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Проект договора\"/>
    </mc:Choice>
  </mc:AlternateContent>
  <bookViews>
    <workbookView xWindow="0" yWindow="0" windowWidth="28800" windowHeight="11730" firstSheet="9" activeTab="9"/>
  </bookViews>
  <sheets>
    <sheet name="нов КС 2 " sheetId="5" state="hidden" r:id="rId1"/>
    <sheet name="КС2 нов (2)" sheetId="7" state="hidden" r:id="rId2"/>
    <sheet name="Лист7" sheetId="10" state="hidden" r:id="rId3"/>
    <sheet name="Лист9" sheetId="12" state="hidden" r:id="rId4"/>
    <sheet name="Лист8" sheetId="11" state="hidden" r:id="rId5"/>
    <sheet name="Лист6" sheetId="9" state="hidden" r:id="rId6"/>
    <sheet name="Лист5" sheetId="8" state="hidden" r:id="rId7"/>
    <sheet name="КС-3 нов (2)" sheetId="13" state="hidden" r:id="rId8"/>
    <sheet name="1" sheetId="25" state="hidden" r:id="rId9"/>
    <sheet name="КС-3 2024" sheetId="23" r:id="rId10"/>
    <sheet name="КС2" sheetId="14" state="hidden" r:id="rId11"/>
    <sheet name="Лист3" sheetId="6" state="hidden" r:id="rId12"/>
    <sheet name="КС-2 №5" sheetId="1" state="hidden" r:id="rId13"/>
    <sheet name="Объекты" sheetId="3" state="hidden" r:id="rId14"/>
  </sheets>
  <externalReferences>
    <externalReference r:id="rId15"/>
  </externalReferences>
  <definedNames>
    <definedName name="_xlnm._FilterDatabase" localSheetId="12" hidden="1">'КС-2 №5'!$A$29:$AK$557</definedName>
    <definedName name="_xlnm._FilterDatabase" localSheetId="1" hidden="1">'КС2 нов (2)'!$A$1:$A$1365</definedName>
    <definedName name="_xlnm._FilterDatabase" localSheetId="5" hidden="1">Лист6!$D$3:$O$3</definedName>
    <definedName name="_xlnm._FilterDatabase" localSheetId="2" hidden="1">Лист7!$C$2:$N$212</definedName>
    <definedName name="_xlnm._FilterDatabase" localSheetId="3" hidden="1">Лист9!$C$2:$D$30</definedName>
    <definedName name="_xlnm.Print_Titles" localSheetId="8">'1'!$12:$13</definedName>
    <definedName name="_xlnm.Print_Titles" localSheetId="10">КС2!$36:$36</definedName>
    <definedName name="_xlnm.Print_Titles" localSheetId="12">'КС-2 №5'!$29:$29</definedName>
    <definedName name="_xlnm.Print_Titles" localSheetId="1">'КС2 нов (2)'!$29:$29</definedName>
    <definedName name="_xlnm.Print_Titles" localSheetId="0">'нов КС 2 '!$29:$29</definedName>
    <definedName name="_xlnm.Print_Area" localSheetId="8">'1'!$A$1:$D$54</definedName>
    <definedName name="_xlnm.Print_Area" localSheetId="10">КС2!$A$1:$J$1193</definedName>
    <definedName name="_xlnm.Print_Area" localSheetId="12">'КС-2 №5'!$A$1:$J$575</definedName>
    <definedName name="_xlnm.Print_Area" localSheetId="9">'КС-3 2024'!$A$2:$BC$42</definedName>
    <definedName name="_xlnm.Print_Area" localSheetId="7">'КС-3 нов (2)'!$A$1:$BC$56</definedName>
  </definedNames>
  <calcPr calcId="162913"/>
</workbook>
</file>

<file path=xl/calcChain.xml><?xml version="1.0" encoding="utf-8"?>
<calcChain xmlns="http://schemas.openxmlformats.org/spreadsheetml/2006/main">
  <c r="D52" i="25" l="1"/>
  <c r="D53" i="25" s="1"/>
  <c r="D48" i="25"/>
  <c r="D47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30" i="25"/>
  <c r="D29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46" i="25" l="1"/>
  <c r="D14" i="25"/>
  <c r="BG31" i="23"/>
  <c r="J1180" i="14" l="1"/>
  <c r="J1183" i="14" s="1"/>
  <c r="J1184" i="14" l="1"/>
  <c r="J1185" i="14" s="1"/>
  <c r="AM45" i="13" l="1"/>
  <c r="AF45" i="13" s="1"/>
  <c r="AM44" i="13"/>
  <c r="AF44" i="13"/>
  <c r="AM43" i="13"/>
  <c r="AF43" i="13"/>
  <c r="AM42" i="13"/>
  <c r="AF42" i="13" s="1"/>
  <c r="AM41" i="13"/>
  <c r="AF41" i="13"/>
  <c r="AM40" i="13"/>
  <c r="AF40" i="13"/>
  <c r="AM39" i="13"/>
  <c r="AF39" i="13" s="1"/>
  <c r="AM38" i="13"/>
  <c r="AF38" i="13"/>
  <c r="AM37" i="13"/>
  <c r="AF37" i="13"/>
  <c r="AM36" i="13"/>
  <c r="AF36" i="13" s="1"/>
  <c r="AM35" i="13"/>
  <c r="AF35" i="13"/>
  <c r="AM34" i="13"/>
  <c r="AF34" i="13"/>
  <c r="AM33" i="13"/>
  <c r="AF33" i="13" s="1"/>
  <c r="AM32" i="13"/>
  <c r="AF32" i="13"/>
  <c r="AM31" i="13"/>
  <c r="AF31" i="13"/>
  <c r="BG30" i="13"/>
  <c r="AM30" i="13"/>
  <c r="AF30" i="13"/>
  <c r="AU27" i="13"/>
  <c r="AM27" i="13" s="1"/>
  <c r="AF27" i="13" s="1"/>
  <c r="AU46" i="13" l="1"/>
  <c r="AU47" i="13" l="1"/>
  <c r="AU48" i="13"/>
  <c r="A928" i="7" l="1"/>
  <c r="A880" i="7"/>
  <c r="A838" i="7"/>
  <c r="A833" i="7"/>
  <c r="A808" i="7"/>
  <c r="A778" i="7"/>
  <c r="A749" i="7"/>
  <c r="A748" i="7"/>
  <c r="A720" i="7"/>
  <c r="A694" i="7"/>
  <c r="A689" i="7"/>
  <c r="A664" i="7"/>
  <c r="A634" i="7"/>
  <c r="A605" i="7"/>
  <c r="A604" i="7"/>
  <c r="A576" i="7"/>
  <c r="A550" i="7"/>
  <c r="A545" i="7"/>
  <c r="A520" i="7"/>
  <c r="A514" i="7"/>
  <c r="A490" i="7"/>
  <c r="A484" i="7"/>
  <c r="A461" i="7"/>
  <c r="A460" i="7"/>
  <c r="A432" i="7"/>
  <c r="A406" i="7"/>
  <c r="A401" i="7"/>
  <c r="A376" i="7"/>
  <c r="A370" i="7"/>
  <c r="A346" i="7"/>
  <c r="A330" i="7"/>
  <c r="A328" i="7"/>
  <c r="A318" i="7"/>
  <c r="A316" i="7"/>
  <c r="A306" i="7"/>
  <c r="A304" i="7"/>
  <c r="A294" i="7"/>
  <c r="A292" i="7"/>
  <c r="A282" i="7"/>
  <c r="A280" i="7"/>
  <c r="A271" i="7"/>
  <c r="A270" i="7"/>
  <c r="A268" i="7"/>
  <c r="A258" i="7"/>
  <c r="A256" i="7"/>
  <c r="A246" i="7"/>
  <c r="A244" i="7"/>
  <c r="A234" i="7"/>
  <c r="A232" i="7"/>
  <c r="A222" i="7"/>
  <c r="A220" i="7"/>
  <c r="A210" i="7"/>
  <c r="A208" i="7"/>
  <c r="A198" i="7"/>
  <c r="A196" i="7"/>
  <c r="A186" i="7"/>
  <c r="A184" i="7"/>
  <c r="A174" i="7"/>
  <c r="A172" i="7"/>
  <c r="A162" i="7"/>
  <c r="A160" i="7"/>
  <c r="A150" i="7"/>
  <c r="A148" i="7"/>
  <c r="A138" i="7"/>
  <c r="A136" i="7"/>
  <c r="A126" i="7"/>
  <c r="A124" i="7"/>
  <c r="A114" i="7"/>
  <c r="A112" i="7"/>
  <c r="A102" i="7"/>
  <c r="A100" i="7"/>
  <c r="A90" i="7"/>
  <c r="A88" i="7"/>
  <c r="A78" i="7"/>
  <c r="A76" i="7"/>
  <c r="A66" i="7"/>
  <c r="A64" i="7"/>
  <c r="A54" i="7"/>
  <c r="B1357" i="7"/>
  <c r="A1357" i="7" s="1"/>
  <c r="B1356" i="7"/>
  <c r="A1356" i="7" s="1"/>
  <c r="B1355" i="7"/>
  <c r="A1355" i="7" s="1"/>
  <c r="B1354" i="7"/>
  <c r="A1354" i="7" s="1"/>
  <c r="B1353" i="7"/>
  <c r="A1353" i="7" s="1"/>
  <c r="B1352" i="7"/>
  <c r="A1352" i="7" s="1"/>
  <c r="B1351" i="7"/>
  <c r="A1351" i="7" s="1"/>
  <c r="B1350" i="7"/>
  <c r="A1350" i="7" s="1"/>
  <c r="B1349" i="7"/>
  <c r="A1349" i="7" s="1"/>
  <c r="B1348" i="7"/>
  <c r="A1348" i="7" s="1"/>
  <c r="B1347" i="7"/>
  <c r="A1347" i="7" s="1"/>
  <c r="B1346" i="7"/>
  <c r="A1346" i="7" s="1"/>
  <c r="B1345" i="7"/>
  <c r="A1345" i="7" s="1"/>
  <c r="B1344" i="7"/>
  <c r="A1344" i="7" s="1"/>
  <c r="B1343" i="7"/>
  <c r="A1343" i="7" s="1"/>
  <c r="B1342" i="7"/>
  <c r="A1342" i="7" s="1"/>
  <c r="B1341" i="7"/>
  <c r="A1341" i="7" s="1"/>
  <c r="B1340" i="7"/>
  <c r="A1340" i="7" s="1"/>
  <c r="B1339" i="7"/>
  <c r="A1339" i="7" s="1"/>
  <c r="B1338" i="7"/>
  <c r="A1338" i="7" s="1"/>
  <c r="B1337" i="7"/>
  <c r="A1337" i="7" s="1"/>
  <c r="B1336" i="7"/>
  <c r="A1336" i="7" s="1"/>
  <c r="B1335" i="7"/>
  <c r="A1335" i="7" s="1"/>
  <c r="B1334" i="7"/>
  <c r="A1334" i="7" s="1"/>
  <c r="B1333" i="7"/>
  <c r="A1333" i="7" s="1"/>
  <c r="B1332" i="7"/>
  <c r="A1332" i="7" s="1"/>
  <c r="B1331" i="7"/>
  <c r="A1331" i="7" s="1"/>
  <c r="B1330" i="7"/>
  <c r="A1330" i="7" s="1"/>
  <c r="B1329" i="7"/>
  <c r="A1329" i="7" s="1"/>
  <c r="B1328" i="7"/>
  <c r="A1328" i="7" s="1"/>
  <c r="B1327" i="7"/>
  <c r="A1327" i="7" s="1"/>
  <c r="B1326" i="7"/>
  <c r="A1326" i="7" s="1"/>
  <c r="B1325" i="7"/>
  <c r="A1325" i="7" s="1"/>
  <c r="B1324" i="7"/>
  <c r="A1324" i="7" s="1"/>
  <c r="B1323" i="7"/>
  <c r="A1323" i="7" s="1"/>
  <c r="B1322" i="7"/>
  <c r="A1322" i="7" s="1"/>
  <c r="B1321" i="7"/>
  <c r="A1321" i="7" s="1"/>
  <c r="B1320" i="7"/>
  <c r="A1320" i="7" s="1"/>
  <c r="B1319" i="7"/>
  <c r="A1319" i="7" s="1"/>
  <c r="B1318" i="7"/>
  <c r="A1318" i="7" s="1"/>
  <c r="B1317" i="7"/>
  <c r="A1317" i="7" s="1"/>
  <c r="B1316" i="7"/>
  <c r="A1316" i="7" s="1"/>
  <c r="B1315" i="7"/>
  <c r="A1315" i="7" s="1"/>
  <c r="B1314" i="7"/>
  <c r="A1314" i="7" s="1"/>
  <c r="B1313" i="7"/>
  <c r="A1313" i="7" s="1"/>
  <c r="B1312" i="7"/>
  <c r="A1312" i="7" s="1"/>
  <c r="B1311" i="7"/>
  <c r="A1311" i="7" s="1"/>
  <c r="B1310" i="7"/>
  <c r="A1310" i="7" s="1"/>
  <c r="B1309" i="7"/>
  <c r="A1309" i="7" s="1"/>
  <c r="B1308" i="7"/>
  <c r="A1308" i="7" s="1"/>
  <c r="B1307" i="7"/>
  <c r="A1307" i="7" s="1"/>
  <c r="B1306" i="7"/>
  <c r="A1306" i="7" s="1"/>
  <c r="B1305" i="7"/>
  <c r="A1305" i="7" s="1"/>
  <c r="B1304" i="7"/>
  <c r="A1304" i="7" s="1"/>
  <c r="B1303" i="7"/>
  <c r="A1303" i="7" s="1"/>
  <c r="B1302" i="7"/>
  <c r="A1302" i="7" s="1"/>
  <c r="B1301" i="7"/>
  <c r="A1301" i="7" s="1"/>
  <c r="B1300" i="7"/>
  <c r="A1300" i="7" s="1"/>
  <c r="B1299" i="7"/>
  <c r="A1299" i="7" s="1"/>
  <c r="B1298" i="7"/>
  <c r="A1298" i="7" s="1"/>
  <c r="B1297" i="7"/>
  <c r="A1297" i="7" s="1"/>
  <c r="B1296" i="7"/>
  <c r="A1296" i="7" s="1"/>
  <c r="B1295" i="7"/>
  <c r="A1295" i="7" s="1"/>
  <c r="B1294" i="7"/>
  <c r="A1294" i="7" s="1"/>
  <c r="B1293" i="7"/>
  <c r="A1293" i="7" s="1"/>
  <c r="B1292" i="7"/>
  <c r="A1292" i="7" s="1"/>
  <c r="B1291" i="7"/>
  <c r="A1291" i="7" s="1"/>
  <c r="B1290" i="7"/>
  <c r="A1290" i="7" s="1"/>
  <c r="B1289" i="7"/>
  <c r="A1289" i="7" s="1"/>
  <c r="B1288" i="7"/>
  <c r="A1288" i="7" s="1"/>
  <c r="B1287" i="7"/>
  <c r="A1287" i="7" s="1"/>
  <c r="B1286" i="7"/>
  <c r="A1286" i="7" s="1"/>
  <c r="B1285" i="7"/>
  <c r="A1285" i="7" s="1"/>
  <c r="B1284" i="7"/>
  <c r="A1284" i="7" s="1"/>
  <c r="B1283" i="7"/>
  <c r="A1283" i="7" s="1"/>
  <c r="B1282" i="7"/>
  <c r="A1282" i="7" s="1"/>
  <c r="B1281" i="7"/>
  <c r="A1281" i="7" s="1"/>
  <c r="B1280" i="7"/>
  <c r="A1280" i="7" s="1"/>
  <c r="B1279" i="7"/>
  <c r="A1279" i="7" s="1"/>
  <c r="B1278" i="7"/>
  <c r="A1278" i="7" s="1"/>
  <c r="B1277" i="7"/>
  <c r="A1277" i="7" s="1"/>
  <c r="B1276" i="7"/>
  <c r="A1276" i="7" s="1"/>
  <c r="B1275" i="7"/>
  <c r="A1275" i="7" s="1"/>
  <c r="B1274" i="7"/>
  <c r="A1274" i="7" s="1"/>
  <c r="B1273" i="7"/>
  <c r="A1273" i="7" s="1"/>
  <c r="B1272" i="7"/>
  <c r="A1272" i="7" s="1"/>
  <c r="B1271" i="7"/>
  <c r="A1271" i="7" s="1"/>
  <c r="B1270" i="7"/>
  <c r="A1270" i="7" s="1"/>
  <c r="B1269" i="7"/>
  <c r="A1269" i="7" s="1"/>
  <c r="B1268" i="7"/>
  <c r="A1268" i="7" s="1"/>
  <c r="B1267" i="7"/>
  <c r="A1267" i="7" s="1"/>
  <c r="B1266" i="7"/>
  <c r="A1266" i="7" s="1"/>
  <c r="B1265" i="7"/>
  <c r="A1265" i="7" s="1"/>
  <c r="B1264" i="7"/>
  <c r="A1264" i="7" s="1"/>
  <c r="B1263" i="7"/>
  <c r="A1263" i="7" s="1"/>
  <c r="B1262" i="7"/>
  <c r="A1262" i="7" s="1"/>
  <c r="B1261" i="7"/>
  <c r="A1261" i="7" s="1"/>
  <c r="B1260" i="7"/>
  <c r="A1260" i="7" s="1"/>
  <c r="B1259" i="7"/>
  <c r="A1259" i="7" s="1"/>
  <c r="B1258" i="7"/>
  <c r="A1258" i="7" s="1"/>
  <c r="B1257" i="7"/>
  <c r="A1257" i="7" s="1"/>
  <c r="B1256" i="7"/>
  <c r="A1256" i="7" s="1"/>
  <c r="B1255" i="7"/>
  <c r="A1255" i="7" s="1"/>
  <c r="B1254" i="7"/>
  <c r="A1254" i="7" s="1"/>
  <c r="B1253" i="7"/>
  <c r="A1253" i="7" s="1"/>
  <c r="B1252" i="7"/>
  <c r="A1252" i="7" s="1"/>
  <c r="B1251" i="7"/>
  <c r="A1251" i="7" s="1"/>
  <c r="B1250" i="7"/>
  <c r="A1250" i="7" s="1"/>
  <c r="B1249" i="7"/>
  <c r="A1249" i="7" s="1"/>
  <c r="B1248" i="7"/>
  <c r="A1248" i="7" s="1"/>
  <c r="B1247" i="7"/>
  <c r="A1247" i="7" s="1"/>
  <c r="B1246" i="7"/>
  <c r="A1246" i="7" s="1"/>
  <c r="B1245" i="7"/>
  <c r="A1245" i="7" s="1"/>
  <c r="B1244" i="7"/>
  <c r="A1244" i="7" s="1"/>
  <c r="B1243" i="7"/>
  <c r="A1243" i="7" s="1"/>
  <c r="B1242" i="7"/>
  <c r="A1242" i="7" s="1"/>
  <c r="B1241" i="7"/>
  <c r="A1241" i="7" s="1"/>
  <c r="B1240" i="7"/>
  <c r="A1240" i="7" s="1"/>
  <c r="B1239" i="7"/>
  <c r="A1239" i="7" s="1"/>
  <c r="B1238" i="7"/>
  <c r="A1238" i="7" s="1"/>
  <c r="B1237" i="7"/>
  <c r="A1237" i="7" s="1"/>
  <c r="B1236" i="7"/>
  <c r="A1236" i="7" s="1"/>
  <c r="B1235" i="7"/>
  <c r="A1235" i="7" s="1"/>
  <c r="B1234" i="7"/>
  <c r="A1234" i="7" s="1"/>
  <c r="B1233" i="7"/>
  <c r="A1233" i="7" s="1"/>
  <c r="B1232" i="7"/>
  <c r="A1232" i="7" s="1"/>
  <c r="B1231" i="7"/>
  <c r="A1231" i="7" s="1"/>
  <c r="B1230" i="7"/>
  <c r="A1230" i="7" s="1"/>
  <c r="B1229" i="7"/>
  <c r="A1229" i="7" s="1"/>
  <c r="B1228" i="7"/>
  <c r="A1228" i="7" s="1"/>
  <c r="B1227" i="7"/>
  <c r="A1227" i="7" s="1"/>
  <c r="B1226" i="7"/>
  <c r="A1226" i="7" s="1"/>
  <c r="B1225" i="7"/>
  <c r="A1225" i="7" s="1"/>
  <c r="B1224" i="7"/>
  <c r="A1224" i="7" s="1"/>
  <c r="B1223" i="7"/>
  <c r="A1223" i="7" s="1"/>
  <c r="B1222" i="7"/>
  <c r="A1222" i="7" s="1"/>
  <c r="B1221" i="7"/>
  <c r="A1221" i="7" s="1"/>
  <c r="B1220" i="7"/>
  <c r="A1220" i="7" s="1"/>
  <c r="B1219" i="7"/>
  <c r="A1219" i="7" s="1"/>
  <c r="B1218" i="7"/>
  <c r="A1218" i="7" s="1"/>
  <c r="B1217" i="7"/>
  <c r="A1217" i="7" s="1"/>
  <c r="B1216" i="7"/>
  <c r="A1216" i="7" s="1"/>
  <c r="B1215" i="7"/>
  <c r="A1215" i="7" s="1"/>
  <c r="B1214" i="7"/>
  <c r="A1214" i="7" s="1"/>
  <c r="B1213" i="7"/>
  <c r="A1213" i="7" s="1"/>
  <c r="B1212" i="7"/>
  <c r="A1212" i="7" s="1"/>
  <c r="B1211" i="7"/>
  <c r="A1211" i="7" s="1"/>
  <c r="B1210" i="7"/>
  <c r="A1210" i="7" s="1"/>
  <c r="B1209" i="7"/>
  <c r="A1209" i="7" s="1"/>
  <c r="B1208" i="7"/>
  <c r="A1208" i="7" s="1"/>
  <c r="B1207" i="7"/>
  <c r="A1207" i="7" s="1"/>
  <c r="B1206" i="7"/>
  <c r="A1206" i="7" s="1"/>
  <c r="B1205" i="7"/>
  <c r="A1205" i="7" s="1"/>
  <c r="B1204" i="7"/>
  <c r="A1204" i="7" s="1"/>
  <c r="B1203" i="7"/>
  <c r="A1203" i="7" s="1"/>
  <c r="B1202" i="7"/>
  <c r="A1202" i="7" s="1"/>
  <c r="B1201" i="7"/>
  <c r="A1201" i="7" s="1"/>
  <c r="B1200" i="7"/>
  <c r="A1200" i="7" s="1"/>
  <c r="B1199" i="7"/>
  <c r="A1199" i="7" s="1"/>
  <c r="B1198" i="7"/>
  <c r="A1198" i="7" s="1"/>
  <c r="B1197" i="7"/>
  <c r="A1197" i="7" s="1"/>
  <c r="B1196" i="7"/>
  <c r="A1196" i="7" s="1"/>
  <c r="B1195" i="7"/>
  <c r="A1195" i="7" s="1"/>
  <c r="B1194" i="7"/>
  <c r="A1194" i="7" s="1"/>
  <c r="B1193" i="7"/>
  <c r="A1193" i="7" s="1"/>
  <c r="B1192" i="7"/>
  <c r="A1192" i="7" s="1"/>
  <c r="B1191" i="7"/>
  <c r="A1191" i="7" s="1"/>
  <c r="B1190" i="7"/>
  <c r="A1190" i="7" s="1"/>
  <c r="B1189" i="7"/>
  <c r="A1189" i="7" s="1"/>
  <c r="B1188" i="7"/>
  <c r="A1188" i="7" s="1"/>
  <c r="B1187" i="7"/>
  <c r="A1187" i="7" s="1"/>
  <c r="B1186" i="7"/>
  <c r="A1186" i="7" s="1"/>
  <c r="B1185" i="7"/>
  <c r="A1185" i="7" s="1"/>
  <c r="B1184" i="7"/>
  <c r="A1184" i="7" s="1"/>
  <c r="B1183" i="7"/>
  <c r="A1183" i="7" s="1"/>
  <c r="B1182" i="7"/>
  <c r="A1182" i="7" s="1"/>
  <c r="B1181" i="7"/>
  <c r="A1181" i="7" s="1"/>
  <c r="B1180" i="7"/>
  <c r="A1180" i="7" s="1"/>
  <c r="B1179" i="7"/>
  <c r="A1179" i="7" s="1"/>
  <c r="B1178" i="7"/>
  <c r="A1178" i="7" s="1"/>
  <c r="B1177" i="7"/>
  <c r="A1177" i="7" s="1"/>
  <c r="B1176" i="7"/>
  <c r="A1176" i="7" s="1"/>
  <c r="B1175" i="7"/>
  <c r="A1175" i="7" s="1"/>
  <c r="B1174" i="7"/>
  <c r="A1174" i="7" s="1"/>
  <c r="B1173" i="7"/>
  <c r="A1173" i="7" s="1"/>
  <c r="B1172" i="7"/>
  <c r="A1172" i="7" s="1"/>
  <c r="B1171" i="7"/>
  <c r="A1171" i="7" s="1"/>
  <c r="B1170" i="7"/>
  <c r="A1170" i="7" s="1"/>
  <c r="B1169" i="7"/>
  <c r="A1169" i="7" s="1"/>
  <c r="B1168" i="7"/>
  <c r="A1168" i="7" s="1"/>
  <c r="B1167" i="7"/>
  <c r="A1167" i="7" s="1"/>
  <c r="B1166" i="7"/>
  <c r="A1166" i="7" s="1"/>
  <c r="B1165" i="7"/>
  <c r="A1165" i="7" s="1"/>
  <c r="B1164" i="7"/>
  <c r="A1164" i="7" s="1"/>
  <c r="B1163" i="7"/>
  <c r="A1163" i="7" s="1"/>
  <c r="B1162" i="7"/>
  <c r="A1162" i="7" s="1"/>
  <c r="B1161" i="7"/>
  <c r="A1161" i="7" s="1"/>
  <c r="B1160" i="7"/>
  <c r="A1160" i="7" s="1"/>
  <c r="B1159" i="7"/>
  <c r="A1159" i="7" s="1"/>
  <c r="B1158" i="7"/>
  <c r="A1158" i="7" s="1"/>
  <c r="B1157" i="7"/>
  <c r="A1157" i="7" s="1"/>
  <c r="B1156" i="7"/>
  <c r="A1156" i="7" s="1"/>
  <c r="B1155" i="7"/>
  <c r="A1155" i="7" s="1"/>
  <c r="B1154" i="7"/>
  <c r="A1154" i="7" s="1"/>
  <c r="B1153" i="7"/>
  <c r="A1153" i="7" s="1"/>
  <c r="B1152" i="7"/>
  <c r="A1152" i="7" s="1"/>
  <c r="B1151" i="7"/>
  <c r="A1151" i="7" s="1"/>
  <c r="B1150" i="7"/>
  <c r="A1150" i="7" s="1"/>
  <c r="B1149" i="7"/>
  <c r="A1149" i="7" s="1"/>
  <c r="B1148" i="7"/>
  <c r="A1148" i="7" s="1"/>
  <c r="B1147" i="7"/>
  <c r="A1147" i="7" s="1"/>
  <c r="B1146" i="7"/>
  <c r="A1146" i="7" s="1"/>
  <c r="B1145" i="7"/>
  <c r="A1145" i="7" s="1"/>
  <c r="B1144" i="7"/>
  <c r="A1144" i="7" s="1"/>
  <c r="B1143" i="7"/>
  <c r="A1143" i="7" s="1"/>
  <c r="B1142" i="7"/>
  <c r="A1142" i="7" s="1"/>
  <c r="B1141" i="7"/>
  <c r="A1141" i="7" s="1"/>
  <c r="B1140" i="7"/>
  <c r="A1140" i="7" s="1"/>
  <c r="B1139" i="7"/>
  <c r="A1139" i="7" s="1"/>
  <c r="B1138" i="7"/>
  <c r="A1138" i="7" s="1"/>
  <c r="B1137" i="7"/>
  <c r="A1137" i="7" s="1"/>
  <c r="B1136" i="7"/>
  <c r="A1136" i="7" s="1"/>
  <c r="B1135" i="7"/>
  <c r="A1135" i="7" s="1"/>
  <c r="B1134" i="7"/>
  <c r="A1134" i="7" s="1"/>
  <c r="B1133" i="7"/>
  <c r="A1133" i="7" s="1"/>
  <c r="B1132" i="7"/>
  <c r="A1132" i="7" s="1"/>
  <c r="B1131" i="7"/>
  <c r="A1131" i="7" s="1"/>
  <c r="B1130" i="7"/>
  <c r="A1130" i="7" s="1"/>
  <c r="B1129" i="7"/>
  <c r="A1129" i="7" s="1"/>
  <c r="B1128" i="7"/>
  <c r="A1128" i="7" s="1"/>
  <c r="B1127" i="7"/>
  <c r="A1127" i="7" s="1"/>
  <c r="B1126" i="7"/>
  <c r="A1126" i="7" s="1"/>
  <c r="B1125" i="7"/>
  <c r="A1125" i="7" s="1"/>
  <c r="B1124" i="7"/>
  <c r="A1124" i="7" s="1"/>
  <c r="B1123" i="7"/>
  <c r="A1123" i="7" s="1"/>
  <c r="B1122" i="7"/>
  <c r="A1122" i="7" s="1"/>
  <c r="B1121" i="7"/>
  <c r="A1121" i="7" s="1"/>
  <c r="B1120" i="7"/>
  <c r="A1120" i="7" s="1"/>
  <c r="B1119" i="7"/>
  <c r="A1119" i="7" s="1"/>
  <c r="B1118" i="7"/>
  <c r="A1118" i="7" s="1"/>
  <c r="B1117" i="7"/>
  <c r="A1117" i="7" s="1"/>
  <c r="B1116" i="7"/>
  <c r="A1116" i="7" s="1"/>
  <c r="B1115" i="7"/>
  <c r="A1115" i="7" s="1"/>
  <c r="B1114" i="7"/>
  <c r="A1114" i="7" s="1"/>
  <c r="B1113" i="7"/>
  <c r="A1113" i="7" s="1"/>
  <c r="B1112" i="7"/>
  <c r="A1112" i="7" s="1"/>
  <c r="B1111" i="7"/>
  <c r="A1111" i="7" s="1"/>
  <c r="B1110" i="7"/>
  <c r="A1110" i="7" s="1"/>
  <c r="B1109" i="7"/>
  <c r="A1109" i="7" s="1"/>
  <c r="B1108" i="7"/>
  <c r="A1108" i="7" s="1"/>
  <c r="B1107" i="7"/>
  <c r="A1107" i="7" s="1"/>
  <c r="B1106" i="7"/>
  <c r="A1106" i="7" s="1"/>
  <c r="B1105" i="7"/>
  <c r="A1105" i="7" s="1"/>
  <c r="B1104" i="7"/>
  <c r="A1104" i="7" s="1"/>
  <c r="B1103" i="7"/>
  <c r="A1103" i="7" s="1"/>
  <c r="B1102" i="7"/>
  <c r="A1102" i="7" s="1"/>
  <c r="B1101" i="7"/>
  <c r="A1101" i="7" s="1"/>
  <c r="B1100" i="7"/>
  <c r="A1100" i="7" s="1"/>
  <c r="B1099" i="7"/>
  <c r="A1099" i="7" s="1"/>
  <c r="B1098" i="7"/>
  <c r="A1098" i="7" s="1"/>
  <c r="B1097" i="7"/>
  <c r="A1097" i="7" s="1"/>
  <c r="B1096" i="7"/>
  <c r="A1096" i="7" s="1"/>
  <c r="B1095" i="7"/>
  <c r="A1095" i="7" s="1"/>
  <c r="B1094" i="7"/>
  <c r="A1094" i="7" s="1"/>
  <c r="B1093" i="7"/>
  <c r="A1093" i="7" s="1"/>
  <c r="B1092" i="7"/>
  <c r="A1092" i="7" s="1"/>
  <c r="B1091" i="7"/>
  <c r="A1091" i="7" s="1"/>
  <c r="B1090" i="7"/>
  <c r="A1090" i="7" s="1"/>
  <c r="B1089" i="7"/>
  <c r="A1089" i="7" s="1"/>
  <c r="B1088" i="7"/>
  <c r="A1088" i="7" s="1"/>
  <c r="B1087" i="7"/>
  <c r="A1087" i="7" s="1"/>
  <c r="B1086" i="7"/>
  <c r="A1086" i="7" s="1"/>
  <c r="B1085" i="7"/>
  <c r="A1085" i="7" s="1"/>
  <c r="B1084" i="7"/>
  <c r="A1084" i="7" s="1"/>
  <c r="B1083" i="7"/>
  <c r="A1083" i="7" s="1"/>
  <c r="B1082" i="7"/>
  <c r="A1082" i="7" s="1"/>
  <c r="B1081" i="7"/>
  <c r="A1081" i="7" s="1"/>
  <c r="B1080" i="7"/>
  <c r="A1080" i="7" s="1"/>
  <c r="B1079" i="7"/>
  <c r="A1079" i="7" s="1"/>
  <c r="B1078" i="7"/>
  <c r="A1078" i="7" s="1"/>
  <c r="B1077" i="7"/>
  <c r="A1077" i="7" s="1"/>
  <c r="B1076" i="7"/>
  <c r="A1076" i="7" s="1"/>
  <c r="B1075" i="7"/>
  <c r="A1075" i="7" s="1"/>
  <c r="B1074" i="7"/>
  <c r="A1074" i="7" s="1"/>
  <c r="B1073" i="7"/>
  <c r="A1073" i="7" s="1"/>
  <c r="B1072" i="7"/>
  <c r="A1072" i="7" s="1"/>
  <c r="B1071" i="7"/>
  <c r="A1071" i="7" s="1"/>
  <c r="B1070" i="7"/>
  <c r="A1070" i="7" s="1"/>
  <c r="B1069" i="7"/>
  <c r="A1069" i="7" s="1"/>
  <c r="B1068" i="7"/>
  <c r="A1068" i="7" s="1"/>
  <c r="B1067" i="7"/>
  <c r="A1067" i="7" s="1"/>
  <c r="B1066" i="7"/>
  <c r="A1066" i="7" s="1"/>
  <c r="B1065" i="7"/>
  <c r="A1065" i="7" s="1"/>
  <c r="B1064" i="7"/>
  <c r="A1064" i="7" s="1"/>
  <c r="B1063" i="7"/>
  <c r="A1063" i="7" s="1"/>
  <c r="B1062" i="7"/>
  <c r="A1062" i="7" s="1"/>
  <c r="B1061" i="7"/>
  <c r="A1061" i="7" s="1"/>
  <c r="B1060" i="7"/>
  <c r="A1060" i="7" s="1"/>
  <c r="B1059" i="7"/>
  <c r="A1059" i="7" s="1"/>
  <c r="B1058" i="7"/>
  <c r="A1058" i="7" s="1"/>
  <c r="B1057" i="7"/>
  <c r="A1057" i="7" s="1"/>
  <c r="B1056" i="7"/>
  <c r="A1056" i="7" s="1"/>
  <c r="B1055" i="7"/>
  <c r="A1055" i="7" s="1"/>
  <c r="B1054" i="7"/>
  <c r="A1054" i="7" s="1"/>
  <c r="B1053" i="7"/>
  <c r="A1053" i="7" s="1"/>
  <c r="B1052" i="7"/>
  <c r="A1052" i="7" s="1"/>
  <c r="B1051" i="7"/>
  <c r="A1051" i="7" s="1"/>
  <c r="B1050" i="7"/>
  <c r="A1050" i="7" s="1"/>
  <c r="B1049" i="7"/>
  <c r="A1049" i="7" s="1"/>
  <c r="B1048" i="7"/>
  <c r="A1048" i="7" s="1"/>
  <c r="B1047" i="7"/>
  <c r="A1047" i="7" s="1"/>
  <c r="B1046" i="7"/>
  <c r="A1046" i="7" s="1"/>
  <c r="B1045" i="7"/>
  <c r="A1045" i="7" s="1"/>
  <c r="B1044" i="7"/>
  <c r="A1044" i="7" s="1"/>
  <c r="B1043" i="7"/>
  <c r="A1043" i="7" s="1"/>
  <c r="B1042" i="7"/>
  <c r="A1042" i="7" s="1"/>
  <c r="B1041" i="7"/>
  <c r="A1041" i="7" s="1"/>
  <c r="B1040" i="7"/>
  <c r="A1040" i="7" s="1"/>
  <c r="B1039" i="7"/>
  <c r="A1039" i="7" s="1"/>
  <c r="B1038" i="7"/>
  <c r="A1038" i="7" s="1"/>
  <c r="B1037" i="7"/>
  <c r="A1037" i="7" s="1"/>
  <c r="B1036" i="7"/>
  <c r="A1036" i="7" s="1"/>
  <c r="B1035" i="7"/>
  <c r="A1035" i="7" s="1"/>
  <c r="B1034" i="7"/>
  <c r="A1034" i="7" s="1"/>
  <c r="B1033" i="7"/>
  <c r="A1033" i="7" s="1"/>
  <c r="B1032" i="7"/>
  <c r="A1032" i="7" s="1"/>
  <c r="B1031" i="7"/>
  <c r="A1031" i="7" s="1"/>
  <c r="B1030" i="7"/>
  <c r="A1030" i="7" s="1"/>
  <c r="B1029" i="7"/>
  <c r="A1029" i="7" s="1"/>
  <c r="B1028" i="7"/>
  <c r="A1028" i="7" s="1"/>
  <c r="B1027" i="7"/>
  <c r="A1027" i="7" s="1"/>
  <c r="B1026" i="7"/>
  <c r="A1026" i="7" s="1"/>
  <c r="B1025" i="7"/>
  <c r="A1025" i="7" s="1"/>
  <c r="B1024" i="7"/>
  <c r="A1024" i="7" s="1"/>
  <c r="B1023" i="7"/>
  <c r="A1023" i="7" s="1"/>
  <c r="B1022" i="7"/>
  <c r="A1022" i="7" s="1"/>
  <c r="B1021" i="7"/>
  <c r="A1021" i="7" s="1"/>
  <c r="B1020" i="7"/>
  <c r="A1020" i="7" s="1"/>
  <c r="B1019" i="7"/>
  <c r="A1019" i="7" s="1"/>
  <c r="B1018" i="7"/>
  <c r="A1018" i="7" s="1"/>
  <c r="B1017" i="7"/>
  <c r="A1017" i="7" s="1"/>
  <c r="B1016" i="7"/>
  <c r="A1016" i="7" s="1"/>
  <c r="B1015" i="7"/>
  <c r="A1015" i="7" s="1"/>
  <c r="B1014" i="7"/>
  <c r="A1014" i="7" s="1"/>
  <c r="B1013" i="7"/>
  <c r="A1013" i="7" s="1"/>
  <c r="B1012" i="7"/>
  <c r="A1012" i="7" s="1"/>
  <c r="B1011" i="7"/>
  <c r="A1011" i="7" s="1"/>
  <c r="B1010" i="7"/>
  <c r="A1010" i="7" s="1"/>
  <c r="B1009" i="7"/>
  <c r="A1009" i="7" s="1"/>
  <c r="B1008" i="7"/>
  <c r="A1008" i="7" s="1"/>
  <c r="B1007" i="7"/>
  <c r="A1007" i="7" s="1"/>
  <c r="B1006" i="7"/>
  <c r="A1006" i="7" s="1"/>
  <c r="B1005" i="7"/>
  <c r="A1005" i="7" s="1"/>
  <c r="B1004" i="7"/>
  <c r="A1004" i="7" s="1"/>
  <c r="B1003" i="7"/>
  <c r="A1003" i="7" s="1"/>
  <c r="B1002" i="7"/>
  <c r="A1002" i="7" s="1"/>
  <c r="B1001" i="7"/>
  <c r="A1001" i="7" s="1"/>
  <c r="B1000" i="7"/>
  <c r="A1000" i="7" s="1"/>
  <c r="B999" i="7"/>
  <c r="A999" i="7" s="1"/>
  <c r="B998" i="7"/>
  <c r="A998" i="7" s="1"/>
  <c r="B997" i="7"/>
  <c r="A997" i="7" s="1"/>
  <c r="B996" i="7"/>
  <c r="A996" i="7" s="1"/>
  <c r="B995" i="7"/>
  <c r="A995" i="7" s="1"/>
  <c r="B994" i="7"/>
  <c r="A994" i="7" s="1"/>
  <c r="B993" i="7"/>
  <c r="A993" i="7" s="1"/>
  <c r="B992" i="7"/>
  <c r="A992" i="7" s="1"/>
  <c r="B991" i="7"/>
  <c r="A991" i="7" s="1"/>
  <c r="B990" i="7"/>
  <c r="A990" i="7" s="1"/>
  <c r="B989" i="7"/>
  <c r="A989" i="7" s="1"/>
  <c r="B988" i="7"/>
  <c r="A988" i="7" s="1"/>
  <c r="B987" i="7"/>
  <c r="A987" i="7" s="1"/>
  <c r="B986" i="7"/>
  <c r="A986" i="7" s="1"/>
  <c r="B985" i="7"/>
  <c r="A985" i="7" s="1"/>
  <c r="B984" i="7"/>
  <c r="A984" i="7" s="1"/>
  <c r="B983" i="7"/>
  <c r="A983" i="7" s="1"/>
  <c r="B982" i="7"/>
  <c r="A982" i="7" s="1"/>
  <c r="B981" i="7"/>
  <c r="A981" i="7" s="1"/>
  <c r="B980" i="7"/>
  <c r="A980" i="7" s="1"/>
  <c r="B979" i="7"/>
  <c r="A979" i="7" s="1"/>
  <c r="B978" i="7"/>
  <c r="A978" i="7" s="1"/>
  <c r="B977" i="7"/>
  <c r="A977" i="7" s="1"/>
  <c r="B976" i="7"/>
  <c r="A976" i="7" s="1"/>
  <c r="B975" i="7"/>
  <c r="A975" i="7" s="1"/>
  <c r="B974" i="7"/>
  <c r="A974" i="7" s="1"/>
  <c r="B973" i="7"/>
  <c r="A973" i="7" s="1"/>
  <c r="B972" i="7"/>
  <c r="A972" i="7" s="1"/>
  <c r="B971" i="7"/>
  <c r="A971" i="7" s="1"/>
  <c r="B970" i="7"/>
  <c r="A970" i="7" s="1"/>
  <c r="B969" i="7"/>
  <c r="A969" i="7" s="1"/>
  <c r="B968" i="7"/>
  <c r="A968" i="7" s="1"/>
  <c r="B967" i="7"/>
  <c r="A967" i="7" s="1"/>
  <c r="B966" i="7"/>
  <c r="A966" i="7" s="1"/>
  <c r="B965" i="7"/>
  <c r="A965" i="7" s="1"/>
  <c r="B964" i="7"/>
  <c r="A964" i="7" s="1"/>
  <c r="B963" i="7"/>
  <c r="A963" i="7" s="1"/>
  <c r="B962" i="7"/>
  <c r="A962" i="7" s="1"/>
  <c r="B961" i="7"/>
  <c r="A961" i="7" s="1"/>
  <c r="B960" i="7"/>
  <c r="A960" i="7" s="1"/>
  <c r="B959" i="7"/>
  <c r="A959" i="7" s="1"/>
  <c r="B958" i="7"/>
  <c r="A958" i="7" s="1"/>
  <c r="B957" i="7"/>
  <c r="A957" i="7" s="1"/>
  <c r="B956" i="7"/>
  <c r="A956" i="7" s="1"/>
  <c r="B955" i="7"/>
  <c r="A955" i="7" s="1"/>
  <c r="B954" i="7"/>
  <c r="A954" i="7" s="1"/>
  <c r="B953" i="7"/>
  <c r="A953" i="7" s="1"/>
  <c r="B952" i="7"/>
  <c r="A952" i="7" s="1"/>
  <c r="B951" i="7"/>
  <c r="A951" i="7" s="1"/>
  <c r="B950" i="7"/>
  <c r="A950" i="7" s="1"/>
  <c r="B949" i="7"/>
  <c r="A949" i="7" s="1"/>
  <c r="B948" i="7"/>
  <c r="A948" i="7" s="1"/>
  <c r="B947" i="7"/>
  <c r="A947" i="7" s="1"/>
  <c r="B946" i="7"/>
  <c r="A946" i="7" s="1"/>
  <c r="B945" i="7"/>
  <c r="A945" i="7" s="1"/>
  <c r="B944" i="7"/>
  <c r="A944" i="7" s="1"/>
  <c r="B943" i="7"/>
  <c r="A943" i="7" s="1"/>
  <c r="B942" i="7"/>
  <c r="A942" i="7" s="1"/>
  <c r="B941" i="7"/>
  <c r="A941" i="7" s="1"/>
  <c r="B940" i="7"/>
  <c r="A940" i="7" s="1"/>
  <c r="B939" i="7"/>
  <c r="A939" i="7" s="1"/>
  <c r="B938" i="7"/>
  <c r="A938" i="7" s="1"/>
  <c r="B937" i="7"/>
  <c r="A937" i="7" s="1"/>
  <c r="B936" i="7"/>
  <c r="A936" i="7" s="1"/>
  <c r="B935" i="7"/>
  <c r="A935" i="7" s="1"/>
  <c r="B934" i="7"/>
  <c r="A934" i="7" s="1"/>
  <c r="B933" i="7"/>
  <c r="A933" i="7" s="1"/>
  <c r="B932" i="7"/>
  <c r="A932" i="7" s="1"/>
  <c r="B931" i="7"/>
  <c r="A931" i="7" s="1"/>
  <c r="B930" i="7"/>
  <c r="A930" i="7" s="1"/>
  <c r="B929" i="7"/>
  <c r="A929" i="7" s="1"/>
  <c r="B928" i="7"/>
  <c r="B927" i="7"/>
  <c r="A927" i="7" s="1"/>
  <c r="B926" i="7"/>
  <c r="A926" i="7" s="1"/>
  <c r="B925" i="7"/>
  <c r="A925" i="7" s="1"/>
  <c r="B924" i="7"/>
  <c r="A924" i="7" s="1"/>
  <c r="B923" i="7"/>
  <c r="A923" i="7" s="1"/>
  <c r="B922" i="7"/>
  <c r="A922" i="7" s="1"/>
  <c r="B921" i="7"/>
  <c r="A921" i="7" s="1"/>
  <c r="B920" i="7"/>
  <c r="A920" i="7" s="1"/>
  <c r="B919" i="7"/>
  <c r="A919" i="7" s="1"/>
  <c r="B918" i="7"/>
  <c r="A918" i="7" s="1"/>
  <c r="B917" i="7"/>
  <c r="A917" i="7" s="1"/>
  <c r="B916" i="7"/>
  <c r="A916" i="7" s="1"/>
  <c r="B915" i="7"/>
  <c r="A915" i="7" s="1"/>
  <c r="B914" i="7"/>
  <c r="A914" i="7" s="1"/>
  <c r="B913" i="7"/>
  <c r="A913" i="7" s="1"/>
  <c r="B912" i="7"/>
  <c r="A912" i="7" s="1"/>
  <c r="B911" i="7"/>
  <c r="A911" i="7" s="1"/>
  <c r="B910" i="7"/>
  <c r="A910" i="7" s="1"/>
  <c r="B909" i="7"/>
  <c r="A909" i="7" s="1"/>
  <c r="B908" i="7"/>
  <c r="A908" i="7" s="1"/>
  <c r="B907" i="7"/>
  <c r="A907" i="7" s="1"/>
  <c r="B906" i="7"/>
  <c r="A906" i="7" s="1"/>
  <c r="B905" i="7"/>
  <c r="A905" i="7" s="1"/>
  <c r="B904" i="7"/>
  <c r="A904" i="7" s="1"/>
  <c r="B903" i="7"/>
  <c r="A903" i="7" s="1"/>
  <c r="B902" i="7"/>
  <c r="A902" i="7" s="1"/>
  <c r="B901" i="7"/>
  <c r="A901" i="7" s="1"/>
  <c r="B900" i="7"/>
  <c r="A900" i="7" s="1"/>
  <c r="B899" i="7"/>
  <c r="A899" i="7" s="1"/>
  <c r="B898" i="7"/>
  <c r="A898" i="7" s="1"/>
  <c r="B897" i="7"/>
  <c r="A897" i="7" s="1"/>
  <c r="B896" i="7"/>
  <c r="A896" i="7" s="1"/>
  <c r="B895" i="7"/>
  <c r="A895" i="7" s="1"/>
  <c r="B894" i="7"/>
  <c r="A894" i="7" s="1"/>
  <c r="B893" i="7"/>
  <c r="A893" i="7" s="1"/>
  <c r="B892" i="7"/>
  <c r="A892" i="7" s="1"/>
  <c r="B891" i="7"/>
  <c r="A891" i="7" s="1"/>
  <c r="B890" i="7"/>
  <c r="A890" i="7" s="1"/>
  <c r="B889" i="7"/>
  <c r="A889" i="7" s="1"/>
  <c r="B888" i="7"/>
  <c r="A888" i="7" s="1"/>
  <c r="B887" i="7"/>
  <c r="A887" i="7" s="1"/>
  <c r="B886" i="7"/>
  <c r="A886" i="7" s="1"/>
  <c r="B885" i="7"/>
  <c r="A885" i="7" s="1"/>
  <c r="B884" i="7"/>
  <c r="A884" i="7" s="1"/>
  <c r="B883" i="7"/>
  <c r="A883" i="7" s="1"/>
  <c r="B882" i="7"/>
  <c r="A882" i="7" s="1"/>
  <c r="B881" i="7"/>
  <c r="A881" i="7" s="1"/>
  <c r="B880" i="7"/>
  <c r="B879" i="7"/>
  <c r="A879" i="7" s="1"/>
  <c r="B878" i="7"/>
  <c r="A878" i="7" s="1"/>
  <c r="B877" i="7"/>
  <c r="A877" i="7" s="1"/>
  <c r="B876" i="7"/>
  <c r="A876" i="7" s="1"/>
  <c r="B875" i="7"/>
  <c r="A875" i="7" s="1"/>
  <c r="B874" i="7"/>
  <c r="A874" i="7" s="1"/>
  <c r="B873" i="7"/>
  <c r="A873" i="7" s="1"/>
  <c r="B872" i="7"/>
  <c r="A872" i="7" s="1"/>
  <c r="B871" i="7"/>
  <c r="A871" i="7" s="1"/>
  <c r="B870" i="7"/>
  <c r="A870" i="7" s="1"/>
  <c r="B869" i="7"/>
  <c r="A869" i="7" s="1"/>
  <c r="B868" i="7"/>
  <c r="A868" i="7" s="1"/>
  <c r="B867" i="7"/>
  <c r="A867" i="7" s="1"/>
  <c r="B866" i="7"/>
  <c r="A866" i="7" s="1"/>
  <c r="B865" i="7"/>
  <c r="A865" i="7" s="1"/>
  <c r="B864" i="7"/>
  <c r="A864" i="7" s="1"/>
  <c r="B863" i="7"/>
  <c r="A863" i="7" s="1"/>
  <c r="B862" i="7"/>
  <c r="A862" i="7" s="1"/>
  <c r="B861" i="7"/>
  <c r="A861" i="7" s="1"/>
  <c r="B860" i="7"/>
  <c r="A860" i="7" s="1"/>
  <c r="B859" i="7"/>
  <c r="A859" i="7" s="1"/>
  <c r="B858" i="7"/>
  <c r="A858" i="7" s="1"/>
  <c r="B857" i="7"/>
  <c r="A857" i="7" s="1"/>
  <c r="B856" i="7"/>
  <c r="A856" i="7" s="1"/>
  <c r="B855" i="7"/>
  <c r="A855" i="7" s="1"/>
  <c r="B854" i="7"/>
  <c r="A854" i="7" s="1"/>
  <c r="B853" i="7"/>
  <c r="A853" i="7" s="1"/>
  <c r="B852" i="7"/>
  <c r="A852" i="7" s="1"/>
  <c r="B851" i="7"/>
  <c r="A851" i="7" s="1"/>
  <c r="B850" i="7"/>
  <c r="A850" i="7" s="1"/>
  <c r="B849" i="7"/>
  <c r="A849" i="7" s="1"/>
  <c r="B848" i="7"/>
  <c r="A848" i="7" s="1"/>
  <c r="B847" i="7"/>
  <c r="A847" i="7" s="1"/>
  <c r="B846" i="7"/>
  <c r="A846" i="7" s="1"/>
  <c r="B845" i="7"/>
  <c r="A845" i="7" s="1"/>
  <c r="B844" i="7"/>
  <c r="A844" i="7" s="1"/>
  <c r="B843" i="7"/>
  <c r="A843" i="7" s="1"/>
  <c r="B842" i="7"/>
  <c r="A842" i="7" s="1"/>
  <c r="B841" i="7"/>
  <c r="A841" i="7" s="1"/>
  <c r="B840" i="7"/>
  <c r="A840" i="7" s="1"/>
  <c r="B839" i="7"/>
  <c r="A839" i="7" s="1"/>
  <c r="B838" i="7"/>
  <c r="B837" i="7"/>
  <c r="A837" i="7" s="1"/>
  <c r="B836" i="7"/>
  <c r="A836" i="7" s="1"/>
  <c r="B835" i="7"/>
  <c r="A835" i="7" s="1"/>
  <c r="B834" i="7"/>
  <c r="A834" i="7" s="1"/>
  <c r="B833" i="7"/>
  <c r="B832" i="7"/>
  <c r="A832" i="7" s="1"/>
  <c r="B831" i="7"/>
  <c r="A831" i="7" s="1"/>
  <c r="B830" i="7"/>
  <c r="A830" i="7" s="1"/>
  <c r="B829" i="7"/>
  <c r="A829" i="7" s="1"/>
  <c r="B828" i="7"/>
  <c r="A828" i="7" s="1"/>
  <c r="B827" i="7"/>
  <c r="A827" i="7" s="1"/>
  <c r="B826" i="7"/>
  <c r="A826" i="7" s="1"/>
  <c r="B825" i="7"/>
  <c r="A825" i="7" s="1"/>
  <c r="B824" i="7"/>
  <c r="A824" i="7" s="1"/>
  <c r="B823" i="7"/>
  <c r="A823" i="7" s="1"/>
  <c r="B822" i="7"/>
  <c r="A822" i="7" s="1"/>
  <c r="B821" i="7"/>
  <c r="A821" i="7" s="1"/>
  <c r="B820" i="7"/>
  <c r="A820" i="7" s="1"/>
  <c r="B819" i="7"/>
  <c r="A819" i="7" s="1"/>
  <c r="B818" i="7"/>
  <c r="A818" i="7" s="1"/>
  <c r="B817" i="7"/>
  <c r="A817" i="7" s="1"/>
  <c r="B816" i="7"/>
  <c r="A816" i="7" s="1"/>
  <c r="B815" i="7"/>
  <c r="A815" i="7" s="1"/>
  <c r="B814" i="7"/>
  <c r="A814" i="7" s="1"/>
  <c r="B813" i="7"/>
  <c r="A813" i="7" s="1"/>
  <c r="B812" i="7"/>
  <c r="A812" i="7" s="1"/>
  <c r="B811" i="7"/>
  <c r="A811" i="7" s="1"/>
  <c r="B810" i="7"/>
  <c r="A810" i="7" s="1"/>
  <c r="B809" i="7"/>
  <c r="A809" i="7" s="1"/>
  <c r="B808" i="7"/>
  <c r="B807" i="7"/>
  <c r="A807" i="7" s="1"/>
  <c r="B806" i="7"/>
  <c r="A806" i="7" s="1"/>
  <c r="B805" i="7"/>
  <c r="A805" i="7" s="1"/>
  <c r="B804" i="7"/>
  <c r="A804" i="7" s="1"/>
  <c r="B803" i="7"/>
  <c r="A803" i="7" s="1"/>
  <c r="B802" i="7"/>
  <c r="A802" i="7" s="1"/>
  <c r="B801" i="7"/>
  <c r="A801" i="7" s="1"/>
  <c r="B800" i="7"/>
  <c r="A800" i="7" s="1"/>
  <c r="B799" i="7"/>
  <c r="A799" i="7" s="1"/>
  <c r="B798" i="7"/>
  <c r="A798" i="7" s="1"/>
  <c r="B797" i="7"/>
  <c r="A797" i="7" s="1"/>
  <c r="B796" i="7"/>
  <c r="A796" i="7" s="1"/>
  <c r="B795" i="7"/>
  <c r="A795" i="7" s="1"/>
  <c r="B794" i="7"/>
  <c r="A794" i="7" s="1"/>
  <c r="B793" i="7"/>
  <c r="A793" i="7" s="1"/>
  <c r="B792" i="7"/>
  <c r="A792" i="7" s="1"/>
  <c r="B791" i="7"/>
  <c r="A791" i="7" s="1"/>
  <c r="B790" i="7"/>
  <c r="A790" i="7" s="1"/>
  <c r="B789" i="7"/>
  <c r="A789" i="7" s="1"/>
  <c r="B788" i="7"/>
  <c r="A788" i="7" s="1"/>
  <c r="B787" i="7"/>
  <c r="A787" i="7" s="1"/>
  <c r="B786" i="7"/>
  <c r="A786" i="7" s="1"/>
  <c r="B785" i="7"/>
  <c r="A785" i="7" s="1"/>
  <c r="B784" i="7"/>
  <c r="A784" i="7" s="1"/>
  <c r="B783" i="7"/>
  <c r="A783" i="7" s="1"/>
  <c r="B782" i="7"/>
  <c r="A782" i="7" s="1"/>
  <c r="B781" i="7"/>
  <c r="A781" i="7" s="1"/>
  <c r="B780" i="7"/>
  <c r="A780" i="7" s="1"/>
  <c r="B779" i="7"/>
  <c r="A779" i="7" s="1"/>
  <c r="B778" i="7"/>
  <c r="B777" i="7"/>
  <c r="A777" i="7" s="1"/>
  <c r="B776" i="7"/>
  <c r="A776" i="7" s="1"/>
  <c r="B775" i="7"/>
  <c r="A775" i="7" s="1"/>
  <c r="B774" i="7"/>
  <c r="A774" i="7" s="1"/>
  <c r="B773" i="7"/>
  <c r="A773" i="7" s="1"/>
  <c r="B772" i="7"/>
  <c r="A772" i="7" s="1"/>
  <c r="B771" i="7"/>
  <c r="A771" i="7" s="1"/>
  <c r="B770" i="7"/>
  <c r="A770" i="7" s="1"/>
  <c r="B769" i="7"/>
  <c r="A769" i="7" s="1"/>
  <c r="B768" i="7"/>
  <c r="A768" i="7" s="1"/>
  <c r="B767" i="7"/>
  <c r="A767" i="7" s="1"/>
  <c r="B766" i="7"/>
  <c r="A766" i="7" s="1"/>
  <c r="B765" i="7"/>
  <c r="A765" i="7" s="1"/>
  <c r="B764" i="7"/>
  <c r="A764" i="7" s="1"/>
  <c r="B763" i="7"/>
  <c r="A763" i="7" s="1"/>
  <c r="B762" i="7"/>
  <c r="A762" i="7" s="1"/>
  <c r="B761" i="7"/>
  <c r="A761" i="7" s="1"/>
  <c r="B760" i="7"/>
  <c r="A760" i="7" s="1"/>
  <c r="B759" i="7"/>
  <c r="A759" i="7" s="1"/>
  <c r="B758" i="7"/>
  <c r="A758" i="7" s="1"/>
  <c r="B757" i="7"/>
  <c r="A757" i="7" s="1"/>
  <c r="B756" i="7"/>
  <c r="A756" i="7" s="1"/>
  <c r="B755" i="7"/>
  <c r="A755" i="7" s="1"/>
  <c r="B754" i="7"/>
  <c r="A754" i="7" s="1"/>
  <c r="B753" i="7"/>
  <c r="A753" i="7" s="1"/>
  <c r="B752" i="7"/>
  <c r="A752" i="7" s="1"/>
  <c r="B751" i="7"/>
  <c r="A751" i="7" s="1"/>
  <c r="B750" i="7"/>
  <c r="A750" i="7" s="1"/>
  <c r="B749" i="7"/>
  <c r="B748" i="7"/>
  <c r="B747" i="7"/>
  <c r="A747" i="7" s="1"/>
  <c r="B746" i="7"/>
  <c r="A746" i="7" s="1"/>
  <c r="B745" i="7"/>
  <c r="A745" i="7" s="1"/>
  <c r="B744" i="7"/>
  <c r="A744" i="7" s="1"/>
  <c r="B743" i="7"/>
  <c r="A743" i="7" s="1"/>
  <c r="B742" i="7"/>
  <c r="A742" i="7" s="1"/>
  <c r="B741" i="7"/>
  <c r="A741" i="7" s="1"/>
  <c r="B740" i="7"/>
  <c r="A740" i="7" s="1"/>
  <c r="B739" i="7"/>
  <c r="A739" i="7" s="1"/>
  <c r="B738" i="7"/>
  <c r="A738" i="7" s="1"/>
  <c r="B737" i="7"/>
  <c r="A737" i="7" s="1"/>
  <c r="B736" i="7"/>
  <c r="A736" i="7" s="1"/>
  <c r="B735" i="7"/>
  <c r="A735" i="7" s="1"/>
  <c r="B734" i="7"/>
  <c r="A734" i="7" s="1"/>
  <c r="B733" i="7"/>
  <c r="A733" i="7" s="1"/>
  <c r="B732" i="7"/>
  <c r="A732" i="7" s="1"/>
  <c r="B731" i="7"/>
  <c r="A731" i="7" s="1"/>
  <c r="B730" i="7"/>
  <c r="A730" i="7" s="1"/>
  <c r="B729" i="7"/>
  <c r="A729" i="7" s="1"/>
  <c r="B728" i="7"/>
  <c r="A728" i="7" s="1"/>
  <c r="B727" i="7"/>
  <c r="A727" i="7" s="1"/>
  <c r="B726" i="7"/>
  <c r="A726" i="7" s="1"/>
  <c r="B725" i="7"/>
  <c r="A725" i="7" s="1"/>
  <c r="B724" i="7"/>
  <c r="A724" i="7" s="1"/>
  <c r="B723" i="7"/>
  <c r="A723" i="7" s="1"/>
  <c r="B722" i="7"/>
  <c r="A722" i="7" s="1"/>
  <c r="B721" i="7"/>
  <c r="A721" i="7" s="1"/>
  <c r="B720" i="7"/>
  <c r="B719" i="7"/>
  <c r="A719" i="7" s="1"/>
  <c r="B718" i="7"/>
  <c r="A718" i="7" s="1"/>
  <c r="B717" i="7"/>
  <c r="A717" i="7" s="1"/>
  <c r="B716" i="7"/>
  <c r="A716" i="7" s="1"/>
  <c r="B715" i="7"/>
  <c r="A715" i="7" s="1"/>
  <c r="B714" i="7"/>
  <c r="A714" i="7" s="1"/>
  <c r="B713" i="7"/>
  <c r="A713" i="7" s="1"/>
  <c r="B712" i="7"/>
  <c r="A712" i="7" s="1"/>
  <c r="B711" i="7"/>
  <c r="A711" i="7" s="1"/>
  <c r="B710" i="7"/>
  <c r="A710" i="7" s="1"/>
  <c r="B709" i="7"/>
  <c r="A709" i="7" s="1"/>
  <c r="B708" i="7"/>
  <c r="A708" i="7" s="1"/>
  <c r="B707" i="7"/>
  <c r="A707" i="7" s="1"/>
  <c r="B706" i="7"/>
  <c r="A706" i="7" s="1"/>
  <c r="B705" i="7"/>
  <c r="A705" i="7" s="1"/>
  <c r="B704" i="7"/>
  <c r="A704" i="7" s="1"/>
  <c r="B703" i="7"/>
  <c r="A703" i="7" s="1"/>
  <c r="B702" i="7"/>
  <c r="A702" i="7" s="1"/>
  <c r="B701" i="7"/>
  <c r="A701" i="7" s="1"/>
  <c r="B700" i="7"/>
  <c r="A700" i="7" s="1"/>
  <c r="B699" i="7"/>
  <c r="A699" i="7" s="1"/>
  <c r="B698" i="7"/>
  <c r="A698" i="7" s="1"/>
  <c r="B697" i="7"/>
  <c r="A697" i="7" s="1"/>
  <c r="B696" i="7"/>
  <c r="A696" i="7" s="1"/>
  <c r="B695" i="7"/>
  <c r="A695" i="7" s="1"/>
  <c r="B694" i="7"/>
  <c r="B693" i="7"/>
  <c r="A693" i="7" s="1"/>
  <c r="B692" i="7"/>
  <c r="A692" i="7" s="1"/>
  <c r="B691" i="7"/>
  <c r="A691" i="7" s="1"/>
  <c r="B690" i="7"/>
  <c r="A690" i="7" s="1"/>
  <c r="B689" i="7"/>
  <c r="B688" i="7"/>
  <c r="A688" i="7" s="1"/>
  <c r="B687" i="7"/>
  <c r="A687" i="7" s="1"/>
  <c r="B686" i="7"/>
  <c r="A686" i="7" s="1"/>
  <c r="B685" i="7"/>
  <c r="A685" i="7" s="1"/>
  <c r="B684" i="7"/>
  <c r="A684" i="7" s="1"/>
  <c r="B683" i="7"/>
  <c r="A683" i="7" s="1"/>
  <c r="B682" i="7"/>
  <c r="A682" i="7" s="1"/>
  <c r="B681" i="7"/>
  <c r="A681" i="7" s="1"/>
  <c r="B680" i="7"/>
  <c r="A680" i="7" s="1"/>
  <c r="B679" i="7"/>
  <c r="A679" i="7" s="1"/>
  <c r="B678" i="7"/>
  <c r="A678" i="7" s="1"/>
  <c r="B677" i="7"/>
  <c r="A677" i="7" s="1"/>
  <c r="B676" i="7"/>
  <c r="A676" i="7" s="1"/>
  <c r="B675" i="7"/>
  <c r="A675" i="7" s="1"/>
  <c r="B674" i="7"/>
  <c r="A674" i="7" s="1"/>
  <c r="B673" i="7"/>
  <c r="A673" i="7" s="1"/>
  <c r="B672" i="7"/>
  <c r="A672" i="7" s="1"/>
  <c r="B671" i="7"/>
  <c r="A671" i="7" s="1"/>
  <c r="B670" i="7"/>
  <c r="A670" i="7" s="1"/>
  <c r="B669" i="7"/>
  <c r="A669" i="7" s="1"/>
  <c r="B668" i="7"/>
  <c r="A668" i="7" s="1"/>
  <c r="B667" i="7"/>
  <c r="A667" i="7" s="1"/>
  <c r="B666" i="7"/>
  <c r="A666" i="7" s="1"/>
  <c r="B665" i="7"/>
  <c r="A665" i="7" s="1"/>
  <c r="B664" i="7"/>
  <c r="B663" i="7"/>
  <c r="A663" i="7" s="1"/>
  <c r="B662" i="7"/>
  <c r="A662" i="7" s="1"/>
  <c r="B661" i="7"/>
  <c r="A661" i="7" s="1"/>
  <c r="B660" i="7"/>
  <c r="A660" i="7" s="1"/>
  <c r="B659" i="7"/>
  <c r="A659" i="7" s="1"/>
  <c r="B658" i="7"/>
  <c r="A658" i="7" s="1"/>
  <c r="B657" i="7"/>
  <c r="A657" i="7" s="1"/>
  <c r="B656" i="7"/>
  <c r="A656" i="7" s="1"/>
  <c r="B655" i="7"/>
  <c r="A655" i="7" s="1"/>
  <c r="B654" i="7"/>
  <c r="A654" i="7" s="1"/>
  <c r="B653" i="7"/>
  <c r="A653" i="7" s="1"/>
  <c r="B652" i="7"/>
  <c r="A652" i="7" s="1"/>
  <c r="B651" i="7"/>
  <c r="A651" i="7" s="1"/>
  <c r="B650" i="7"/>
  <c r="A650" i="7" s="1"/>
  <c r="B649" i="7"/>
  <c r="A649" i="7" s="1"/>
  <c r="B648" i="7"/>
  <c r="A648" i="7" s="1"/>
  <c r="B647" i="7"/>
  <c r="A647" i="7" s="1"/>
  <c r="B646" i="7"/>
  <c r="A646" i="7" s="1"/>
  <c r="B645" i="7"/>
  <c r="A645" i="7" s="1"/>
  <c r="B644" i="7"/>
  <c r="A644" i="7" s="1"/>
  <c r="B643" i="7"/>
  <c r="A643" i="7" s="1"/>
  <c r="B642" i="7"/>
  <c r="A642" i="7" s="1"/>
  <c r="B641" i="7"/>
  <c r="A641" i="7" s="1"/>
  <c r="B640" i="7"/>
  <c r="A640" i="7" s="1"/>
  <c r="B639" i="7"/>
  <c r="A639" i="7" s="1"/>
  <c r="B638" i="7"/>
  <c r="A638" i="7" s="1"/>
  <c r="B637" i="7"/>
  <c r="A637" i="7" s="1"/>
  <c r="B636" i="7"/>
  <c r="A636" i="7" s="1"/>
  <c r="B635" i="7"/>
  <c r="A635" i="7" s="1"/>
  <c r="B634" i="7"/>
  <c r="B633" i="7"/>
  <c r="A633" i="7" s="1"/>
  <c r="B632" i="7"/>
  <c r="A632" i="7" s="1"/>
  <c r="B631" i="7"/>
  <c r="A631" i="7" s="1"/>
  <c r="B630" i="7"/>
  <c r="A630" i="7" s="1"/>
  <c r="B629" i="7"/>
  <c r="A629" i="7" s="1"/>
  <c r="B628" i="7"/>
  <c r="A628" i="7" s="1"/>
  <c r="B627" i="7"/>
  <c r="A627" i="7" s="1"/>
  <c r="B626" i="7"/>
  <c r="A626" i="7" s="1"/>
  <c r="B625" i="7"/>
  <c r="A625" i="7" s="1"/>
  <c r="B624" i="7"/>
  <c r="A624" i="7" s="1"/>
  <c r="B623" i="7"/>
  <c r="A623" i="7" s="1"/>
  <c r="B622" i="7"/>
  <c r="A622" i="7" s="1"/>
  <c r="B621" i="7"/>
  <c r="A621" i="7" s="1"/>
  <c r="B620" i="7"/>
  <c r="A620" i="7" s="1"/>
  <c r="B619" i="7"/>
  <c r="A619" i="7" s="1"/>
  <c r="B618" i="7"/>
  <c r="A618" i="7" s="1"/>
  <c r="B617" i="7"/>
  <c r="A617" i="7" s="1"/>
  <c r="B616" i="7"/>
  <c r="A616" i="7" s="1"/>
  <c r="B615" i="7"/>
  <c r="A615" i="7" s="1"/>
  <c r="B614" i="7"/>
  <c r="A614" i="7" s="1"/>
  <c r="B613" i="7"/>
  <c r="A613" i="7" s="1"/>
  <c r="B612" i="7"/>
  <c r="A612" i="7" s="1"/>
  <c r="B611" i="7"/>
  <c r="A611" i="7" s="1"/>
  <c r="B610" i="7"/>
  <c r="A610" i="7" s="1"/>
  <c r="B609" i="7"/>
  <c r="A609" i="7" s="1"/>
  <c r="B608" i="7"/>
  <c r="A608" i="7" s="1"/>
  <c r="B607" i="7"/>
  <c r="A607" i="7" s="1"/>
  <c r="B606" i="7"/>
  <c r="A606" i="7" s="1"/>
  <c r="B605" i="7"/>
  <c r="B604" i="7"/>
  <c r="B603" i="7"/>
  <c r="A603" i="7" s="1"/>
  <c r="B602" i="7"/>
  <c r="A602" i="7" s="1"/>
  <c r="B601" i="7"/>
  <c r="A601" i="7" s="1"/>
  <c r="B600" i="7"/>
  <c r="A600" i="7" s="1"/>
  <c r="B599" i="7"/>
  <c r="A599" i="7" s="1"/>
  <c r="B598" i="7"/>
  <c r="A598" i="7" s="1"/>
  <c r="B597" i="7"/>
  <c r="A597" i="7" s="1"/>
  <c r="B596" i="7"/>
  <c r="A596" i="7" s="1"/>
  <c r="B595" i="7"/>
  <c r="A595" i="7" s="1"/>
  <c r="B594" i="7"/>
  <c r="A594" i="7" s="1"/>
  <c r="B593" i="7"/>
  <c r="A593" i="7" s="1"/>
  <c r="B592" i="7"/>
  <c r="A592" i="7" s="1"/>
  <c r="B591" i="7"/>
  <c r="A591" i="7" s="1"/>
  <c r="B590" i="7"/>
  <c r="A590" i="7" s="1"/>
  <c r="B589" i="7"/>
  <c r="A589" i="7" s="1"/>
  <c r="B588" i="7"/>
  <c r="A588" i="7" s="1"/>
  <c r="B587" i="7"/>
  <c r="A587" i="7" s="1"/>
  <c r="B586" i="7"/>
  <c r="A586" i="7" s="1"/>
  <c r="B585" i="7"/>
  <c r="A585" i="7" s="1"/>
  <c r="B584" i="7"/>
  <c r="A584" i="7" s="1"/>
  <c r="B583" i="7"/>
  <c r="A583" i="7" s="1"/>
  <c r="B582" i="7"/>
  <c r="A582" i="7" s="1"/>
  <c r="B581" i="7"/>
  <c r="A581" i="7" s="1"/>
  <c r="B580" i="7"/>
  <c r="A580" i="7" s="1"/>
  <c r="B579" i="7"/>
  <c r="A579" i="7" s="1"/>
  <c r="B578" i="7"/>
  <c r="A578" i="7" s="1"/>
  <c r="B577" i="7"/>
  <c r="A577" i="7" s="1"/>
  <c r="B576" i="7"/>
  <c r="B575" i="7"/>
  <c r="A575" i="7" s="1"/>
  <c r="B574" i="7"/>
  <c r="A574" i="7" s="1"/>
  <c r="B573" i="7"/>
  <c r="A573" i="7" s="1"/>
  <c r="B572" i="7"/>
  <c r="A572" i="7" s="1"/>
  <c r="B571" i="7"/>
  <c r="A571" i="7" s="1"/>
  <c r="B570" i="7"/>
  <c r="A570" i="7" s="1"/>
  <c r="B569" i="7"/>
  <c r="A569" i="7" s="1"/>
  <c r="B568" i="7"/>
  <c r="A568" i="7" s="1"/>
  <c r="B567" i="7"/>
  <c r="A567" i="7" s="1"/>
  <c r="B566" i="7"/>
  <c r="A566" i="7" s="1"/>
  <c r="B565" i="7"/>
  <c r="A565" i="7" s="1"/>
  <c r="B564" i="7"/>
  <c r="A564" i="7" s="1"/>
  <c r="B563" i="7"/>
  <c r="A563" i="7" s="1"/>
  <c r="B562" i="7"/>
  <c r="A562" i="7" s="1"/>
  <c r="B561" i="7"/>
  <c r="A561" i="7" s="1"/>
  <c r="B560" i="7"/>
  <c r="A560" i="7" s="1"/>
  <c r="B559" i="7"/>
  <c r="A559" i="7" s="1"/>
  <c r="B558" i="7"/>
  <c r="A558" i="7" s="1"/>
  <c r="B557" i="7"/>
  <c r="A557" i="7" s="1"/>
  <c r="B556" i="7"/>
  <c r="A556" i="7" s="1"/>
  <c r="B555" i="7"/>
  <c r="A555" i="7" s="1"/>
  <c r="B554" i="7"/>
  <c r="A554" i="7" s="1"/>
  <c r="B553" i="7"/>
  <c r="A553" i="7" s="1"/>
  <c r="B552" i="7"/>
  <c r="A552" i="7" s="1"/>
  <c r="B551" i="7"/>
  <c r="A551" i="7" s="1"/>
  <c r="B550" i="7"/>
  <c r="B549" i="7"/>
  <c r="A549" i="7" s="1"/>
  <c r="B548" i="7"/>
  <c r="A548" i="7" s="1"/>
  <c r="B547" i="7"/>
  <c r="A547" i="7" s="1"/>
  <c r="B546" i="7"/>
  <c r="A546" i="7" s="1"/>
  <c r="B545" i="7"/>
  <c r="B544" i="7"/>
  <c r="A544" i="7" s="1"/>
  <c r="B543" i="7"/>
  <c r="A543" i="7" s="1"/>
  <c r="B542" i="7"/>
  <c r="A542" i="7" s="1"/>
  <c r="B541" i="7"/>
  <c r="A541" i="7" s="1"/>
  <c r="B540" i="7"/>
  <c r="A540" i="7" s="1"/>
  <c r="B539" i="7"/>
  <c r="A539" i="7" s="1"/>
  <c r="B538" i="7"/>
  <c r="A538" i="7" s="1"/>
  <c r="B537" i="7"/>
  <c r="A537" i="7" s="1"/>
  <c r="B536" i="7"/>
  <c r="A536" i="7" s="1"/>
  <c r="B535" i="7"/>
  <c r="A535" i="7" s="1"/>
  <c r="B534" i="7"/>
  <c r="A534" i="7" s="1"/>
  <c r="B533" i="7"/>
  <c r="A533" i="7" s="1"/>
  <c r="B532" i="7"/>
  <c r="A532" i="7" s="1"/>
  <c r="B531" i="7"/>
  <c r="A531" i="7" s="1"/>
  <c r="B530" i="7"/>
  <c r="A530" i="7" s="1"/>
  <c r="B529" i="7"/>
  <c r="A529" i="7" s="1"/>
  <c r="B528" i="7"/>
  <c r="A528" i="7" s="1"/>
  <c r="B527" i="7"/>
  <c r="A527" i="7" s="1"/>
  <c r="B526" i="7"/>
  <c r="A526" i="7" s="1"/>
  <c r="B525" i="7"/>
  <c r="A525" i="7" s="1"/>
  <c r="B524" i="7"/>
  <c r="A524" i="7" s="1"/>
  <c r="B523" i="7"/>
  <c r="A523" i="7" s="1"/>
  <c r="B522" i="7"/>
  <c r="A522" i="7" s="1"/>
  <c r="B521" i="7"/>
  <c r="A521" i="7" s="1"/>
  <c r="B520" i="7"/>
  <c r="B519" i="7"/>
  <c r="A519" i="7" s="1"/>
  <c r="B518" i="7"/>
  <c r="A518" i="7" s="1"/>
  <c r="B517" i="7"/>
  <c r="A517" i="7" s="1"/>
  <c r="B516" i="7"/>
  <c r="A516" i="7" s="1"/>
  <c r="B515" i="7"/>
  <c r="A515" i="7" s="1"/>
  <c r="B514" i="7"/>
  <c r="B513" i="7"/>
  <c r="A513" i="7" s="1"/>
  <c r="B512" i="7"/>
  <c r="A512" i="7" s="1"/>
  <c r="B511" i="7"/>
  <c r="A511" i="7" s="1"/>
  <c r="B510" i="7"/>
  <c r="A510" i="7" s="1"/>
  <c r="B509" i="7"/>
  <c r="A509" i="7" s="1"/>
  <c r="B508" i="7"/>
  <c r="A508" i="7" s="1"/>
  <c r="B507" i="7"/>
  <c r="A507" i="7" s="1"/>
  <c r="B506" i="7"/>
  <c r="A506" i="7" s="1"/>
  <c r="B505" i="7"/>
  <c r="A505" i="7" s="1"/>
  <c r="B504" i="7"/>
  <c r="A504" i="7" s="1"/>
  <c r="B503" i="7"/>
  <c r="A503" i="7" s="1"/>
  <c r="B502" i="7"/>
  <c r="A502" i="7" s="1"/>
  <c r="B501" i="7"/>
  <c r="A501" i="7" s="1"/>
  <c r="B500" i="7"/>
  <c r="A500" i="7" s="1"/>
  <c r="B499" i="7"/>
  <c r="A499" i="7" s="1"/>
  <c r="B498" i="7"/>
  <c r="A498" i="7" s="1"/>
  <c r="B497" i="7"/>
  <c r="A497" i="7" s="1"/>
  <c r="B496" i="7"/>
  <c r="A496" i="7" s="1"/>
  <c r="B495" i="7"/>
  <c r="A495" i="7" s="1"/>
  <c r="B494" i="7"/>
  <c r="A494" i="7" s="1"/>
  <c r="B493" i="7"/>
  <c r="A493" i="7" s="1"/>
  <c r="B492" i="7"/>
  <c r="A492" i="7" s="1"/>
  <c r="B491" i="7"/>
  <c r="A491" i="7" s="1"/>
  <c r="B490" i="7"/>
  <c r="B489" i="7"/>
  <c r="A489" i="7" s="1"/>
  <c r="B488" i="7"/>
  <c r="A488" i="7" s="1"/>
  <c r="B487" i="7"/>
  <c r="A487" i="7" s="1"/>
  <c r="B486" i="7"/>
  <c r="A486" i="7" s="1"/>
  <c r="B485" i="7"/>
  <c r="A485" i="7" s="1"/>
  <c r="B484" i="7"/>
  <c r="B483" i="7"/>
  <c r="A483" i="7" s="1"/>
  <c r="B482" i="7"/>
  <c r="A482" i="7" s="1"/>
  <c r="B481" i="7"/>
  <c r="A481" i="7" s="1"/>
  <c r="B480" i="7"/>
  <c r="A480" i="7" s="1"/>
  <c r="B479" i="7"/>
  <c r="A479" i="7" s="1"/>
  <c r="B478" i="7"/>
  <c r="A478" i="7" s="1"/>
  <c r="B477" i="7"/>
  <c r="A477" i="7" s="1"/>
  <c r="B476" i="7"/>
  <c r="A476" i="7" s="1"/>
  <c r="B475" i="7"/>
  <c r="A475" i="7" s="1"/>
  <c r="B474" i="7"/>
  <c r="A474" i="7" s="1"/>
  <c r="B473" i="7"/>
  <c r="A473" i="7" s="1"/>
  <c r="B472" i="7"/>
  <c r="A472" i="7" s="1"/>
  <c r="B471" i="7"/>
  <c r="A471" i="7" s="1"/>
  <c r="B470" i="7"/>
  <c r="A470" i="7" s="1"/>
  <c r="B469" i="7"/>
  <c r="A469" i="7" s="1"/>
  <c r="B468" i="7"/>
  <c r="A468" i="7" s="1"/>
  <c r="B467" i="7"/>
  <c r="A467" i="7" s="1"/>
  <c r="B466" i="7"/>
  <c r="A466" i="7" s="1"/>
  <c r="B465" i="7"/>
  <c r="A465" i="7" s="1"/>
  <c r="B464" i="7"/>
  <c r="A464" i="7" s="1"/>
  <c r="B463" i="7"/>
  <c r="A463" i="7" s="1"/>
  <c r="B462" i="7"/>
  <c r="A462" i="7" s="1"/>
  <c r="B461" i="7"/>
  <c r="B460" i="7"/>
  <c r="B459" i="7"/>
  <c r="A459" i="7" s="1"/>
  <c r="B458" i="7"/>
  <c r="A458" i="7" s="1"/>
  <c r="B457" i="7"/>
  <c r="A457" i="7" s="1"/>
  <c r="B456" i="7"/>
  <c r="A456" i="7" s="1"/>
  <c r="B455" i="7"/>
  <c r="A455" i="7" s="1"/>
  <c r="B454" i="7"/>
  <c r="A454" i="7" s="1"/>
  <c r="B453" i="7"/>
  <c r="A453" i="7" s="1"/>
  <c r="B452" i="7"/>
  <c r="A452" i="7" s="1"/>
  <c r="B451" i="7"/>
  <c r="A451" i="7" s="1"/>
  <c r="B450" i="7"/>
  <c r="A450" i="7" s="1"/>
  <c r="B449" i="7"/>
  <c r="A449" i="7" s="1"/>
  <c r="B448" i="7"/>
  <c r="A448" i="7" s="1"/>
  <c r="B447" i="7"/>
  <c r="A447" i="7" s="1"/>
  <c r="B446" i="7"/>
  <c r="A446" i="7" s="1"/>
  <c r="B445" i="7"/>
  <c r="A445" i="7" s="1"/>
  <c r="B444" i="7"/>
  <c r="A444" i="7" s="1"/>
  <c r="B443" i="7"/>
  <c r="A443" i="7" s="1"/>
  <c r="B442" i="7"/>
  <c r="A442" i="7" s="1"/>
  <c r="B441" i="7"/>
  <c r="A441" i="7" s="1"/>
  <c r="B440" i="7"/>
  <c r="A440" i="7" s="1"/>
  <c r="B439" i="7"/>
  <c r="A439" i="7" s="1"/>
  <c r="B438" i="7"/>
  <c r="A438" i="7" s="1"/>
  <c r="B437" i="7"/>
  <c r="A437" i="7" s="1"/>
  <c r="B436" i="7"/>
  <c r="A436" i="7" s="1"/>
  <c r="B435" i="7"/>
  <c r="A435" i="7" s="1"/>
  <c r="B434" i="7"/>
  <c r="A434" i="7" s="1"/>
  <c r="B433" i="7"/>
  <c r="A433" i="7" s="1"/>
  <c r="B432" i="7"/>
  <c r="B431" i="7"/>
  <c r="A431" i="7" s="1"/>
  <c r="B430" i="7"/>
  <c r="A430" i="7" s="1"/>
  <c r="B429" i="7"/>
  <c r="A429" i="7" s="1"/>
  <c r="B428" i="7"/>
  <c r="A428" i="7" s="1"/>
  <c r="B427" i="7"/>
  <c r="A427" i="7" s="1"/>
  <c r="B426" i="7"/>
  <c r="A426" i="7" s="1"/>
  <c r="B425" i="7"/>
  <c r="A425" i="7" s="1"/>
  <c r="B424" i="7"/>
  <c r="A424" i="7" s="1"/>
  <c r="B423" i="7"/>
  <c r="A423" i="7" s="1"/>
  <c r="B422" i="7"/>
  <c r="A422" i="7" s="1"/>
  <c r="B421" i="7"/>
  <c r="A421" i="7" s="1"/>
  <c r="B420" i="7"/>
  <c r="A420" i="7" s="1"/>
  <c r="B419" i="7"/>
  <c r="A419" i="7" s="1"/>
  <c r="B418" i="7"/>
  <c r="A418" i="7" s="1"/>
  <c r="B417" i="7"/>
  <c r="A417" i="7" s="1"/>
  <c r="B416" i="7"/>
  <c r="A416" i="7" s="1"/>
  <c r="B415" i="7"/>
  <c r="A415" i="7" s="1"/>
  <c r="B414" i="7"/>
  <c r="A414" i="7" s="1"/>
  <c r="B413" i="7"/>
  <c r="A413" i="7" s="1"/>
  <c r="B412" i="7"/>
  <c r="A412" i="7" s="1"/>
  <c r="B411" i="7"/>
  <c r="A411" i="7" s="1"/>
  <c r="B410" i="7"/>
  <c r="A410" i="7" s="1"/>
  <c r="B409" i="7"/>
  <c r="A409" i="7" s="1"/>
  <c r="B408" i="7"/>
  <c r="A408" i="7" s="1"/>
  <c r="B407" i="7"/>
  <c r="A407" i="7" s="1"/>
  <c r="B406" i="7"/>
  <c r="B405" i="7"/>
  <c r="A405" i="7" s="1"/>
  <c r="B404" i="7"/>
  <c r="A404" i="7" s="1"/>
  <c r="B403" i="7"/>
  <c r="A403" i="7" s="1"/>
  <c r="B402" i="7"/>
  <c r="A402" i="7" s="1"/>
  <c r="B401" i="7"/>
  <c r="B400" i="7"/>
  <c r="A400" i="7" s="1"/>
  <c r="B399" i="7"/>
  <c r="A399" i="7" s="1"/>
  <c r="B398" i="7"/>
  <c r="A398" i="7" s="1"/>
  <c r="B397" i="7"/>
  <c r="A397" i="7" s="1"/>
  <c r="B396" i="7"/>
  <c r="A396" i="7" s="1"/>
  <c r="B395" i="7"/>
  <c r="A395" i="7" s="1"/>
  <c r="B394" i="7"/>
  <c r="A394" i="7" s="1"/>
  <c r="B393" i="7"/>
  <c r="A393" i="7" s="1"/>
  <c r="B392" i="7"/>
  <c r="A392" i="7" s="1"/>
  <c r="B391" i="7"/>
  <c r="A391" i="7" s="1"/>
  <c r="B390" i="7"/>
  <c r="A390" i="7" s="1"/>
  <c r="B389" i="7"/>
  <c r="A389" i="7" s="1"/>
  <c r="B388" i="7"/>
  <c r="A388" i="7" s="1"/>
  <c r="B387" i="7"/>
  <c r="A387" i="7" s="1"/>
  <c r="B386" i="7"/>
  <c r="A386" i="7" s="1"/>
  <c r="B385" i="7"/>
  <c r="A385" i="7" s="1"/>
  <c r="B384" i="7"/>
  <c r="A384" i="7" s="1"/>
  <c r="B383" i="7"/>
  <c r="A383" i="7" s="1"/>
  <c r="B382" i="7"/>
  <c r="A382" i="7" s="1"/>
  <c r="B381" i="7"/>
  <c r="A381" i="7" s="1"/>
  <c r="B380" i="7"/>
  <c r="A380" i="7" s="1"/>
  <c r="B379" i="7"/>
  <c r="A379" i="7" s="1"/>
  <c r="B378" i="7"/>
  <c r="A378" i="7" s="1"/>
  <c r="B377" i="7"/>
  <c r="A377" i="7" s="1"/>
  <c r="B376" i="7"/>
  <c r="B375" i="7"/>
  <c r="A375" i="7" s="1"/>
  <c r="B374" i="7"/>
  <c r="A374" i="7" s="1"/>
  <c r="B373" i="7"/>
  <c r="A373" i="7" s="1"/>
  <c r="B372" i="7"/>
  <c r="A372" i="7" s="1"/>
  <c r="B371" i="7"/>
  <c r="A371" i="7" s="1"/>
  <c r="B370" i="7"/>
  <c r="B369" i="7"/>
  <c r="A369" i="7" s="1"/>
  <c r="B368" i="7"/>
  <c r="A368" i="7" s="1"/>
  <c r="B367" i="7"/>
  <c r="A367" i="7" s="1"/>
  <c r="B366" i="7"/>
  <c r="A366" i="7" s="1"/>
  <c r="B365" i="7"/>
  <c r="A365" i="7" s="1"/>
  <c r="B364" i="7"/>
  <c r="A364" i="7" s="1"/>
  <c r="B363" i="7"/>
  <c r="A363" i="7" s="1"/>
  <c r="B362" i="7"/>
  <c r="A362" i="7" s="1"/>
  <c r="B361" i="7"/>
  <c r="A361" i="7" s="1"/>
  <c r="B360" i="7"/>
  <c r="A360" i="7" s="1"/>
  <c r="B359" i="7"/>
  <c r="A359" i="7" s="1"/>
  <c r="B358" i="7"/>
  <c r="A358" i="7" s="1"/>
  <c r="B357" i="7"/>
  <c r="A357" i="7" s="1"/>
  <c r="B356" i="7"/>
  <c r="A356" i="7" s="1"/>
  <c r="B355" i="7"/>
  <c r="A355" i="7" s="1"/>
  <c r="B354" i="7"/>
  <c r="A354" i="7" s="1"/>
  <c r="B353" i="7"/>
  <c r="A353" i="7" s="1"/>
  <c r="B352" i="7"/>
  <c r="A352" i="7" s="1"/>
  <c r="B351" i="7"/>
  <c r="A351" i="7" s="1"/>
  <c r="B350" i="7"/>
  <c r="A350" i="7" s="1"/>
  <c r="B349" i="7"/>
  <c r="A349" i="7" s="1"/>
  <c r="B348" i="7"/>
  <c r="A348" i="7" s="1"/>
  <c r="B347" i="7"/>
  <c r="A347" i="7" s="1"/>
  <c r="B346" i="7"/>
  <c r="B345" i="7"/>
  <c r="A345" i="7" s="1"/>
  <c r="B344" i="7"/>
  <c r="A344" i="7" s="1"/>
  <c r="B343" i="7"/>
  <c r="A343" i="7" s="1"/>
  <c r="B342" i="7"/>
  <c r="A342" i="7" s="1"/>
  <c r="B341" i="7"/>
  <c r="A341" i="7" s="1"/>
  <c r="B340" i="7"/>
  <c r="A340" i="7" s="1"/>
  <c r="B339" i="7"/>
  <c r="A339" i="7" s="1"/>
  <c r="B338" i="7"/>
  <c r="A338" i="7" s="1"/>
  <c r="B337" i="7"/>
  <c r="A337" i="7" s="1"/>
  <c r="B336" i="7"/>
  <c r="A336" i="7" s="1"/>
  <c r="B335" i="7"/>
  <c r="A335" i="7" s="1"/>
  <c r="B334" i="7"/>
  <c r="A334" i="7" s="1"/>
  <c r="B333" i="7"/>
  <c r="A333" i="7" s="1"/>
  <c r="B332" i="7"/>
  <c r="A332" i="7" s="1"/>
  <c r="B331" i="7"/>
  <c r="A331" i="7" s="1"/>
  <c r="B330" i="7"/>
  <c r="B329" i="7"/>
  <c r="A329" i="7" s="1"/>
  <c r="B328" i="7"/>
  <c r="B327" i="7"/>
  <c r="A327" i="7" s="1"/>
  <c r="B326" i="7"/>
  <c r="A326" i="7" s="1"/>
  <c r="B325" i="7"/>
  <c r="A325" i="7" s="1"/>
  <c r="B324" i="7"/>
  <c r="A324" i="7" s="1"/>
  <c r="B323" i="7"/>
  <c r="A323" i="7" s="1"/>
  <c r="B322" i="7"/>
  <c r="A322" i="7" s="1"/>
  <c r="B321" i="7"/>
  <c r="A321" i="7" s="1"/>
  <c r="B320" i="7"/>
  <c r="A320" i="7" s="1"/>
  <c r="B319" i="7"/>
  <c r="A319" i="7" s="1"/>
  <c r="B318" i="7"/>
  <c r="B317" i="7"/>
  <c r="A317" i="7" s="1"/>
  <c r="B316" i="7"/>
  <c r="B315" i="7"/>
  <c r="A315" i="7" s="1"/>
  <c r="B314" i="7"/>
  <c r="A314" i="7" s="1"/>
  <c r="B313" i="7"/>
  <c r="A313" i="7" s="1"/>
  <c r="B312" i="7"/>
  <c r="A312" i="7" s="1"/>
  <c r="B311" i="7"/>
  <c r="A311" i="7" s="1"/>
  <c r="B310" i="7"/>
  <c r="A310" i="7" s="1"/>
  <c r="B309" i="7"/>
  <c r="A309" i="7" s="1"/>
  <c r="B308" i="7"/>
  <c r="A308" i="7" s="1"/>
  <c r="B307" i="7"/>
  <c r="A307" i="7" s="1"/>
  <c r="B306" i="7"/>
  <c r="B305" i="7"/>
  <c r="A305" i="7" s="1"/>
  <c r="B304" i="7"/>
  <c r="B303" i="7"/>
  <c r="A303" i="7" s="1"/>
  <c r="B302" i="7"/>
  <c r="A302" i="7" s="1"/>
  <c r="B301" i="7"/>
  <c r="A301" i="7" s="1"/>
  <c r="B300" i="7"/>
  <c r="A300" i="7" s="1"/>
  <c r="B299" i="7"/>
  <c r="A299" i="7" s="1"/>
  <c r="B298" i="7"/>
  <c r="A298" i="7" s="1"/>
  <c r="B297" i="7"/>
  <c r="A297" i="7" s="1"/>
  <c r="B296" i="7"/>
  <c r="A296" i="7" s="1"/>
  <c r="B295" i="7"/>
  <c r="A295" i="7" s="1"/>
  <c r="B294" i="7"/>
  <c r="B293" i="7"/>
  <c r="A293" i="7" s="1"/>
  <c r="B292" i="7"/>
  <c r="B291" i="7"/>
  <c r="A291" i="7" s="1"/>
  <c r="B290" i="7"/>
  <c r="A290" i="7" s="1"/>
  <c r="B289" i="7"/>
  <c r="A289" i="7" s="1"/>
  <c r="B288" i="7"/>
  <c r="A288" i="7" s="1"/>
  <c r="B287" i="7"/>
  <c r="A287" i="7" s="1"/>
  <c r="B286" i="7"/>
  <c r="A286" i="7" s="1"/>
  <c r="B285" i="7"/>
  <c r="A285" i="7" s="1"/>
  <c r="B284" i="7"/>
  <c r="A284" i="7" s="1"/>
  <c r="B283" i="7"/>
  <c r="A283" i="7" s="1"/>
  <c r="B282" i="7"/>
  <c r="B281" i="7"/>
  <c r="A281" i="7" s="1"/>
  <c r="B280" i="7"/>
  <c r="B279" i="7"/>
  <c r="A279" i="7" s="1"/>
  <c r="B278" i="7"/>
  <c r="A278" i="7" s="1"/>
  <c r="B277" i="7"/>
  <c r="A277" i="7" s="1"/>
  <c r="B276" i="7"/>
  <c r="A276" i="7" s="1"/>
  <c r="B275" i="7"/>
  <c r="A275" i="7" s="1"/>
  <c r="B274" i="7"/>
  <c r="A274" i="7" s="1"/>
  <c r="B273" i="7"/>
  <c r="A273" i="7" s="1"/>
  <c r="B272" i="7"/>
  <c r="A272" i="7" s="1"/>
  <c r="B271" i="7"/>
  <c r="B270" i="7"/>
  <c r="B269" i="7"/>
  <c r="A269" i="7" s="1"/>
  <c r="B268" i="7"/>
  <c r="B267" i="7"/>
  <c r="A267" i="7" s="1"/>
  <c r="B266" i="7"/>
  <c r="A266" i="7" s="1"/>
  <c r="B265" i="7"/>
  <c r="A265" i="7" s="1"/>
  <c r="B264" i="7"/>
  <c r="A264" i="7" s="1"/>
  <c r="B263" i="7"/>
  <c r="A263" i="7" s="1"/>
  <c r="B262" i="7"/>
  <c r="A262" i="7" s="1"/>
  <c r="B261" i="7"/>
  <c r="A261" i="7" s="1"/>
  <c r="B260" i="7"/>
  <c r="A260" i="7" s="1"/>
  <c r="B259" i="7"/>
  <c r="A259" i="7" s="1"/>
  <c r="B258" i="7"/>
  <c r="B257" i="7"/>
  <c r="A257" i="7" s="1"/>
  <c r="B256" i="7"/>
  <c r="B255" i="7"/>
  <c r="A255" i="7" s="1"/>
  <c r="B254" i="7"/>
  <c r="A254" i="7" s="1"/>
  <c r="B253" i="7"/>
  <c r="A253" i="7" s="1"/>
  <c r="B252" i="7"/>
  <c r="A252" i="7" s="1"/>
  <c r="B251" i="7"/>
  <c r="A251" i="7" s="1"/>
  <c r="B250" i="7"/>
  <c r="A250" i="7" s="1"/>
  <c r="B249" i="7"/>
  <c r="A249" i="7" s="1"/>
  <c r="B248" i="7"/>
  <c r="A248" i="7" s="1"/>
  <c r="B247" i="7"/>
  <c r="A247" i="7" s="1"/>
  <c r="B246" i="7"/>
  <c r="B245" i="7"/>
  <c r="A245" i="7" s="1"/>
  <c r="B244" i="7"/>
  <c r="B243" i="7"/>
  <c r="A243" i="7" s="1"/>
  <c r="B242" i="7"/>
  <c r="A242" i="7" s="1"/>
  <c r="B241" i="7"/>
  <c r="A241" i="7" s="1"/>
  <c r="B240" i="7"/>
  <c r="A240" i="7" s="1"/>
  <c r="B239" i="7"/>
  <c r="A239" i="7" s="1"/>
  <c r="B238" i="7"/>
  <c r="A238" i="7" s="1"/>
  <c r="B237" i="7"/>
  <c r="A237" i="7" s="1"/>
  <c r="B236" i="7"/>
  <c r="A236" i="7" s="1"/>
  <c r="B235" i="7"/>
  <c r="A235" i="7" s="1"/>
  <c r="B234" i="7"/>
  <c r="B233" i="7"/>
  <c r="A233" i="7" s="1"/>
  <c r="B232" i="7"/>
  <c r="B231" i="7"/>
  <c r="A231" i="7" s="1"/>
  <c r="B230" i="7"/>
  <c r="A230" i="7" s="1"/>
  <c r="B229" i="7"/>
  <c r="A229" i="7" s="1"/>
  <c r="B228" i="7"/>
  <c r="A228" i="7" s="1"/>
  <c r="B227" i="7"/>
  <c r="A227" i="7" s="1"/>
  <c r="B226" i="7"/>
  <c r="A226" i="7" s="1"/>
  <c r="B225" i="7"/>
  <c r="A225" i="7" s="1"/>
  <c r="B224" i="7"/>
  <c r="A224" i="7" s="1"/>
  <c r="B223" i="7"/>
  <c r="A223" i="7" s="1"/>
  <c r="B222" i="7"/>
  <c r="B221" i="7"/>
  <c r="A221" i="7" s="1"/>
  <c r="B220" i="7"/>
  <c r="B219" i="7"/>
  <c r="A219" i="7" s="1"/>
  <c r="B218" i="7"/>
  <c r="A218" i="7" s="1"/>
  <c r="B217" i="7"/>
  <c r="A217" i="7" s="1"/>
  <c r="B216" i="7"/>
  <c r="A216" i="7" s="1"/>
  <c r="B215" i="7"/>
  <c r="A215" i="7" s="1"/>
  <c r="B214" i="7"/>
  <c r="A214" i="7" s="1"/>
  <c r="B213" i="7"/>
  <c r="A213" i="7" s="1"/>
  <c r="B212" i="7"/>
  <c r="A212" i="7" s="1"/>
  <c r="B211" i="7"/>
  <c r="A211" i="7" s="1"/>
  <c r="B210" i="7"/>
  <c r="B209" i="7"/>
  <c r="A209" i="7" s="1"/>
  <c r="B208" i="7"/>
  <c r="B207" i="7"/>
  <c r="A207" i="7" s="1"/>
  <c r="B206" i="7"/>
  <c r="A206" i="7" s="1"/>
  <c r="B205" i="7"/>
  <c r="A205" i="7" s="1"/>
  <c r="B204" i="7"/>
  <c r="A204" i="7" s="1"/>
  <c r="B203" i="7"/>
  <c r="A203" i="7" s="1"/>
  <c r="B202" i="7"/>
  <c r="A202" i="7" s="1"/>
  <c r="B201" i="7"/>
  <c r="A201" i="7" s="1"/>
  <c r="B200" i="7"/>
  <c r="A200" i="7" s="1"/>
  <c r="B199" i="7"/>
  <c r="A199" i="7" s="1"/>
  <c r="B198" i="7"/>
  <c r="B197" i="7"/>
  <c r="A197" i="7" s="1"/>
  <c r="B196" i="7"/>
  <c r="B195" i="7"/>
  <c r="A195" i="7" s="1"/>
  <c r="B194" i="7"/>
  <c r="A194" i="7" s="1"/>
  <c r="B193" i="7"/>
  <c r="A193" i="7" s="1"/>
  <c r="B192" i="7"/>
  <c r="A192" i="7" s="1"/>
  <c r="B191" i="7"/>
  <c r="A191" i="7" s="1"/>
  <c r="B190" i="7"/>
  <c r="A190" i="7" s="1"/>
  <c r="B189" i="7"/>
  <c r="A189" i="7" s="1"/>
  <c r="B188" i="7"/>
  <c r="A188" i="7" s="1"/>
  <c r="B187" i="7"/>
  <c r="A187" i="7" s="1"/>
  <c r="B186" i="7"/>
  <c r="B185" i="7"/>
  <c r="A185" i="7" s="1"/>
  <c r="B184" i="7"/>
  <c r="B183" i="7"/>
  <c r="A183" i="7" s="1"/>
  <c r="B182" i="7"/>
  <c r="A182" i="7" s="1"/>
  <c r="B181" i="7"/>
  <c r="A181" i="7" s="1"/>
  <c r="B180" i="7"/>
  <c r="A180" i="7" s="1"/>
  <c r="B179" i="7"/>
  <c r="A179" i="7" s="1"/>
  <c r="B178" i="7"/>
  <c r="A178" i="7" s="1"/>
  <c r="B177" i="7"/>
  <c r="A177" i="7" s="1"/>
  <c r="B176" i="7"/>
  <c r="A176" i="7" s="1"/>
  <c r="B175" i="7"/>
  <c r="A175" i="7" s="1"/>
  <c r="B174" i="7"/>
  <c r="B173" i="7"/>
  <c r="A173" i="7" s="1"/>
  <c r="B172" i="7"/>
  <c r="B171" i="7"/>
  <c r="A171" i="7" s="1"/>
  <c r="B170" i="7"/>
  <c r="A170" i="7" s="1"/>
  <c r="B169" i="7"/>
  <c r="A169" i="7" s="1"/>
  <c r="B168" i="7"/>
  <c r="A168" i="7" s="1"/>
  <c r="B167" i="7"/>
  <c r="A167" i="7" s="1"/>
  <c r="B166" i="7"/>
  <c r="A166" i="7" s="1"/>
  <c r="B165" i="7"/>
  <c r="A165" i="7" s="1"/>
  <c r="B164" i="7"/>
  <c r="A164" i="7" s="1"/>
  <c r="B163" i="7"/>
  <c r="A163" i="7" s="1"/>
  <c r="B162" i="7"/>
  <c r="B161" i="7"/>
  <c r="A161" i="7" s="1"/>
  <c r="B160" i="7"/>
  <c r="B159" i="7"/>
  <c r="A159" i="7" s="1"/>
  <c r="B158" i="7"/>
  <c r="A158" i="7" s="1"/>
  <c r="B157" i="7"/>
  <c r="A157" i="7" s="1"/>
  <c r="B156" i="7"/>
  <c r="A156" i="7" s="1"/>
  <c r="B155" i="7"/>
  <c r="A155" i="7" s="1"/>
  <c r="B154" i="7"/>
  <c r="A154" i="7" s="1"/>
  <c r="B153" i="7"/>
  <c r="A153" i="7" s="1"/>
  <c r="B152" i="7"/>
  <c r="A152" i="7" s="1"/>
  <c r="B151" i="7"/>
  <c r="A151" i="7" s="1"/>
  <c r="B150" i="7"/>
  <c r="B149" i="7"/>
  <c r="A149" i="7" s="1"/>
  <c r="B148" i="7"/>
  <c r="B147" i="7"/>
  <c r="A147" i="7" s="1"/>
  <c r="B146" i="7"/>
  <c r="A146" i="7" s="1"/>
  <c r="B145" i="7"/>
  <c r="A145" i="7" s="1"/>
  <c r="B144" i="7"/>
  <c r="A144" i="7" s="1"/>
  <c r="B143" i="7"/>
  <c r="A143" i="7" s="1"/>
  <c r="B142" i="7"/>
  <c r="A142" i="7" s="1"/>
  <c r="B141" i="7"/>
  <c r="A141" i="7" s="1"/>
  <c r="B140" i="7"/>
  <c r="A140" i="7" s="1"/>
  <c r="B139" i="7"/>
  <c r="A139" i="7" s="1"/>
  <c r="B138" i="7"/>
  <c r="B137" i="7"/>
  <c r="A137" i="7" s="1"/>
  <c r="B136" i="7"/>
  <c r="B135" i="7"/>
  <c r="A135" i="7" s="1"/>
  <c r="B134" i="7"/>
  <c r="A134" i="7" s="1"/>
  <c r="B133" i="7"/>
  <c r="A133" i="7" s="1"/>
  <c r="B132" i="7"/>
  <c r="A132" i="7" s="1"/>
  <c r="B131" i="7"/>
  <c r="A131" i="7" s="1"/>
  <c r="B130" i="7"/>
  <c r="A130" i="7" s="1"/>
  <c r="B129" i="7"/>
  <c r="A129" i="7" s="1"/>
  <c r="B128" i="7"/>
  <c r="A128" i="7" s="1"/>
  <c r="B127" i="7"/>
  <c r="A127" i="7" s="1"/>
  <c r="B126" i="7"/>
  <c r="B125" i="7"/>
  <c r="A125" i="7" s="1"/>
  <c r="B124" i="7"/>
  <c r="B123" i="7"/>
  <c r="A123" i="7" s="1"/>
  <c r="B122" i="7"/>
  <c r="A122" i="7" s="1"/>
  <c r="B121" i="7"/>
  <c r="A121" i="7" s="1"/>
  <c r="B120" i="7"/>
  <c r="A120" i="7" s="1"/>
  <c r="B119" i="7"/>
  <c r="A119" i="7" s="1"/>
  <c r="B118" i="7"/>
  <c r="A118" i="7" s="1"/>
  <c r="B117" i="7"/>
  <c r="A117" i="7" s="1"/>
  <c r="B116" i="7"/>
  <c r="A116" i="7" s="1"/>
  <c r="B115" i="7"/>
  <c r="A115" i="7" s="1"/>
  <c r="B114" i="7"/>
  <c r="B113" i="7"/>
  <c r="A113" i="7" s="1"/>
  <c r="B112" i="7"/>
  <c r="B111" i="7"/>
  <c r="A111" i="7" s="1"/>
  <c r="B110" i="7"/>
  <c r="A110" i="7" s="1"/>
  <c r="B109" i="7"/>
  <c r="A109" i="7" s="1"/>
  <c r="B108" i="7"/>
  <c r="A108" i="7" s="1"/>
  <c r="B107" i="7"/>
  <c r="A107" i="7" s="1"/>
  <c r="B106" i="7"/>
  <c r="A106" i="7" s="1"/>
  <c r="B105" i="7"/>
  <c r="A105" i="7" s="1"/>
  <c r="B104" i="7"/>
  <c r="A104" i="7" s="1"/>
  <c r="B103" i="7"/>
  <c r="A103" i="7" s="1"/>
  <c r="B102" i="7"/>
  <c r="B101" i="7"/>
  <c r="A101" i="7" s="1"/>
  <c r="B100" i="7"/>
  <c r="B99" i="7"/>
  <c r="A99" i="7" s="1"/>
  <c r="B98" i="7"/>
  <c r="A98" i="7" s="1"/>
  <c r="B97" i="7"/>
  <c r="A97" i="7" s="1"/>
  <c r="B96" i="7"/>
  <c r="A96" i="7" s="1"/>
  <c r="B95" i="7"/>
  <c r="A95" i="7" s="1"/>
  <c r="B94" i="7"/>
  <c r="A94" i="7" s="1"/>
  <c r="B93" i="7"/>
  <c r="A93" i="7" s="1"/>
  <c r="B92" i="7"/>
  <c r="A92" i="7" s="1"/>
  <c r="B91" i="7"/>
  <c r="A91" i="7" s="1"/>
  <c r="B90" i="7"/>
  <c r="B89" i="7"/>
  <c r="A89" i="7" s="1"/>
  <c r="B88" i="7"/>
  <c r="B87" i="7"/>
  <c r="A87" i="7" s="1"/>
  <c r="B86" i="7"/>
  <c r="A86" i="7" s="1"/>
  <c r="B85" i="7"/>
  <c r="A85" i="7" s="1"/>
  <c r="B84" i="7"/>
  <c r="A84" i="7" s="1"/>
  <c r="B83" i="7"/>
  <c r="A83" i="7" s="1"/>
  <c r="B82" i="7"/>
  <c r="A82" i="7" s="1"/>
  <c r="B81" i="7"/>
  <c r="A81" i="7" s="1"/>
  <c r="B80" i="7"/>
  <c r="A80" i="7" s="1"/>
  <c r="B79" i="7"/>
  <c r="A79" i="7" s="1"/>
  <c r="B78" i="7"/>
  <c r="B77" i="7"/>
  <c r="A77" i="7" s="1"/>
  <c r="B76" i="7"/>
  <c r="B75" i="7"/>
  <c r="A75" i="7" s="1"/>
  <c r="B74" i="7"/>
  <c r="A74" i="7" s="1"/>
  <c r="B73" i="7"/>
  <c r="A73" i="7" s="1"/>
  <c r="B72" i="7"/>
  <c r="A72" i="7" s="1"/>
  <c r="B71" i="7"/>
  <c r="A71" i="7" s="1"/>
  <c r="B70" i="7"/>
  <c r="A70" i="7" s="1"/>
  <c r="B69" i="7"/>
  <c r="A69" i="7" s="1"/>
  <c r="B68" i="7"/>
  <c r="A68" i="7" s="1"/>
  <c r="B67" i="7"/>
  <c r="A67" i="7" s="1"/>
  <c r="B66" i="7"/>
  <c r="B65" i="7"/>
  <c r="A65" i="7" s="1"/>
  <c r="B64" i="7"/>
  <c r="B63" i="7"/>
  <c r="A63" i="7" s="1"/>
  <c r="B62" i="7"/>
  <c r="A62" i="7" s="1"/>
  <c r="B61" i="7"/>
  <c r="A61" i="7" s="1"/>
  <c r="B60" i="7"/>
  <c r="A60" i="7" s="1"/>
  <c r="B59" i="7"/>
  <c r="A59" i="7" s="1"/>
  <c r="B58" i="7"/>
  <c r="A58" i="7" s="1"/>
  <c r="B57" i="7"/>
  <c r="A57" i="7" s="1"/>
  <c r="B56" i="7"/>
  <c r="A56" i="7" s="1"/>
  <c r="B55" i="7"/>
  <c r="A55" i="7" s="1"/>
  <c r="B54" i="7"/>
  <c r="L1355" i="7"/>
  <c r="L1356" i="7" s="1"/>
  <c r="L1357" i="7" s="1"/>
  <c r="K188" i="1" l="1"/>
  <c r="D3" i="3" l="1"/>
  <c r="D4" i="3" s="1"/>
  <c r="D5" i="3" s="1"/>
  <c r="D6" i="3" s="1"/>
  <c r="D7" i="3" s="1"/>
  <c r="D8" i="3" s="1"/>
  <c r="D9" i="3" s="1"/>
  <c r="D10" i="3" s="1"/>
  <c r="D11" i="3" s="1"/>
  <c r="D12" i="3" s="1"/>
  <c r="D2" i="3"/>
</calcChain>
</file>

<file path=xl/sharedStrings.xml><?xml version="1.0" encoding="utf-8"?>
<sst xmlns="http://schemas.openxmlformats.org/spreadsheetml/2006/main" count="13332" uniqueCount="1542">
  <si>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</si>
  <si>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</si>
  <si>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</si>
  <si>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</si>
  <si>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</si>
  <si>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</si>
  <si>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</si>
  <si>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</si>
  <si>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</si>
  <si>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</si>
  <si>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</si>
  <si>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</si>
  <si>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</si>
  <si>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Выполнение аварийно-восстановительных работ в ПАО Россети ЮГ "Астраханьэнерго" силами филиала ПАО "Россети Центр"-"Смоленскэнерго" с 08.03.2022 г. по 21.03.2022 г.</t>
  </si>
  <si>
    <t>(наименование, адрес)</t>
  </si>
  <si>
    <t>Объект</t>
  </si>
  <si>
    <t>(наименование)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</si>
  <si>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</si>
  <si>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</si>
  <si>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</si>
  <si>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</si>
  <si>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</si>
  <si>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</si>
  <si>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</si>
  <si>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</si>
  <si>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</si>
  <si>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1</t>
  </si>
  <si>
    <t xml:space="preserve">О ПРИЕМКЕ ВЫПОЛНЕННЫХ РАБОТ 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</si>
  <si>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</si>
  <si>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</si>
  <si>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</si>
  <si>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</si>
  <si>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</si>
  <si>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</si>
  <si>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позиций по смете</t>
  </si>
  <si>
    <t>количество
на ед./
всего</t>
  </si>
  <si>
    <t>цена за единицу, руб.</t>
  </si>
  <si>
    <t>стоимость, руб.</t>
  </si>
  <si>
    <t>Раздел 1. ВЛ-10 кВ №13 ПС "Трудфронт" с. Федоровка. Инв.300000014828 17.03.2022</t>
  </si>
  <si>
    <t>Участок опор №1 - №64</t>
  </si>
  <si>
    <t>Автомобильный осмотр в дневное время без подъема на опору ВЛ напряжением 1-20 кВ при количестве опор на 1км не более 10</t>
  </si>
  <si>
    <t>ВУЕР_РС-РЛ3ЭЭ4ЛО2</t>
  </si>
  <si>
    <t>1 км</t>
  </si>
  <si>
    <t>О.Б.п.1,13 Кд транспорт ОЗП=1,12; ЭМ=1,12 к расх.; ЗПМ=1,12; ТЗ=1,12; ТЗМ=1,12</t>
  </si>
  <si>
    <t>Приказ ПАО "Россети" № 515/329 от 27.10.2021г. Аварийно-восстановительные работы ОЗП=1,25; ТЗ=1,25</t>
  </si>
  <si>
    <t>ОЧ п.1.7 Ку: Распутица (независимо от времени года) ОЗП=1,25; ЭМ=1,25; ТЗ=1,25</t>
  </si>
  <si>
    <t>ОЧ Производство работ в зимнее время Кз (темпер.зона 2 - месяц март) ОЗП=1,1; ЭМ=1,1 к расх.; ЗПМ=1,1; ТЗ=1,1; ТЗМ=1,1</t>
  </si>
  <si>
    <t>ИНДЕКС К ПОЗИЦИИ: 1  ОЗП=1,22; ЭМ=1,12; ЗПМ=1,22</t>
  </si>
  <si>
    <t>Накладные расходы 182% ФОТ (от 1 220,37)</t>
  </si>
  <si>
    <t>Сметная прибыль 60% ФОТ (от 1 220,37)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</si>
  <si>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</si>
  <si>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</si>
  <si>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</si>
  <si>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</si>
  <si>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ВЛ-10 кВ №13 ПС "Трудфронт" с. Федоровка. Инв.300000014828 17.03.2022</t>
  </si>
  <si>
    <t>Раздел 2. ВЛ-10 кВ №10 ПС "Озерная" п.Восточная Инв.300000008781 10.03.2022</t>
  </si>
  <si>
    <t>2</t>
  </si>
  <si>
    <t>Подготовка к включению вновь устанавливаемой мачтовой ТП (Подключение РИСЭ)</t>
  </si>
  <si>
    <t>ВУЕР_РС-ТП0ЭЭ0М00</t>
  </si>
  <si>
    <t>1 МТП</t>
  </si>
  <si>
    <t>О.Б.п.1,13 Кд транспорт ОЗП=1,15; ЭМ=1,15 к расх.; ЗПМ=1,15; ТЗ=1,15; ТЗМ=1,15</t>
  </si>
  <si>
    <t xml:space="preserve">  МАТ=0 к расх.</t>
  </si>
  <si>
    <t>Накладные расходы 182% ФОТ (от 7 371,91)</t>
  </si>
  <si>
    <t>Сметная прибыль 60% ФОТ (от 7 371,91)</t>
  </si>
  <si>
    <t>Итого по разделу 2 ВЛ-10 кВ №10 ПС "Озерная" п.Восточная Инв.300000008781 10.03.2022</t>
  </si>
  <si>
    <t>Раздел 3. ВЛ-10 кВ №13 ПС "Икряное" с. Икряное  Инв.300000008783 11.03.2022</t>
  </si>
  <si>
    <t>3</t>
  </si>
  <si>
    <t>Замена дефектного участка провода ВЛ 1-20 кВ.</t>
  </si>
  <si>
    <t>ВУЕР_РС-РЛ2ПР4УОО</t>
  </si>
  <si>
    <t>1 вставка</t>
  </si>
  <si>
    <t>О.Б.п.1,13 Кд транспорт ОЗП=1,01; ЭМ=1,01 к расх.; ЗПМ=1,01; ТЗ=1,01; ТЗМ=1,01</t>
  </si>
  <si>
    <t>Накладные расходы 182% ФОТ (от 19 399,65)</t>
  </si>
  <si>
    <t>Сметная прибыль 60% ФОТ (от 19 399,65)</t>
  </si>
  <si>
    <t>4</t>
  </si>
  <si>
    <t>4
*</t>
  </si>
  <si>
    <t>Провод А70</t>
  </si>
  <si>
    <t>ЦМ-21.2.01.02-0210
материал заказчика</t>
  </si>
  <si>
    <t>м</t>
  </si>
  <si>
    <t>5</t>
  </si>
  <si>
    <t>Установка и снятие переносного заземления на опоре ВЛ: напряжением до 20 кВ (способ подъема - с помощью когтей по стойке опоры)</t>
  </si>
  <si>
    <t>ВУЕР_РС-РЛ2ЭЭ2ЗКУ</t>
  </si>
  <si>
    <t>1 комплект (3 провода)</t>
  </si>
  <si>
    <t>Накладные расходы 182% ФОТ (от 6 682,06)</t>
  </si>
  <si>
    <t>Сметная прибыль 60% ФОТ (от 6 682,06)</t>
  </si>
  <si>
    <t>6</t>
  </si>
  <si>
    <t>Демонтаж железобетонной промежуточной опоры</t>
  </si>
  <si>
    <t>ВУЕР_РС-РЛ0РД1КЖО</t>
  </si>
  <si>
    <t>1 опора</t>
  </si>
  <si>
    <t>Накладные расходы 182% ФОТ (от 2 290,32)</t>
  </si>
  <si>
    <t>Сметная прибыль 60% ФОТ (от 2 290,32)</t>
  </si>
  <si>
    <t>7</t>
  </si>
  <si>
    <t>Комплексная работа по установке дополнительной железобетонной промежуточной опоры ВЛ</t>
  </si>
  <si>
    <t>ВУЕР_РС-РЛ0НУ2КЖО</t>
  </si>
  <si>
    <t>Накладные расходы 182% ФОТ (от 8 419,50)</t>
  </si>
  <si>
    <t>Сметная прибыль 60% ФОТ (от 8 419,50)</t>
  </si>
  <si>
    <t>8</t>
  </si>
  <si>
    <t>8
*</t>
  </si>
  <si>
    <t>Стойка СВ-110-5</t>
  </si>
  <si>
    <t>4.16235
материал заказчика</t>
  </si>
  <si>
    <t>шт</t>
  </si>
  <si>
    <t>Итого по разделу 3 ВЛ-10 кВ №13 ПС "Икряное" с. Икряное  Инв.300000008783 11.03.2022</t>
  </si>
  <si>
    <t>Раздел 4. ВЛ-10 кВ №10 ПС "Озерная" п.Восточная Инв.300000008781 11.03.2022</t>
  </si>
  <si>
    <t>9</t>
  </si>
  <si>
    <t>Итого по разделу 4 ВЛ-10 кВ №10 ПС "Озерная" п.Восточная Инв.300000008781 11.03.2022</t>
  </si>
  <si>
    <t>Раздел 5. ВЛ-10 кВ №10 ПС "Озерная" п.Восточная Инв.300000008781 12.03.2022</t>
  </si>
  <si>
    <t>10</t>
  </si>
  <si>
    <t>О.Б.п.1,13 Кд транспорт ОЗП=1,13; ЭМ=1,13 к расх.; ЗПМ=1,13; ТЗ=1,13; ТЗМ=1,13</t>
  </si>
  <si>
    <t>Накладные расходы 182% ФОТ (от 7 234,84)</t>
  </si>
  <si>
    <t>Сметная прибыль 60% ФОТ (от 7 234,84)</t>
  </si>
  <si>
    <t>11</t>
  </si>
  <si>
    <t>11
*</t>
  </si>
  <si>
    <t>12</t>
  </si>
  <si>
    <t>Накладные расходы 182% ФОТ (от 2 491,97)</t>
  </si>
  <si>
    <t>Сметная прибыль 60% ФОТ (от 2 491,97)</t>
  </si>
  <si>
    <t>13</t>
  </si>
  <si>
    <t>Накладные расходы 182% ФОТ (от 854,15)</t>
  </si>
  <si>
    <t>Сметная прибыль 60% ФОТ (от 854,15)</t>
  </si>
  <si>
    <t>14</t>
  </si>
  <si>
    <t>Накладные расходы 182% ФОТ (от 3 139,95)</t>
  </si>
  <si>
    <t>Сметная прибыль 60% ФОТ (от 3 139,95)</t>
  </si>
  <si>
    <t>15</t>
  </si>
  <si>
    <t>15
*</t>
  </si>
  <si>
    <t>Итого по разделу 5 ВЛ-10 кВ №10 ПС "Озерная" п.Восточная Инв.300000008781 12.03.2022</t>
  </si>
  <si>
    <t>Раздел 6. ВЛ-10 кВ №10 ПС "Озерная" п.Джамба Инв.300000008781 12.03.2022</t>
  </si>
  <si>
    <t>16</t>
  </si>
  <si>
    <t>Накладные расходы 182% ФОТ (от 4 376,63)</t>
  </si>
  <si>
    <t>Сметная прибыль 60% ФОТ (от 4 376,63)</t>
  </si>
  <si>
    <t>Итого по разделу 6 ВЛ-10 кВ №10 ПС "Озерная" п.Джамба Инв.300000008781 12.03.2022</t>
  </si>
  <si>
    <t>Раздел 7. ВЛ-10 кВ №6 ПС "Маячная" с.Маячная Инв.300000008816 13.03.2022</t>
  </si>
  <si>
    <t>17</t>
  </si>
  <si>
    <t>О.Б.п.1,13 Кд транспорт ОЗП=1,05; ЭМ=1,05 к расх.; ЗПМ=1,05; ТЗ=1,05; ТЗМ=1,05</t>
  </si>
  <si>
    <t>Накладные расходы 182% ФОТ (от 17 478,83)</t>
  </si>
  <si>
    <t>Сметная прибыль 60% ФОТ (от 17 478,83)</t>
  </si>
  <si>
    <t>18</t>
  </si>
  <si>
    <t>18
*</t>
  </si>
  <si>
    <t>19</t>
  </si>
  <si>
    <t>Накладные расходы 182% ФОТ (от 6 020,46)</t>
  </si>
  <si>
    <t>Сметная прибыль 60% ФОТ (от 6 020,46)</t>
  </si>
  <si>
    <t>20</t>
  </si>
  <si>
    <t>Накладные расходы 182% ФОТ (от 2 381,01)</t>
  </si>
  <si>
    <t>Сметная прибыль 60% ФОТ (от 2 381,01)</t>
  </si>
  <si>
    <t>21</t>
  </si>
  <si>
    <t>Накладные расходы 182% ФОТ (от 8 752,96)</t>
  </si>
  <si>
    <t>Сметная прибыль 60% ФОТ (от 8 752,96)</t>
  </si>
  <si>
    <t>22</t>
  </si>
  <si>
    <t>22
*</t>
  </si>
  <si>
    <t>Итого по разделу 7 ВЛ-10 кВ №6 ПС "Маячная" с.Маячная Инв.300000008816 13.03.2022</t>
  </si>
  <si>
    <t>Раздел 8. ВЛ-10 кВ №7 ПС "Маячная" с.Маячная Инв.300000008813 13.03.2022</t>
  </si>
  <si>
    <t>23</t>
  </si>
  <si>
    <t>Накладные расходы 182% ФОТ (от 12 100,73)</t>
  </si>
  <si>
    <t>Сметная прибыль 60% ФОТ (от 12 100,73)</t>
  </si>
  <si>
    <t>24</t>
  </si>
  <si>
    <t>24
*</t>
  </si>
  <si>
    <t>25</t>
  </si>
  <si>
    <t>Накладные расходы 182% ФОТ (от 4 168,01)</t>
  </si>
  <si>
    <t>Сметная прибыль 60% ФОТ (от 4 168,01)</t>
  </si>
  <si>
    <t>26</t>
  </si>
  <si>
    <t>Накладные расходы 182% ФОТ (от 1 587,34)</t>
  </si>
  <si>
    <t>Сметная прибыль 60% ФОТ (от 1 587,34)</t>
  </si>
  <si>
    <t>27</t>
  </si>
  <si>
    <t>Накладные расходы 182% ФОТ (от 5 835,31)</t>
  </si>
  <si>
    <t>Сметная прибыль 60% ФОТ (от 5 835,31)</t>
  </si>
  <si>
    <t>28</t>
  </si>
  <si>
    <t>28
*</t>
  </si>
  <si>
    <t>Итого по разделу 8 ВЛ-10 кВ №7 ПС "Маячная" с.Маячная Инв.300000008813 13.03.2022</t>
  </si>
  <si>
    <t>Раздел 9. ВЛ-10 кВ №6 ПС "Маячная" с.Маячная Инв.Инв.300000008816  14.03.2022</t>
  </si>
  <si>
    <t>29</t>
  </si>
  <si>
    <t>Накладные расходы 182% ФОТ (от 5 027,74)</t>
  </si>
  <si>
    <t>Сметная прибыль 60% ФОТ (от 5 027,74)</t>
  </si>
  <si>
    <t>Итого по разделу 9 ВЛ-10 кВ №6 ПС "Маячная" с.Маячная Инв.Инв.300000008816  14.03.2022</t>
  </si>
  <si>
    <t>Раздел 10. ВЛ-10 кВ №17 ПС "Икряное" с. Икряное Инв.300000008784 15.03.2022</t>
  </si>
  <si>
    <t>30</t>
  </si>
  <si>
    <t>Замена дефектного участка провода ВЛ 1-20 кВ. (пролет опор №120 - №140)</t>
  </si>
  <si>
    <t>О.Б.п.1,13 Кд транспорт ОЗП=1,02; ЭМ=1,02 к расх.; ЗПМ=1,02; ТЗ=1,02; ТЗМ=1,02</t>
  </si>
  <si>
    <t>Накладные расходы 182% ФОТ (от 26 122,15)</t>
  </si>
  <si>
    <t>Сметная прибыль 60% ФОТ (от 26 122,15)</t>
  </si>
  <si>
    <t>31</t>
  </si>
  <si>
    <t>31
*</t>
  </si>
  <si>
    <t>32</t>
  </si>
  <si>
    <t>Накладные расходы 182% ФОТ (от 8 997,74)</t>
  </si>
  <si>
    <t>Сметная прибыль 60% ФОТ (от 8 997,74)</t>
  </si>
  <si>
    <t>Итого по разделу 10 ВЛ-10 кВ №17 ПС "Икряное" с. Икряное Инв.300000008784 15.03.2022</t>
  </si>
  <si>
    <t>Раздел 11. ВЛ-10 кВ №4 ПС "Икряное" Боркино  Инв.300000008951 15.03.2022</t>
  </si>
  <si>
    <t>33</t>
  </si>
  <si>
    <t>Накладные расходы 182% ФОТ (от 10 317,72)</t>
  </si>
  <si>
    <t>Сметная прибыль 60% ФОТ (от 10 317,72)</t>
  </si>
  <si>
    <t>34</t>
  </si>
  <si>
    <t>Накладные расходы 182% ФОТ (от 37 929,51)</t>
  </si>
  <si>
    <t>Сметная прибыль 60% ФОТ (от 37 929,51)</t>
  </si>
  <si>
    <t>35</t>
  </si>
  <si>
    <t>35
*</t>
  </si>
  <si>
    <t>Итого по разделу 11 ВЛ-10 кВ №4 ПС "Икряное" Боркино  Инв.300000008951 15.03.2022</t>
  </si>
  <si>
    <t>Раздел 12. ВЛ-10 кВ №17 ПС "Икряное" Инв.300000008790 16.03.2022</t>
  </si>
  <si>
    <t>36</t>
  </si>
  <si>
    <t>Замена дефектного участка провода ВЛ 1-20 кВ. (пролет опор №112 - №120)</t>
  </si>
  <si>
    <t>Накладные расходы 182% ФОТ (от 10 756,20)</t>
  </si>
  <si>
    <t>Сметная прибыль 60% ФОТ (от 10 756,20)</t>
  </si>
  <si>
    <t>37</t>
  </si>
  <si>
    <t>37
*</t>
  </si>
  <si>
    <t>38</t>
  </si>
  <si>
    <t>Накладные расходы 182% ФОТ (от 3 704,90)</t>
  </si>
  <si>
    <t>Сметная прибыль 60% ФОТ (от 3 704,90)</t>
  </si>
  <si>
    <t>Итого по разделу 12 ВЛ-10 кВ №17 ПС "Икряное" Инв.300000008790 16.03.2022</t>
  </si>
  <si>
    <t>Раздел 13. ВЛ-10 кВ №4 ПС "Икряное" Инв.300000008790 16.03.2022</t>
  </si>
  <si>
    <t>39</t>
  </si>
  <si>
    <t>Замена дефектного участка провода ВЛ 1-20 кВ. (пролет опор №134 - №141)</t>
  </si>
  <si>
    <t>О.Б.п.1,13 Кд транспорт ОЗП=1,03; ЭМ=1,03 к расх.; ЗПМ=1,03; ТЗ=1,03; ТЗМ=1,03</t>
  </si>
  <si>
    <t>Накладные расходы 182% ФОТ (от 9 232,42)</t>
  </si>
  <si>
    <t>Сметная прибыль 60% ФОТ (от 9 232,42)</t>
  </si>
  <si>
    <t>40</t>
  </si>
  <si>
    <t>40
*</t>
  </si>
  <si>
    <t>41</t>
  </si>
  <si>
    <t>Накладные расходы 182% ФОТ (от 3 180,04)</t>
  </si>
  <si>
    <t>Сметная прибыль 60% ФОТ (от 3 180,04)</t>
  </si>
  <si>
    <t>Итого по разделу 13 ВЛ-10 кВ №4 ПС "Икряное" Инв.300000008790 16.03.2022</t>
  </si>
  <si>
    <t>Раздел 14. ВЛ-10 кВ №4 ПС "Икряное" с. Икряное Инв.300000008951 16.03.2022</t>
  </si>
  <si>
    <t>42</t>
  </si>
  <si>
    <t>Накладные расходы 182% ФОТ (от 3 919,73)</t>
  </si>
  <si>
    <t>Сметная прибыль 60% ФОТ (от 3 919,73)</t>
  </si>
  <si>
    <t>Итого по разделу 14 ВЛ-10 кВ №4 ПС "Икряное" с. Икряное Инв.300000008951 16.03.2022</t>
  </si>
  <si>
    <t>Раздел 15. ВЛ-10 кВ №18 ПС "Трудфронт" Трудфронт Инв.300000029909 17.03.2022</t>
  </si>
  <si>
    <t>Участок опор №1 - №82</t>
  </si>
  <si>
    <t>43</t>
  </si>
  <si>
    <t>О.Б.п.1,13 Кд транспорт ОЗП=1,22; ЭМ=1,22 к расх.; ЗПМ=1,22; ТЗ=1,22; ТЗМ=1,22</t>
  </si>
  <si>
    <t>Накладные расходы 182% ФОТ (от 1 703,17)</t>
  </si>
  <si>
    <t>Сметная прибыль 60% ФОТ (от 1 703,17)</t>
  </si>
  <si>
    <t>Итого по разделу 15 ВЛ-10 кВ №18 ПС "Трудфронт" Трудфронт Инв.300000029909 17.03.2022</t>
  </si>
  <si>
    <t>Раздел 16. ВЛ-10 кВ №13 ПС "Трудфронт" Трудфронт  Инв.300000014828 18.03.2022</t>
  </si>
  <si>
    <t>44</t>
  </si>
  <si>
    <t>Накладные расходы 182% ФОТ (от 15 622,10)</t>
  </si>
  <si>
    <t>Сметная прибыль 60% ФОТ (от 15 622,10)</t>
  </si>
  <si>
    <t>45</t>
  </si>
  <si>
    <t>45
*</t>
  </si>
  <si>
    <t>46</t>
  </si>
  <si>
    <t>Накладные расходы 182% ФОТ (от 5 380,93)</t>
  </si>
  <si>
    <t>Сметная прибыль 60% ФОТ (от 5 380,93)</t>
  </si>
  <si>
    <t>47</t>
  </si>
  <si>
    <t>Накладные расходы 182% ФОТ (от 6 455,22)</t>
  </si>
  <si>
    <t>Сметная прибыль 60% ФОТ (от 6 455,22)</t>
  </si>
  <si>
    <t>48</t>
  </si>
  <si>
    <t>Накладные расходы 182% ФОТ (от 23 730,27)</t>
  </si>
  <si>
    <t>Сметная прибыль 60% ФОТ (от 23 730,27)</t>
  </si>
  <si>
    <t>49</t>
  </si>
  <si>
    <t>49
*</t>
  </si>
  <si>
    <t>Итого по разделу 16 ВЛ-10 кВ №13 ПС "Трудфронт" Трудфронт  Инв.300000014828 18.03.2022</t>
  </si>
  <si>
    <t>Раздел 17. ВЛ-10 кВ №17 ПС "Икряное" Троицкое Инв.300000008790 19.03.2022</t>
  </si>
  <si>
    <t>50</t>
  </si>
  <si>
    <t>Накладные расходы 182% ФОТ (от 8 692,62)</t>
  </si>
  <si>
    <t>Сметная прибыль 60% ФОТ (от 8 692,62)</t>
  </si>
  <si>
    <t>51</t>
  </si>
  <si>
    <t>Накладные расходы 182% ФОТ (от 31 955,22)</t>
  </si>
  <si>
    <t>Сметная прибыль 60% ФОТ (от 31 955,22)</t>
  </si>
  <si>
    <t>52</t>
  </si>
  <si>
    <t>52
*</t>
  </si>
  <si>
    <t>Итого по разделу 17 ВЛ-10 кВ №17 ПС "Икряное" Троицкое Инв.300000008790 19.03.2022</t>
  </si>
  <si>
    <t>Итого прямые затраты по акту в базисных ценах</t>
  </si>
  <si>
    <t>Итого прямые затраты по акту с учетом индексов, в текущих ценах</t>
  </si>
  <si>
    <t xml:space="preserve">     В том числе, справочно:</t>
  </si>
  <si>
    <t xml:space="preserve">      182% ФОТ (от 341905,59) (Поз. 1-3, 5-7, 9-10, 12-14, 16-17, 19-21, 23, 25-27, 29-30, 32-34, 36, 38-39, 41-44, 46-48, 50-51)</t>
  </si>
  <si>
    <t xml:space="preserve">      60% ФОТ (от 341905,59) (Поз. 1-3, 5-7, 9-10, 12-14, 16-17, 19-21, 23, 25-27, 29-30, 32-34, 36, 38-39, 41-44, 46-48, 50-51)</t>
  </si>
  <si>
    <t>Итоги по акту:</t>
  </si>
  <si>
    <t xml:space="preserve">     Ремонт и тех.обслуживание распределительных сетей 0,38-20 кВ (ВУЕР-2016):</t>
  </si>
  <si>
    <t xml:space="preserve">          Итого Поз. 1-3, 5-7, 9-10, 12-14, 16-17, 19-21, 23, 25-27, 29-30, 32-34, 36, 38-39, 41-44, 46-48, 50-51</t>
  </si>
  <si>
    <t xml:space="preserve">          Всего с учетом " ОЗП=1,22; ЭМ=1,12; ЗПМ=1,22"</t>
  </si>
  <si>
    <t xml:space="preserve">          Накладные расходы 182% ФОТ (от 341 905,59)</t>
  </si>
  <si>
    <t xml:space="preserve">          Сметная прибыль 60% ФОТ (от 341 905,59)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</si>
  <si>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</si>
  <si>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</si>
  <si>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</si>
  <si>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</si>
  <si>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</si>
  <si>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</si>
  <si>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</si>
  <si>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акту</t>
  </si>
  <si>
    <t xml:space="preserve">  ИТОГО</t>
  </si>
  <si>
    <t xml:space="preserve">  Итого с учетом доп. работ и затрат</t>
  </si>
  <si>
    <t xml:space="preserve">  НДС 20%</t>
  </si>
  <si>
    <t>АКТ</t>
  </si>
  <si>
    <t>Унифицированная форма № КС - 3</t>
  </si>
  <si>
    <t>0322001</t>
  </si>
  <si>
    <t>Заказчик  (Генподрядчик)</t>
  </si>
  <si>
    <t>СПРАВКА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</si>
  <si>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</si>
  <si>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</si>
  <si>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</si>
  <si>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</si>
  <si>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</si>
  <si>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</si>
  <si>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</si>
  <si>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</si>
  <si>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</si>
  <si>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</si>
  <si>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</si>
  <si>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Сумма НДС</t>
  </si>
  <si>
    <t>Всего с учетом НДС</t>
  </si>
  <si>
    <t>(должность)</t>
  </si>
  <si>
    <t>(подпись)</t>
  </si>
  <si>
    <t>(расшифровка подписи)</t>
  </si>
  <si>
    <t>М.П.</t>
  </si>
  <si>
    <t>Первый заместитель Генерального директора – Главный инженер 
ПАО «Россети Юг»</t>
  </si>
  <si>
    <t>Первый заместитель Генерального директора – Главный инженер 
ПАО «Россети Центр»</t>
  </si>
  <si>
    <t>П.В. Гончаров</t>
  </si>
  <si>
    <t>С.Н. Демидов</t>
  </si>
  <si>
    <t>05784153</t>
  </si>
  <si>
    <t>ПАО «Россети Центр", 119017, Россия г. Москва, ул. Малая Ордынка, д.15, ИНН/КПП: 6901067107/ 997650001, телефон: +7 (495) 747-92-92 , факс: +7 (495) 747-92-95</t>
  </si>
  <si>
    <t>Выполнение аварийно-восстановительных работ по ликвидации последствий природной стихии на объектах филиала ПАО "Россети Юг" -  "Астраханьэнерго" силами филиала ПАО "Россети Центр "-"Смоленскэнерго"</t>
  </si>
  <si>
    <t>75720657</t>
  </si>
  <si>
    <t>Вид деятельности по ОКВЭД</t>
  </si>
  <si>
    <t>35.12</t>
  </si>
  <si>
    <t xml:space="preserve">ВЛ-10 кВ №13 ПС "Трудфронт", ВЛ-10 кВ ф.13  ПС Трудфронт отпайка к КТП-546 0,23км Инв.№300000014828 </t>
  </si>
  <si>
    <t xml:space="preserve">ВЛ-10 кВ №10 ПС "Озерная", ВЛ-10кВ ф.10 ПС Озерная (отпайка на КТП-766/250кВа) 16,1 км+0,005км+0.013км Инв.№300000008781 </t>
  </si>
  <si>
    <t>ВЛ-10 кВ №13 ПС "Икряное", ВЛ-10кВ ПС Икряное  ф 13 0.3км Инв.№300000008783</t>
  </si>
  <si>
    <t>ВЛ-10 кВ №6 ПС "Маячная", ВЛ-10 кВ ф.6 ПС Маячное 2,65 км Инв.№300000008816</t>
  </si>
  <si>
    <t xml:space="preserve">ВЛ-10 кВ №7 ПС "Маячная", ВЛ-10кВ ПС Маячное   ф7 2км Инв.№300000008813 </t>
  </si>
  <si>
    <t xml:space="preserve">ВЛ-10 кВ №6 ПС "Маячная", ВЛ-10 кВ ф.6 ПС Маячное 2,65 км Инв.№300000008816 </t>
  </si>
  <si>
    <t xml:space="preserve">ВЛ-10 кВ №17 ПС "Икряное", ВЛ-10кВ ПС Икряное  ф 17 9.88к Инв.№300000008784 </t>
  </si>
  <si>
    <t xml:space="preserve">ВЛ-10 кВ №4 ПС "Икряное", ВЛ-10кв ф 4 ПС Икряное 14км Инв.№300000008951 </t>
  </si>
  <si>
    <t xml:space="preserve">ВЛ-10 кВ №17 ПС "Икряное", ВЛ-10 кВ ф.17  ПС Икряное  0,24км Инв.№300000008790 </t>
  </si>
  <si>
    <t xml:space="preserve">ВЛ-10 кВ ф.4 ПС Икряное, ВЛ-10кВ ф.4 ПС Икряное 3.7км Инв.№300000008761 </t>
  </si>
  <si>
    <t xml:space="preserve">ВЛ-10 кВ №18 ПС "Трудфронт", ВЛ-10кВ ПС Тpуд-Фpонт ф18 10км Инв.№300000008879 </t>
  </si>
  <si>
    <t>ВЛ-10 кВ №17 ПС "Икряное", ВЛ-10 кВ ф.17  ПС Икряное  0,24км Инв.№300000008790</t>
  </si>
  <si>
    <t>Наименование объекта из графика:</t>
  </si>
  <si>
    <t xml:space="preserve">Сдал </t>
  </si>
  <si>
    <t>должность</t>
  </si>
  <si>
    <t>подпись</t>
  </si>
  <si>
    <t>расшифровка подпись</t>
  </si>
  <si>
    <t xml:space="preserve">Принял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</si>
  <si>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</t>
  </si>
  <si>
    <t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</si>
  <si>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</si>
  <si>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</si>
  <si>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</t>
  </si>
  <si>
    <t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</si>
  <si>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</si>
  <si>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</si>
  <si>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</si>
  <si>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</si>
  <si>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</si>
  <si>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</si>
  <si>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, ВЛ-10 кВ №4 ПС "Икряное", ВЛ-10кв ф 4 ПС Икряное 14км Инв.№300000008951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</si>
  <si>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, ВЛ-10 кВ №4 ПС "Икряное", ВЛ-10кв ф 4 ПС Икряное 14км Инв.№300000008951 , ВЛ-10 кВ №18 ПС "Трудфронт", ВЛ-10кВ ПС Тpуд-Фpонт ф18 10км Инв.№300000008879 </t>
  </si>
  <si>
    <t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№10 ПС "Озерная", ВЛ-10кВ ф.10 ПС Озерная (отпайка на КТП-766/250кВа) 16,1 км+0,005км+0.013км Инв.№300000008781 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, ВЛ-10 кВ №4 ПС "Икряное", ВЛ-10кв ф 4 ПС Икряное 14км Инв.№300000008951 , ВЛ-10 кВ №18 ПС "Трудфронт", ВЛ-10кВ ПС Тpуд-Фpонт ф18 10км Инв.№300000008879 , ВЛ-10 кВ №13 ПС "Трудфронт", ВЛ-10 кВ ф.13  ПС Трудфронт отпайка к КТП-546 0,23км Инв.№300000014828 </t>
  </si>
  <si>
    <t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, ВЛ-10 кВ №18 ПС "Трудфронт", ВЛ-10кВ ПС Тpуд-Фpонт ф18 10км Инв.№300000008879 , ВЛ-10 кВ №17 ПС "Икряное", ВЛ-10 кВ ф.17  ПС Икряное  0,24км Инв.№300000008790</t>
  </si>
  <si>
    <t>10.03.2022</t>
  </si>
  <si>
    <t>19.03.2022</t>
  </si>
  <si>
    <t>30.11.2023</t>
  </si>
  <si>
    <t>61002301000375</t>
  </si>
  <si>
    <t xml:space="preserve">     Затраты на командирование персонала филиала для выполнения АВР (Приложение №1 к объединенной смете №1) </t>
  </si>
  <si>
    <t xml:space="preserve">     Затраты по перебазировке машин и механизмов филиала для выполнения АВР (Приложение №2, к объединенной смете №1)</t>
  </si>
  <si>
    <t>ПАО «Россети Юг», 344002, область Ростовская, город Ростов-на-Дону, улица Большая Садовая, дом 49/42, ИНН 6164266561 / КПП 997650001, Телефон: 8(863)238 54-64</t>
  </si>
  <si>
    <t>Выполнение аварийно-восстановительных работ  по ликвидации последствий природной стихии на электросетевых объектах филиала ПАО «Россети Центр» -  «Владимирэнерго»  силами филиала ПАО «Россети Центр» –  «Орелэнерго»</t>
  </si>
  <si>
    <t>ВЛ №1002 ПС Гигант, п. Гигант, п. Хватачево. Инв. № 130000000345, ВЛ 0,4 кВ д.Ручей от КТП № 167, 315,166,169 и от ЗТП 292. Инв.№ 130000001042, ВЛ 10 кВ №1009 от ПС Старая Деревня. Инв.№ 130000000355, ВЛ 10 кВ №1064 ПС Заря г. Ковров. Инв. № 130000000275, ВЛ 10 кВ №1006 ПС Пролетарская д. Уваровка, д. Шевинская. Инв № 130000001633, ВЛ 10 кВ №1004 ПС Пролетарская д. Шевинская. Инв. № 130000000282, ВЛ 0,4 кВ д. Алексеевка, д. Ченцы от КТП №38. Инв. № 130000000299, ВЛ 10 кВ №103 ПС Малыгино отп. д. Сергайцево. Инв. № 130000000349, ВЛ 10 кВ №103 ПС Красный Октябрь п. Красный Маяк. Инв № 130000001441, ВЛ 10 кВ №31 ПС Достижение д. Рябиницы. Инв. № 130000000353, ВЛ 10 кВ №1064 КТП 34 (опора 159) с. Павловское. Инв.№ 14000005763, ВЛ 0,4 кВ п. Новый от КТП №113, 114. Инв.№ 130000000335, ВЛ 10 кВ №1054 ПС Заря д. Гридино. Инв. № 130000000361, ВЛ 10 кВ №1002 от ПС Мстера д. Обращиха. Инв. № 130000000357.</t>
  </si>
  <si>
    <t>Вид деятельности по ОКДП</t>
  </si>
  <si>
    <t>АКТ за Декабрь 2023г.</t>
  </si>
  <si>
    <t>14.12.2023</t>
  </si>
  <si>
    <t>01.12.2023</t>
  </si>
  <si>
    <t>31.12.2023</t>
  </si>
  <si>
    <t>Раздел 1. Локальная смета №7.1. ВЛ №1002 ПС Гигант, п. Гигант, п. Хватачево. Инв. № 130000000345.</t>
  </si>
  <si>
    <t>Дневной пеший осмотр при нормальных погодных условиях без подъема на опору ВЛ напряжением 1-20 кВ при количестве опор на 1 км не более 10</t>
  </si>
  <si>
    <t>ВУЕР_РС-РЛ2ЭЭ4ЛОО
в редакции 2022 г.</t>
  </si>
  <si>
    <t>ОЧ п.1.7 Ку: Снег глубиной более 0,5 м ОЗП=1,15; ЭМ=1,15 к расх.; ЗПМ=1,15; ТЗ=1,15</t>
  </si>
  <si>
    <t>ОЧ п.1.7 Ку: Местность, покрытая кустарником ОЗП=1,3; ЭМ=1,3 к расх.; ЗПМ=1,3; ТЗ=1,3</t>
  </si>
  <si>
    <t>Приложение 4.3 Кд=1,24 -коэффициент доставки средний по филиалу ОЗП=1,24; ЗПМ=1,24; ТЗ=1,24; ТЗМ=1,24</t>
  </si>
  <si>
    <t>ОЧ п.1.8 Производство работ в зимних условиях, К=1,17 - декабрь ОЗП=1,17; ЭМ=1,17; ЗПМ=1,17; ТЗ=1,17; ТЗМ=1,17</t>
  </si>
  <si>
    <t xml:space="preserve"> Индекс перевода в текущие цены Iзп=1,48, Iэм=1,12 ОЗП=1,48; ЭМ=1,12; ЗПМ=1,48</t>
  </si>
  <si>
    <t>Ремонт и тех.обслуживание распределительных сетей 0,38-20 кВ (ВУЕР-2020)</t>
  </si>
  <si>
    <t>Накладные расходы 182% ФОТ (от 639,12)</t>
  </si>
  <si>
    <t>Сметная прибыль 60% ФОТ (от 639,12)</t>
  </si>
  <si>
    <t>Итого c накладными и см. прибылью</t>
  </si>
  <si>
    <t>БМм/РС</t>
  </si>
  <si>
    <t>ЭМБММ00РС</t>
  </si>
  <si>
    <t>маш.час</t>
  </si>
  <si>
    <t>0,31395
0,63</t>
  </si>
  <si>
    <t>ИТОГИ В БАЗИСНЫХ ЦЕНАХ</t>
  </si>
  <si>
    <t xml:space="preserve">      182% ФОТ (от 1278,24) (Поз. 1-2)</t>
  </si>
  <si>
    <t xml:space="preserve">      60% ФОТ (от 1278,24) (Поз. 1-2)</t>
  </si>
  <si>
    <t>Итоги по разделу 1 Локальная смета №7.1. ВЛ №1002 ПС Гигант, п. Гигант, п. Хватачево. Инв. № 130000000345. :</t>
  </si>
  <si>
    <t xml:space="preserve">     Ремонт и тех.обслуживание распределительных сетей 0,38-20 кВ (ВУЕР-2020):</t>
  </si>
  <si>
    <t xml:space="preserve">          Итого Поз. 1-2</t>
  </si>
  <si>
    <t xml:space="preserve">          Накладные расходы 182% ФОТ (от 1 278,24)</t>
  </si>
  <si>
    <t xml:space="preserve">          Сметная прибыль 60% ФОТ (от 1 278,24)</t>
  </si>
  <si>
    <t xml:space="preserve">  Итого по разделу 1 Локальная смета №7.1. ВЛ №1002 ПС Гигант, п. Гигант, п. Хватачево. Инв. № 130000000345.</t>
  </si>
  <si>
    <t>ИТОГИ С УЧЕТОМ ИНДЕКСОВ ПЕРЕСЧЕТА</t>
  </si>
  <si>
    <t>Раздел 2. Локальная смета №7.2. ВЛ 0,4 кВ д.Ручей от КТП № 167, 315,166,169 и от ЗТП 292. Инв.№ 130000001042.</t>
  </si>
  <si>
    <t>Дневной пеший осмотр при нормальных погодных условиях без подъема на опору ВЛ напряжением 0,38 кВ при количестве опор на 1 км не более 22</t>
  </si>
  <si>
    <t>ВУЕР_РС-РЛ1ЭЭ4ЛОО
в редакции 2022 г.</t>
  </si>
  <si>
    <t>Накладные расходы 182% ФОТ (от 1 900,71)</t>
  </si>
  <si>
    <t>Сметная прибыль 60% ФОТ (от 1 900,71)</t>
  </si>
  <si>
    <t>0,61295
1,84</t>
  </si>
  <si>
    <t xml:space="preserve">      182% ФОТ (от 1900,71) (Поз. 3)</t>
  </si>
  <si>
    <t xml:space="preserve">      60% ФОТ (от 1900,71) (Поз. 3)</t>
  </si>
  <si>
    <t>Итоги по разделу 2 Локальная смета №7.2. ВЛ 0,4 кВ д.Ручей от КТП № 167, 315,166,169 и от ЗТП 292. Инв.№ 130000001042. :</t>
  </si>
  <si>
    <t xml:space="preserve">          Итого Поз. 3</t>
  </si>
  <si>
    <t xml:space="preserve">          Накладные расходы 182% ФОТ (от 1 900,71)</t>
  </si>
  <si>
    <t xml:space="preserve">          Сметная прибыль 60% ФОТ (от 1 900,71)</t>
  </si>
  <si>
    <t xml:space="preserve">  Итого по разделу 2 Локальная смета №7.2. ВЛ 0,4 кВ д.Ручей от КТП № 167, 315,166,169 и от ЗТП 292. Инв.№ 130000001042.</t>
  </si>
  <si>
    <t>Раздел 3. Локальная смета №7.3. ВЛ 10 кВ №1009 от ПС Старая Деревня. Инв.№ 130000000355.</t>
  </si>
  <si>
    <t>Накладные расходы 182% ФОТ (от 115,04)</t>
  </si>
  <si>
    <t>Сметная прибыль 60% ФОТ (от 115,04)</t>
  </si>
  <si>
    <t>0,31395
0,11</t>
  </si>
  <si>
    <t>Расчистка трассы от кустарника и зарослей бензопилой при средней заросли</t>
  </si>
  <si>
    <t>ВУЕР_РС-РЛ0ТТ4ООС
в редакции 2022 г.</t>
  </si>
  <si>
    <t>1 га</t>
  </si>
  <si>
    <t xml:space="preserve">  МАТ=0</t>
  </si>
  <si>
    <t>Накладные расходы 182% ФОТ (от 13 365,72)</t>
  </si>
  <si>
    <t>Сметная прибыль 60% ФОТ (от 13 365,72)</t>
  </si>
  <si>
    <t>БМс/РС</t>
  </si>
  <si>
    <t>ЭМБМC00РС</t>
  </si>
  <si>
    <t>14,7545
8,26</t>
  </si>
  <si>
    <t>Бензин автомобильный</t>
  </si>
  <si>
    <t>01.3.01.01-0002</t>
  </si>
  <si>
    <t>л</t>
  </si>
  <si>
    <t>16
8,96</t>
  </si>
  <si>
    <t>Масло моторное</t>
  </si>
  <si>
    <t>01.3.04.02-0002</t>
  </si>
  <si>
    <t>4
2,24</t>
  </si>
  <si>
    <t xml:space="preserve">      182% ФОТ (от 13480,76) (Поз. 4-5)</t>
  </si>
  <si>
    <t xml:space="preserve">      60% ФОТ (от 13480,76) (Поз. 4-5)</t>
  </si>
  <si>
    <t>Итоги по разделу 3 Локальная смета №7.3. ВЛ 10 кВ №1009 от ПС Старая Деревня. Инв.№ 130000000355. :</t>
  </si>
  <si>
    <t xml:space="preserve">          Итого Поз. 4-5</t>
  </si>
  <si>
    <t xml:space="preserve">          Накладные расходы 182% ФОТ (от 13 480,76)</t>
  </si>
  <si>
    <t xml:space="preserve">          Сметная прибыль 60% ФОТ (от 13 480,76)</t>
  </si>
  <si>
    <t xml:space="preserve">  Итого по разделу 3 Локальная смета №7.3. ВЛ 10 кВ №1009 от ПС Старая Деревня. Инв.№ 130000000355.</t>
  </si>
  <si>
    <t>Раздел 4. Локальная смета №7.4. ВЛ 10 кВ №1064 ПС Заря г. Ковров. Инв. № 130000000275.</t>
  </si>
  <si>
    <t>Комплекс работ по замене деревянной А-образной опоры на железобетонную А-образную опору ВЛ напряжением 1-20 кВ</t>
  </si>
  <si>
    <t>ВУЕР_РС-РЛ2ДР4КБО
в редакции 2022 г.</t>
  </si>
  <si>
    <t>Накладные расходы 182% ФОТ (от 37 610,22)</t>
  </si>
  <si>
    <t>Сметная прибыль 60% ФОТ (от 37 610,22)</t>
  </si>
  <si>
    <t>АГП-15/РС</t>
  </si>
  <si>
    <t>ЭМАГП15РС</t>
  </si>
  <si>
    <t>3,3925
10,18</t>
  </si>
  <si>
    <t>БКМ/РС</t>
  </si>
  <si>
    <t>ЭМБКМ00РС</t>
  </si>
  <si>
    <t>0,4025
1,21</t>
  </si>
  <si>
    <t>4,8185
14,46</t>
  </si>
  <si>
    <t>КМУ-8,5/РС</t>
  </si>
  <si>
    <t>ЭМКМУ08РС</t>
  </si>
  <si>
    <t>6,417
19,25</t>
  </si>
  <si>
    <t>Н</t>
  </si>
  <si>
    <t>Железобетон</t>
  </si>
  <si>
    <t>05.1.05.16-0300</t>
  </si>
  <si>
    <t>куб.м</t>
  </si>
  <si>
    <t>Детали узлов крепления опоры ВЛ 1-20кВ</t>
  </si>
  <si>
    <t>07.2.02.05-1016</t>
  </si>
  <si>
    <t>кг</t>
  </si>
  <si>
    <t>Проволока алюминиевая диаметром 3 мм</t>
  </si>
  <si>
    <t>10.1.02.03-0012</t>
  </si>
  <si>
    <t>Краска масляная</t>
  </si>
  <si>
    <t>14.4.02.09-0601</t>
  </si>
  <si>
    <t>Зажим плашечный</t>
  </si>
  <si>
    <t>20.1.01.11-0001</t>
  </si>
  <si>
    <t>шт.</t>
  </si>
  <si>
    <t>Колпачок КП-22</t>
  </si>
  <si>
    <t>20.2.02.04-0102</t>
  </si>
  <si>
    <t>Изолятор штыревой ВЛ 1-20 кВ</t>
  </si>
  <si>
    <t>22.2.01.08-0391</t>
  </si>
  <si>
    <t>Траверса металлическая сложной опоры ВЛ до 20 кВ</t>
  </si>
  <si>
    <t>22.2.02.18-0040</t>
  </si>
  <si>
    <t>Таблички-указатели</t>
  </si>
  <si>
    <t>25.2.01.01-0030</t>
  </si>
  <si>
    <t>7
*</t>
  </si>
  <si>
    <t>Стойка ж/б опор СВ 110-5</t>
  </si>
  <si>
    <t>Материал заказчика (справочно)</t>
  </si>
  <si>
    <t>Траверса ТМ-6</t>
  </si>
  <si>
    <t>9
*</t>
  </si>
  <si>
    <t>Хомут Х-12</t>
  </si>
  <si>
    <t>10
*</t>
  </si>
  <si>
    <t>Изолятор ШФ 20Г</t>
  </si>
  <si>
    <t>Колпачок К-7</t>
  </si>
  <si>
    <t>12
*</t>
  </si>
  <si>
    <t>Изоляторы ПС70Е</t>
  </si>
  <si>
    <t>Перетяжка провода ВЛ напряжением 1-20 кВ при количестве опор на 1 км не более 10</t>
  </si>
  <si>
    <t>ВУЕР_РС-РЛ2ПУ4ЛОО
в редакции 2022 г.</t>
  </si>
  <si>
    <t>1 км провода</t>
  </si>
  <si>
    <t>Накладные расходы 182% ФОТ (от 589,39)</t>
  </si>
  <si>
    <t>Сметная прибыль 60% ФОТ (от 589,39)</t>
  </si>
  <si>
    <t>1,449
0,25</t>
  </si>
  <si>
    <t>14
*</t>
  </si>
  <si>
    <t>провод АС-50</t>
  </si>
  <si>
    <t>Накладные расходы 182% ФОТ (от 25 073,48)</t>
  </si>
  <si>
    <t>Сметная прибыль 60% ФОТ (от 25 073,48)</t>
  </si>
  <si>
    <t>3,3925
6,79</t>
  </si>
  <si>
    <t>0,4025
0,81</t>
  </si>
  <si>
    <t>4,8185
9,64</t>
  </si>
  <si>
    <t>6,417
12,83</t>
  </si>
  <si>
    <t>16
*</t>
  </si>
  <si>
    <t>17
*</t>
  </si>
  <si>
    <t>Траверса ТМ-5</t>
  </si>
  <si>
    <t>19
*</t>
  </si>
  <si>
    <t>20
*</t>
  </si>
  <si>
    <t>21
*</t>
  </si>
  <si>
    <t>Вязка спиральная</t>
  </si>
  <si>
    <t>Замена металлической траверсы промежуточной опоры ВЛ</t>
  </si>
  <si>
    <t>ВУЕР_РС-РЛ0КР4МЛО
в редакции 2022 г.</t>
  </si>
  <si>
    <t>1 траверса</t>
  </si>
  <si>
    <t>Накладные расходы 182% ФОТ (от 1 117,39)</t>
  </si>
  <si>
    <t>Сметная прибыль 60% ФОТ (от 1 117,39)</t>
  </si>
  <si>
    <t>0,3565
0,36</t>
  </si>
  <si>
    <t>Траверса металлическая промежуточной опоры ВЛ до 20 кВ</t>
  </si>
  <si>
    <t>22.2.02.18-0030</t>
  </si>
  <si>
    <t>23
*</t>
  </si>
  <si>
    <t>25
*</t>
  </si>
  <si>
    <t>26
*</t>
  </si>
  <si>
    <t>Замена дефектного штыревого изолятора на опоре ВЛ напряжением 1-20 кВ</t>
  </si>
  <si>
    <t>ВУЕР_РС-РЛ2ИР4ШОО
в редакции 2022 г.</t>
  </si>
  <si>
    <t>1 изолятор</t>
  </si>
  <si>
    <t>Накладные расходы 182% ФОТ (от 3 395,50)</t>
  </si>
  <si>
    <t>Сметная прибыль 60% ФОТ (от 3 395,50)</t>
  </si>
  <si>
    <t>0,2415
2,42</t>
  </si>
  <si>
    <t>Ветошь</t>
  </si>
  <si>
    <t>01.7.20.08-0051</t>
  </si>
  <si>
    <t>29
*</t>
  </si>
  <si>
    <t>Накладные расходы 182% ФОТ (от 4 715,13)</t>
  </si>
  <si>
    <t>Сметная прибыль 60% ФОТ (от 4 715,13)</t>
  </si>
  <si>
    <t>1,449
2,03</t>
  </si>
  <si>
    <t>Накладные расходы 182% ФОТ (от 26 731,45)</t>
  </si>
  <si>
    <t>Сметная прибыль 60% ФОТ (от 26 731,45)</t>
  </si>
  <si>
    <t>14,7545
16,53</t>
  </si>
  <si>
    <t>Замена шлейфа отпайки ВЛ напряжением 1-20 кВ</t>
  </si>
  <si>
    <t>ВУЕР_РС-РЛ2ПР4ШОО
в редакции 2022 г.</t>
  </si>
  <si>
    <t>1 шлейф</t>
  </si>
  <si>
    <t>Накладные расходы 182% ФОТ (от 393,92)</t>
  </si>
  <si>
    <t>Сметная прибыль 60% ФОТ (от 393,92)</t>
  </si>
  <si>
    <t>0,529
0,53</t>
  </si>
  <si>
    <t>Провод для ВЛ 1-20 кВ</t>
  </si>
  <si>
    <t>21.2.01.02-0210</t>
  </si>
  <si>
    <t>34
*</t>
  </si>
  <si>
    <t xml:space="preserve">      182% ФОТ (от 99626,48) (Поз. 6, 13, 15, 22, 27, 30, 32-33)</t>
  </si>
  <si>
    <t xml:space="preserve">      60% ФОТ (от 99626,48) (Поз. 6, 13, 15, 22, 27, 30, 32-33)</t>
  </si>
  <si>
    <t>Итоги по разделу 4 Локальная смета №7.4. ВЛ 10 кВ №1064 ПС Заря г. Ковров. Инв. № 130000000275. :</t>
  </si>
  <si>
    <t xml:space="preserve">          Итого Поз. 6, 13, 15, 22, 27, 30, 32-33</t>
  </si>
  <si>
    <t xml:space="preserve">          Накладные расходы 182% ФОТ (от 99 626,48)</t>
  </si>
  <si>
    <t xml:space="preserve">          Сметная прибыль 60% ФОТ (от 99 626,48)</t>
  </si>
  <si>
    <t xml:space="preserve">  Итого по разделу 4 Локальная смета №7.4. ВЛ 10 кВ №1064 ПС Заря г. Ковров. Инв. № 130000000275.</t>
  </si>
  <si>
    <t>Раздел 5. Локальная смета №7.5. ВЛ 10 кВ №1006 ПС Пролетарская д. Уваровка, д. Шевинская. Инв № 130000001633.</t>
  </si>
  <si>
    <t>Накладные расходы 182% ФОТ (от 3 341,43)</t>
  </si>
  <si>
    <t>Сметная прибыль 60% ФОТ (от 3 341,43)</t>
  </si>
  <si>
    <t>14,7545
2,07</t>
  </si>
  <si>
    <t>Снятие дерева с проводов ВЛ с диаметром ствола 150-250 мм</t>
  </si>
  <si>
    <t>ВУЕР_РС-РЛ0ТТ1А2Д
в редакции 2023 г.</t>
  </si>
  <si>
    <t>1 дерево</t>
  </si>
  <si>
    <t>Накладные расходы 182% ФОТ (от 467,83)</t>
  </si>
  <si>
    <t>Сметная прибыль 60% ФОТ (от 467,83)</t>
  </si>
  <si>
    <t>0,276
0,28</t>
  </si>
  <si>
    <t>Накладные расходы 182% ФОТ (от 1 018,65)</t>
  </si>
  <si>
    <t>Сметная прибыль 60% ФОТ (от 1 018,65)</t>
  </si>
  <si>
    <t>0,2415
0,72</t>
  </si>
  <si>
    <t>38
*</t>
  </si>
  <si>
    <t>Накладные расходы 182% ФОТ (от 6 682,86)</t>
  </si>
  <si>
    <t>Сметная прибыль 60% ФОТ (от 6 682,86)</t>
  </si>
  <si>
    <t>14,7545
4,13</t>
  </si>
  <si>
    <t xml:space="preserve">      182% ФОТ (от 11510,77) (Поз. 35-37, 39)</t>
  </si>
  <si>
    <t xml:space="preserve">      60% ФОТ (от 11510,77) (Поз. 35-37, 39)</t>
  </si>
  <si>
    <t>Итоги по разделу 5 Локальная смета №7.5. ВЛ 10 кВ №1006 ПС Пролетарская д. Уваровка, д. Шевинская. Инв № 130000001633. :</t>
  </si>
  <si>
    <t xml:space="preserve">          Итого Поз. 35-37, 39</t>
  </si>
  <si>
    <t xml:space="preserve">          Накладные расходы 182% ФОТ (от 11 510,77)</t>
  </si>
  <si>
    <t xml:space="preserve">          Сметная прибыль 60% ФОТ (от 11 510,77)</t>
  </si>
  <si>
    <t xml:space="preserve">  Итого по разделу 5 Локальная смета №7.5. ВЛ 10 кВ №1006 ПС Пролетарская д. Уваровка, д. Шевинская. Инв № 130000001633.</t>
  </si>
  <si>
    <t>Раздел 6. Локальная смета №7.6. ВЛ 10 кВ №1004 ПС Пролетарская д. Шевинская. Инв. № 130000000282.</t>
  </si>
  <si>
    <t>Накладные расходы 182% ФОТ (от 2 386,74)</t>
  </si>
  <si>
    <t>Сметная прибыль 60% ФОТ (от 2 386,74)</t>
  </si>
  <si>
    <t>14,7545
1,48</t>
  </si>
  <si>
    <t xml:space="preserve">      182% ФОТ (от 2386,74) (Поз. 40)</t>
  </si>
  <si>
    <t xml:space="preserve">      60% ФОТ (от 2386,74) (Поз. 40)</t>
  </si>
  <si>
    <t>Итоги по разделу 6 Локальная смета №7.6. ВЛ 10 кВ №1004 ПС Пролетарская д. Шевинская. Инв. № 130000000282. :</t>
  </si>
  <si>
    <t xml:space="preserve">          Итого Поз. 40</t>
  </si>
  <si>
    <t xml:space="preserve">          Накладные расходы 182% ФОТ (от 2 386,74)</t>
  </si>
  <si>
    <t xml:space="preserve">          Сметная прибыль 60% ФОТ (от 2 386,74)</t>
  </si>
  <si>
    <t xml:space="preserve">  Итого по разделу 6 Локальная смета №7.6. ВЛ 10 кВ №1004 ПС Пролетарская д. Шевинская. Инв. № 130000000282.</t>
  </si>
  <si>
    <t>Раздел 7. Локальная смета №7.7. ВЛ 0,4 кВ д. Алексеевка, д. Ченцы от КТП №38. Инв. № 130000000299.</t>
  </si>
  <si>
    <t>Подключение ДГУ мощностью до 300 кВт к ВЛ-0,4 кВ в РУ-0,4 кВ, ТП 10/0,4 кВ</t>
  </si>
  <si>
    <t>ВУЕР_РС-ТП0ЭЭ7ДГУ
в редакции 2023 г.</t>
  </si>
  <si>
    <t>1 ДГУ</t>
  </si>
  <si>
    <t>Накладные расходы 182% ФОТ (от 1 077,10)</t>
  </si>
  <si>
    <t>Сметная прибыль 60% ФОТ (от 1 077,10)</t>
  </si>
  <si>
    <t>1,00165
1</t>
  </si>
  <si>
    <t>Топливо дизельное</t>
  </si>
  <si>
    <t>01.3.01.08-0001</t>
  </si>
  <si>
    <t xml:space="preserve">      182% ФОТ (от 1077,1) (Поз. 41)</t>
  </si>
  <si>
    <t xml:space="preserve">      60% ФОТ (от 1077,1) (Поз. 41)</t>
  </si>
  <si>
    <t>Итоги по разделу 7 Локальная смета №7.7. ВЛ 0,4 кВ д. Алексеевка, д. Ченцы от КТП №38. Инв. № 130000000299. :</t>
  </si>
  <si>
    <t xml:space="preserve">          Итого Поз. 41</t>
  </si>
  <si>
    <t xml:space="preserve">          Накладные расходы 182% ФОТ (от 1 077,10)</t>
  </si>
  <si>
    <t xml:space="preserve">          Сметная прибыль 60% ФОТ (от 1 077,10)</t>
  </si>
  <si>
    <t xml:space="preserve">  Итого по разделу 7 Локальная смета №7.7. ВЛ 0,4 кВ д. Алексеевка, д. Ченцы от КТП №38. Инв. № 130000000299.</t>
  </si>
  <si>
    <t>Раздел 8. Локальная смета №7.8. ВЛ 10 кВ №103 ПС Малыгино отп. д. Сергайцево. Инв. № 130000000349.</t>
  </si>
  <si>
    <t>Накладные расходы 182% ФОТ (от 10 024,29)</t>
  </si>
  <si>
    <t>Сметная прибыль 60% ФОТ (от 10 024,29)</t>
  </si>
  <si>
    <t>14,7545
6,2</t>
  </si>
  <si>
    <t xml:space="preserve">      182% ФОТ (от 10024,29) (Поз. 42)</t>
  </si>
  <si>
    <t xml:space="preserve">      60% ФОТ (от 10024,29) (Поз. 42)</t>
  </si>
  <si>
    <t>Итоги по разделу 8 Локальная смета №7.8. ВЛ 10 кВ №103 ПС Малыгино отп. д. Сергайцево. Инв. № 130000000349. :</t>
  </si>
  <si>
    <t xml:space="preserve">          Итого Поз. 42</t>
  </si>
  <si>
    <t xml:space="preserve">          Накладные расходы 182% ФОТ (от 10 024,29)</t>
  </si>
  <si>
    <t xml:space="preserve">          Сметная прибыль 60% ФОТ (от 10 024,29)</t>
  </si>
  <si>
    <t xml:space="preserve">  Итого по разделу 8 Локальная смета №7.8. ВЛ 10 кВ №103 ПС Малыгино отп. д. Сергайцево. Инв. № 130000000349.</t>
  </si>
  <si>
    <t>Раздел 9. Локальная смета №7.9. ВЛ 10 кВ №103 ПС Красный Октябрь п. Красный Маяк. Инв № 130000001441.</t>
  </si>
  <si>
    <t>Замена крюка на деревянной опоре ВЛ 6-10 кВ</t>
  </si>
  <si>
    <t>ВУЕР_РС-РЛ0ИЗ1КДО
в редакции 2023 г.</t>
  </si>
  <si>
    <t>1 крюк</t>
  </si>
  <si>
    <t>Накладные расходы 182% ФОТ (от 516,63)</t>
  </si>
  <si>
    <t>Сметная прибыль 60% ФОТ (от 516,63)</t>
  </si>
  <si>
    <t>0,3887
0,39</t>
  </si>
  <si>
    <t>Антисептик для пропитки древесины</t>
  </si>
  <si>
    <t>14.2.02.10-0003</t>
  </si>
  <si>
    <t>Колпачок К-5</t>
  </si>
  <si>
    <t>20.2.02.04-0100</t>
  </si>
  <si>
    <t>Крюк КВ-25</t>
  </si>
  <si>
    <t>22.2.02.09-0126</t>
  </si>
  <si>
    <t>44
*</t>
  </si>
  <si>
    <t>Провод А-50</t>
  </si>
  <si>
    <t>Накладные расходы 182% ФОТ (от 8 592,25)</t>
  </si>
  <si>
    <t>Сметная прибыль 60% ФОТ (от 8 592,25)</t>
  </si>
  <si>
    <t>14,7545
5,31</t>
  </si>
  <si>
    <t>Снятие дерева с проводов ВЛ с диаметром ствола 250-400 мм</t>
  </si>
  <si>
    <t>ВУЕР_РС-РЛ0ТТ1А3Д
в редакции 2023 г.</t>
  </si>
  <si>
    <t>Накладные расходы 182% ФОТ (от 545,78)</t>
  </si>
  <si>
    <t>Сметная прибыль 60% ФОТ (от 545,78)</t>
  </si>
  <si>
    <t>0,322
0,32</t>
  </si>
  <si>
    <t>Валка деревьев бензопилой, диаметром ствола 250-400 мм на расстоянии 1 м от земли, угрожающих падением на провода</t>
  </si>
  <si>
    <t>ВУЕР_РС-РЛ0ТТ1О3Б
в редакции 2022 г.</t>
  </si>
  <si>
    <t>Накладные расходы 182% ФОТ (от 383,62)</t>
  </si>
  <si>
    <t>Сметная прибыль 60% ФОТ (от 383,62)</t>
  </si>
  <si>
    <t>0,2415
0,24</t>
  </si>
  <si>
    <t>50
*</t>
  </si>
  <si>
    <t>51
*</t>
  </si>
  <si>
    <t xml:space="preserve">      182% ФОТ (от 11056,93) (Поз. 43, 46-49)</t>
  </si>
  <si>
    <t xml:space="preserve">      60% ФОТ (от 11056,93) (Поз. 43, 46-49)</t>
  </si>
  <si>
    <t>Итоги по разделу 9 Локальная смета №7.9. ВЛ 10 кВ №103 ПС Красный Октябрь п. Красный Маяк. Инв № 130000001441. :</t>
  </si>
  <si>
    <t xml:space="preserve">          Итого Поз. 43, 46-49</t>
  </si>
  <si>
    <t xml:space="preserve">          Накладные расходы 182% ФОТ (от 11 056,93)</t>
  </si>
  <si>
    <t xml:space="preserve">          Сметная прибыль 60% ФОТ (от 11 056,93)</t>
  </si>
  <si>
    <t xml:space="preserve">  Итого по разделу 9 Локальная смета №7.9. ВЛ 10 кВ №103 ПС Красный Октябрь п. Красный Маяк. Инв № 130000001441.</t>
  </si>
  <si>
    <t>Раздел 10. Локальная смета №7.10. ВЛ 10 кВ №31 ПС Достижение д. Рябиницы. Инв. № 130000000353.</t>
  </si>
  <si>
    <t>53</t>
  </si>
  <si>
    <t>Комплекс работ по замене железобетонной промежуточной опоры ВЛ напряжением 1-20 кВ</t>
  </si>
  <si>
    <t>ВУЕР_РС-РЛ2НР4КЖО
в редакции 2022 г.</t>
  </si>
  <si>
    <t>Накладные расходы 182% ФОТ (от 26 818,30)</t>
  </si>
  <si>
    <t>Сметная прибыль 60% ФОТ (от 26 818,30)</t>
  </si>
  <si>
    <t>1,219
6,1</t>
  </si>
  <si>
    <t>0,207
1,04</t>
  </si>
  <si>
    <t>2,185
10,93</t>
  </si>
  <si>
    <t>2,6105
13,05</t>
  </si>
  <si>
    <t>Лак битумный антикоррозионный</t>
  </si>
  <si>
    <t>14.4.03.03-0310</t>
  </si>
  <si>
    <t>Пудра алюминиевая</t>
  </si>
  <si>
    <t>14.5.07.01-0001</t>
  </si>
  <si>
    <t>54</t>
  </si>
  <si>
    <t>54
*</t>
  </si>
  <si>
    <t>55</t>
  </si>
  <si>
    <t>55
*</t>
  </si>
  <si>
    <t>56</t>
  </si>
  <si>
    <t>56
*</t>
  </si>
  <si>
    <t>57</t>
  </si>
  <si>
    <t>57
*</t>
  </si>
  <si>
    <t>58</t>
  </si>
  <si>
    <t>58
*</t>
  </si>
  <si>
    <t>59</t>
  </si>
  <si>
    <t>ВУЕР_РС-РЛ2ПР4УОО
в редакции 2022 г.</t>
  </si>
  <si>
    <t>Накладные расходы 182% ФОТ (от 13 571,19)</t>
  </si>
  <si>
    <t>Сметная прибыль 60% ФОТ (от 13 571,19)</t>
  </si>
  <si>
    <t>0,9085
8,18</t>
  </si>
  <si>
    <t>Бензин авиационный Б-70</t>
  </si>
  <si>
    <t>01.3.01.01-0001</t>
  </si>
  <si>
    <t>Смазки разные (ГОИ-54п, ЛИТОЛ 24, ЦИАТИМ-221, WD-40 и др. аналогичные)</t>
  </si>
  <si>
    <t>01.3.01.06-0091</t>
  </si>
  <si>
    <t>Шкурка шлифовальная</t>
  </si>
  <si>
    <t>01.7.17.11-0021</t>
  </si>
  <si>
    <t>кв.м</t>
  </si>
  <si>
    <t>Соединитель овальный</t>
  </si>
  <si>
    <t>20.5.04.07-0100</t>
  </si>
  <si>
    <t>60</t>
  </si>
  <si>
    <t>60
*</t>
  </si>
  <si>
    <t>Провод АС-50</t>
  </si>
  <si>
    <t>61</t>
  </si>
  <si>
    <t>Накладные расходы 182% ФОТ (от 6 385,68)</t>
  </si>
  <si>
    <t>Сметная прибыль 60% ФОТ (от 6 385,68)</t>
  </si>
  <si>
    <t>0,4186
3,77</t>
  </si>
  <si>
    <t>62</t>
  </si>
  <si>
    <t>Накладные расходы 182% ФОТ (от 4 488,39)</t>
  </si>
  <si>
    <t>Сметная прибыль 60% ФОТ (от 4 488,39)</t>
  </si>
  <si>
    <t>0,31395
2,83</t>
  </si>
  <si>
    <t>63</t>
  </si>
  <si>
    <t>Накладные расходы 182% ФОТ (от 7 355,60)</t>
  </si>
  <si>
    <t>Сметная прибыль 60% ФОТ (от 7 355,60)</t>
  </si>
  <si>
    <t>1,8837
3,16</t>
  </si>
  <si>
    <t>64</t>
  </si>
  <si>
    <t>64
*</t>
  </si>
  <si>
    <t>65</t>
  </si>
  <si>
    <t>Накладные расходы 182% ФОТ (от 1 324,26)</t>
  </si>
  <si>
    <t>Сметная прибыль 60% ФОТ (от 1 324,26)</t>
  </si>
  <si>
    <t>0,31395
0,94</t>
  </si>
  <si>
    <t>66</t>
  </si>
  <si>
    <t>66
*</t>
  </si>
  <si>
    <t>67</t>
  </si>
  <si>
    <t>67
*</t>
  </si>
  <si>
    <t xml:space="preserve">      182% ФОТ (от 86674,87) (Поз. 52-53, 59, 61-63, 65)</t>
  </si>
  <si>
    <t xml:space="preserve">      60% ФОТ (от 86674,87) (Поз. 52-53, 59, 61-63, 65)</t>
  </si>
  <si>
    <t>Итоги по разделу 10 Локальная смета №7.10. ВЛ 10 кВ №31 ПС Достижение д. Рябиницы. Инв. № 130000000353. :</t>
  </si>
  <si>
    <t xml:space="preserve">          Итого Поз. 52-53, 59, 61-63, 65</t>
  </si>
  <si>
    <t xml:space="preserve">          Накладные расходы 182% ФОТ (от 86 674,87)</t>
  </si>
  <si>
    <t xml:space="preserve">          Сметная прибыль 60% ФОТ (от 86 674,87)</t>
  </si>
  <si>
    <t xml:space="preserve">  Итого по разделу 10 Локальная смета №7.10. ВЛ 10 кВ №31 ПС Достижение д. Рябиницы. Инв. № 130000000353.</t>
  </si>
  <si>
    <t>Раздел 11. Локальная смета №7.11. ВЛ 10 кВ №1064 КТП 34 (опора 159) с. Павловское. Инв.№ 14000005763.</t>
  </si>
  <si>
    <t>68</t>
  </si>
  <si>
    <t>Замена изолятора проходного</t>
  </si>
  <si>
    <t>ВУЕР_РС-ТП0ЗР4И0П
в редакции 2022 г.</t>
  </si>
  <si>
    <t>Накладные расходы 182% ФОТ (от 1 478,60)</t>
  </si>
  <si>
    <t>Сметная прибыль 60% ФОТ (от 1 478,60)</t>
  </si>
  <si>
    <t>0,713
1,43</t>
  </si>
  <si>
    <t>Детали узлов крепления проходного изолятора</t>
  </si>
  <si>
    <t>07.2.02.05-1017</t>
  </si>
  <si>
    <t>Изолятор проходной на ТП</t>
  </si>
  <si>
    <t>22.2.01.08-0055</t>
  </si>
  <si>
    <t>69</t>
  </si>
  <si>
    <t>69
*</t>
  </si>
  <si>
    <t>Изолятор проходной</t>
  </si>
  <si>
    <t xml:space="preserve">      182% ФОТ (от 1478,6) (Поз. 68)</t>
  </si>
  <si>
    <t xml:space="preserve">      60% ФОТ (от 1478,6) (Поз. 68)</t>
  </si>
  <si>
    <t>Итоги по разделу 11 Локальная смета №7.11. ВЛ 10 кВ №1064 КТП 34 (опора 159) с. Павловское. Инв.№ 14000005763. :</t>
  </si>
  <si>
    <t xml:space="preserve">          Итого Поз. 68</t>
  </si>
  <si>
    <t xml:space="preserve">          Накладные расходы 182% ФОТ (от 1 478,60)</t>
  </si>
  <si>
    <t xml:space="preserve">          Сметная прибыль 60% ФОТ (от 1 478,60)</t>
  </si>
  <si>
    <t xml:space="preserve">  Итого по разделу 11 Локальная смета №7.11. ВЛ 10 кВ №1064 КТП 34 (опора 159) с. Павловское. Инв.№ 14000005763.</t>
  </si>
  <si>
    <t>Раздел 12. Локальная смета №7.12. ВЛ 0,4 кВ п. Новый от КТП №113, 114. Инв.№ 130000000335.</t>
  </si>
  <si>
    <t>70</t>
  </si>
  <si>
    <t>Замена спусков от КТП до первой опоры ВЛ напряжением 0,38 кВ при количество проводов в спуске 2</t>
  </si>
  <si>
    <t>ВУЕР_РС-РЛ1ПР4СО1
в редакции 2022 г.</t>
  </si>
  <si>
    <t>1 спуск</t>
  </si>
  <si>
    <t>Накладные расходы 182% ФОТ (от 855,87)</t>
  </si>
  <si>
    <t>Сметная прибыль 60% ФОТ (от 855,87)</t>
  </si>
  <si>
    <t>0,828
0,83</t>
  </si>
  <si>
    <t>Провод для ВЛ 0,38 кВ</t>
  </si>
  <si>
    <t>21.2.01.02-0200</t>
  </si>
  <si>
    <t>71</t>
  </si>
  <si>
    <t>71
*</t>
  </si>
  <si>
    <t>Провод СИП 2*16</t>
  </si>
  <si>
    <t>72</t>
  </si>
  <si>
    <t>Замена провода ВЛ напряжением 0,38 кВ при отсутствии переходов при количестве опор на 1 км не более 22</t>
  </si>
  <si>
    <t>ВУЕР_РС-РЛ1ПР4ЛОО
в редакции 2022 г.</t>
  </si>
  <si>
    <t>Накладные расходы 182% ФОТ (от 5 457,41)</t>
  </si>
  <si>
    <t>Сметная прибыль 60% ФОТ (от 5 457,41)</t>
  </si>
  <si>
    <t>5,543
1,94</t>
  </si>
  <si>
    <t>2,6105
0,91</t>
  </si>
  <si>
    <t>73</t>
  </si>
  <si>
    <t>73
*</t>
  </si>
  <si>
    <t>Провод СИП 4*25</t>
  </si>
  <si>
    <t xml:space="preserve">      182% ФОТ (от 6313,28) (Поз. 70, 72)</t>
  </si>
  <si>
    <t xml:space="preserve">      60% ФОТ (от 6313,28) (Поз. 70, 72)</t>
  </si>
  <si>
    <t>Итоги по разделу 12 Локальная смета №7.12. ВЛ 0,4 кВ п. Новый от КТП №113, 114. Инв.№ 130000000335. :</t>
  </si>
  <si>
    <t xml:space="preserve">          Итого Поз. 70, 72</t>
  </si>
  <si>
    <t xml:space="preserve">          Накладные расходы 182% ФОТ (от 6 313,28)</t>
  </si>
  <si>
    <t xml:space="preserve">          Сметная прибыль 60% ФОТ (от 6 313,28)</t>
  </si>
  <si>
    <t xml:space="preserve">  Итого по разделу 12 Локальная смета №7.12. ВЛ 0,4 кВ п. Новый от КТП №113, 114. Инв.№ 130000000335.</t>
  </si>
  <si>
    <t>Раздел 13. Локальная смета №7.13. ВЛ 10 кВ №1054 ПС Заря д. Гридино. Инв. № 130000000361.</t>
  </si>
  <si>
    <t>74</t>
  </si>
  <si>
    <t>Накладные расходы 182% ФОТ (от 1 193,37)</t>
  </si>
  <si>
    <t>Сметная прибыль 60% ФОТ (от 1 193,37)</t>
  </si>
  <si>
    <t>14,7545
0,74</t>
  </si>
  <si>
    <t>75</t>
  </si>
  <si>
    <t>Накладные расходы 182% ФОТ (от 8 186,70)</t>
  </si>
  <si>
    <t>Сметная прибыль 60% ФОТ (от 8 186,70)</t>
  </si>
  <si>
    <t>0,322
4,83</t>
  </si>
  <si>
    <t>76</t>
  </si>
  <si>
    <t>Накладные расходы 182% ФОТ (от 1 507,91)</t>
  </si>
  <si>
    <t>Сметная прибыль 60% ФОТ (от 1 507,91)</t>
  </si>
  <si>
    <t>0,9085
0,91</t>
  </si>
  <si>
    <t>77</t>
  </si>
  <si>
    <t>77
*</t>
  </si>
  <si>
    <t>Провод СИП 3</t>
  </si>
  <si>
    <t>78</t>
  </si>
  <si>
    <t>Замена металлической траверсы сложной опоры ВЛ</t>
  </si>
  <si>
    <t>ВУЕР_РС-РЛ0КР4МФО
в редакции 2022 г.</t>
  </si>
  <si>
    <t>Накладные расходы 182% ФОТ (от 7 269,72)</t>
  </si>
  <si>
    <t>Сметная прибыль 60% ФОТ (от 7 269,72)</t>
  </si>
  <si>
    <t>0,67275
2,69</t>
  </si>
  <si>
    <t>79</t>
  </si>
  <si>
    <t>79
*</t>
  </si>
  <si>
    <t>Траверса ТМ-1</t>
  </si>
  <si>
    <t>80</t>
  </si>
  <si>
    <t>80
*</t>
  </si>
  <si>
    <t>81</t>
  </si>
  <si>
    <t>Накладные расходы 182% ФОТ (от 608,18)</t>
  </si>
  <si>
    <t>Сметная прибыль 60% ФОТ (от 608,18)</t>
  </si>
  <si>
    <t>0,3588
0,36</t>
  </si>
  <si>
    <t xml:space="preserve">      182% ФОТ (от 18765,88) (Поз. 74-76, 78, 81)</t>
  </si>
  <si>
    <t xml:space="preserve">      60% ФОТ (от 18765,88) (Поз. 74-76, 78, 81)</t>
  </si>
  <si>
    <t>Итоги по разделу 13 Локальная смета №7.13. ВЛ 10 кВ №1054 ПС Заря д. Гридино. Инв. № 130000000361. :</t>
  </si>
  <si>
    <t xml:space="preserve">          Итого Поз. 74-76, 78, 81</t>
  </si>
  <si>
    <t xml:space="preserve">          Накладные расходы 182% ФОТ (от 18 765,88)</t>
  </si>
  <si>
    <t xml:space="preserve">          Сметная прибыль 60% ФОТ (от 18 765,88)</t>
  </si>
  <si>
    <t xml:space="preserve">  Итого по разделу 13 Локальная смета №7.13. ВЛ 10 кВ №1054 ПС Заря д. Гридино. Инв. № 130000000361.</t>
  </si>
  <si>
    <t>Раздел 14. Локальная смета №7.14. ВЛ 10 кВ №1002 от ПС Мстера д. Обращиха. Инв. № 130000000357.</t>
  </si>
  <si>
    <t>82</t>
  </si>
  <si>
    <t xml:space="preserve">      182% ФОТ (от 1193,37) (Поз. 82)</t>
  </si>
  <si>
    <t xml:space="preserve">      60% ФОТ (от 1193,37) (Поз. 82)</t>
  </si>
  <si>
    <t>Итоги по разделу 14 Локальная смета №7.14. ВЛ 10 кВ №1002 от ПС Мстера д. Обращиха. Инв. № 130000000357. :</t>
  </si>
  <si>
    <t xml:space="preserve">          Итого Поз. 82</t>
  </si>
  <si>
    <t xml:space="preserve">          Накладные расходы 182% ФОТ (от 1 193,37)</t>
  </si>
  <si>
    <t xml:space="preserve">          Сметная прибыль 60% ФОТ (от 1 193,37)</t>
  </si>
  <si>
    <t xml:space="preserve">  Итого по разделу 14 Локальная смета №7.14. ВЛ 10 кВ №1002 от ПС Мстера д. Обращиха. Инв. № 130000000357.</t>
  </si>
  <si>
    <t>ИТОГИ ПО АКТУ:</t>
  </si>
  <si>
    <t xml:space="preserve">      182% ФОТ (от 266768,02) (Поз. 1-6, 13, 15, 22, 27, 30, 32-33, 35-37, 39-43, 46-49, 52-53, 59, 61-63, 65, 68, 70, 72, 74-76, 78, 81-82)</t>
  </si>
  <si>
    <t xml:space="preserve">      60% ФОТ (от 266768,02) (Поз. 1-6, 13, 15, 22, 27, 30, 32-33, 35-37, 39-43, 46-49, 52-53, 59, 61-63, 65, 68, 70, 72, 74-76, 78, 81-82)</t>
  </si>
  <si>
    <t xml:space="preserve">          Итого Поз. 1-6, 13, 15, 22, 27, 30, 32-33, 35-37, 39-43, 46-49, 52-53, 59, 61-63, 65, 68, 70, 72, 74-76, 78, 81-82</t>
  </si>
  <si>
    <t xml:space="preserve">          Накладные расходы 182% ФОТ (от 266 768,02)</t>
  </si>
  <si>
    <t xml:space="preserve">          Сметная прибыль 60% ФОТ (от 266 768,02)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</si>
  <si>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</si>
  <si>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</si>
  <si>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</si>
  <si>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25.12.2023</t>
  </si>
  <si>
    <t>11.12.2022</t>
  </si>
  <si>
    <t>Приложение 4.3 Кд=1,26 -коэффициент доставки ОЗП=1,26; ЗПМ=1,26; ТЗ=1,26; ТЗМ=1,26</t>
  </si>
  <si>
    <t>Накладные расходы 182% ФОТ (от 499,56)</t>
  </si>
  <si>
    <t>Сметная прибыль 60% ФОТ (от 499,56)</t>
  </si>
  <si>
    <t>0,2415
0,48</t>
  </si>
  <si>
    <t>Итого прямые затраты по разделу с учетом коэффициентов к итогам</t>
  </si>
  <si>
    <t xml:space="preserve">      Индекс перевода в текущие цены Iзп=1,48, Iэм=1,12 ОЗП=1,48; ЭМ=1,12; ЗПМ=1,48  (Поз. 1-2)</t>
  </si>
  <si>
    <t xml:space="preserve">      182% ФОТ (от 999,12) (Поз. 1-2)</t>
  </si>
  <si>
    <t xml:space="preserve">      60% ФОТ (от 999,12) (Поз. 1-2)</t>
  </si>
  <si>
    <t xml:space="preserve">          Всего с учетом "Индекс перевода в текущие цены Iзп=1,48, Iэм=1,12 ОЗП=1,48; ЭМ=1,12; ЗПМ=1,48"</t>
  </si>
  <si>
    <t xml:space="preserve">          Накладные расходы 182% ФОТ (от 999,12)</t>
  </si>
  <si>
    <t xml:space="preserve">          Сметная прибыль 60% ФОТ (от 999,12)</t>
  </si>
  <si>
    <t>Приложение 4.3 Кд=1,18 -коэффициент доставки ОЗП=1,18; ЗПМ=1,18; ТЗ=1,18; ТЗМ=1,18</t>
  </si>
  <si>
    <t>Накладные расходы 182% ФОТ (от 1 391,32)</t>
  </si>
  <si>
    <t>Сметная прибыль 60% ФОТ (от 1 391,32)</t>
  </si>
  <si>
    <t>0,4715
1,41</t>
  </si>
  <si>
    <t xml:space="preserve">      Индекс перевода в текущие цены Iзп=1,48, Iэм=1,12 ОЗП=1,48; ЭМ=1,12; ЗПМ=1,48  (Поз. 3)</t>
  </si>
  <si>
    <t xml:space="preserve">      182% ФОТ (от 1391,32) (Поз. 3)</t>
  </si>
  <si>
    <t xml:space="preserve">      60% ФОТ (от 1391,32) (Поз. 3)</t>
  </si>
  <si>
    <t xml:space="preserve">          Накладные расходы 182% ФОТ (от 1 391,32)</t>
  </si>
  <si>
    <t xml:space="preserve">          Сметная прибыль 60% ФОТ (от 1 391,32)</t>
  </si>
  <si>
    <t>Приложение 4.3 Кд=1,21 -коэффициент доставки ОЗП=1,21; ЗПМ=1,21; ТЗ=1,21; ТЗМ=1,21</t>
  </si>
  <si>
    <t>Накладные расходы 182% ФОТ (от 86,36)</t>
  </si>
  <si>
    <t>Сметная прибыль 60% ФОТ (от 86,36)</t>
  </si>
  <si>
    <t>0,2415
0,09</t>
  </si>
  <si>
    <t>Накладные расходы 182% ФОТ (от 11 341,18)</t>
  </si>
  <si>
    <t>Сметная прибыль 60% ФОТ (от 11 341,18)</t>
  </si>
  <si>
    <t>12,83
7,18</t>
  </si>
  <si>
    <t xml:space="preserve">      Индекс перевода в текущие цены Iзп=1,48, Iэм=1,12 ОЗП=1,48; ЭМ=1,12; ЗПМ=1,48  (Поз. 4-5)</t>
  </si>
  <si>
    <t xml:space="preserve">      182% ФОТ (от 11427,54) (Поз. 4-5)</t>
  </si>
  <si>
    <t xml:space="preserve">      60% ФОТ (от 11427,54) (Поз. 4-5)</t>
  </si>
  <si>
    <t xml:space="preserve">          Накладные расходы 182% ФОТ (от 11 427,54)</t>
  </si>
  <si>
    <t xml:space="preserve">          Сметная прибыль 60% ФОТ (от 11 427,54)</t>
  </si>
  <si>
    <t>Приложение 4.3 Кд=1,15 -коэффициент доставки ОЗП=1,15; ЗПМ=1,15; ТЗ=1,15; ТЗМ=1,15</t>
  </si>
  <si>
    <t>Накладные расходы 182% ФОТ (от 30 330,84)</t>
  </si>
  <si>
    <t>Сметная прибыль 60% ФОТ (от 30 330,84)</t>
  </si>
  <si>
    <t>2,95
8,85</t>
  </si>
  <si>
    <t>0,35
1,05</t>
  </si>
  <si>
    <t>4,19
12,57</t>
  </si>
  <si>
    <t>5,58
16,74</t>
  </si>
  <si>
    <t>Накладные расходы 182% ФОТ (от 475,32)</t>
  </si>
  <si>
    <t>Сметная прибыль 60% ФОТ (от 475,32)</t>
  </si>
  <si>
    <t>1,26
0,22</t>
  </si>
  <si>
    <t>Накладные расходы 182% ФОТ (от 20 220,56)</t>
  </si>
  <si>
    <t>Сметная прибыль 60% ФОТ (от 20 220,56)</t>
  </si>
  <si>
    <t>2,95
5,9</t>
  </si>
  <si>
    <t>0,35
0,7</t>
  </si>
  <si>
    <t>4,19
8,38</t>
  </si>
  <si>
    <t>5,58
11,16</t>
  </si>
  <si>
    <t>Накладные расходы 182% ФОТ (от 901,13)</t>
  </si>
  <si>
    <t>Сметная прибыль 60% ФОТ (от 901,13)</t>
  </si>
  <si>
    <t>0,31
0,31</t>
  </si>
  <si>
    <t>Накладные расходы 182% ФОТ (от 2 738,30)</t>
  </si>
  <si>
    <t>Сметная прибыль 60% ФОТ (от 2 738,30)</t>
  </si>
  <si>
    <t>0,21
2,1</t>
  </si>
  <si>
    <t>Накладные расходы 182% ФОТ (от 3 802,53)</t>
  </si>
  <si>
    <t>Сметная прибыль 60% ФОТ (от 3 802,53)</t>
  </si>
  <si>
    <t>1,26
1,76</t>
  </si>
  <si>
    <t>Накладные расходы 182% ФОТ (от 21 557,62)</t>
  </si>
  <si>
    <t>Сметная прибыль 60% ФОТ (от 21 557,62)</t>
  </si>
  <si>
    <t>12,83
14,37</t>
  </si>
  <si>
    <t>Накладные расходы 182% ФОТ (от 317,68)</t>
  </si>
  <si>
    <t>Сметная прибыль 60% ФОТ (от 317,68)</t>
  </si>
  <si>
    <t>0,46
0,46</t>
  </si>
  <si>
    <t xml:space="preserve">      Индекс перевода в текущие цены Iзп=1,48, Iэм=1,12 ОЗП=1,48; ЭМ=1,12; ЗПМ=1,48  (Поз. 6, 13, 15, 22, 27, 30, 32-33)</t>
  </si>
  <si>
    <t xml:space="preserve">      182% ФОТ (от 80343,98) (Поз. 6, 13, 15, 22, 27, 30, 32-33)</t>
  </si>
  <si>
    <t xml:space="preserve">      60% ФОТ (от 80343,98) (Поз. 6, 13, 15, 22, 27, 30, 32-33)</t>
  </si>
  <si>
    <t xml:space="preserve">          Накладные расходы 182% ФОТ (от 80 343,98)</t>
  </si>
  <si>
    <t xml:space="preserve">          Сметная прибыль 60% ФОТ (от 80 343,98)</t>
  </si>
  <si>
    <t>Приложение 4.3 Кд=1,5 -коэффициент доставки ОЗП=1,5; ЗПМ=1,5; ТЗ=1,5; ТЗМ=1,5</t>
  </si>
  <si>
    <t>Накладные расходы 182% ФОТ (от 3 514,82)</t>
  </si>
  <si>
    <t>Сметная прибыль 60% ФОТ (от 3 514,82)</t>
  </si>
  <si>
    <t>12,83
1,8</t>
  </si>
  <si>
    <t>Накладные расходы 182% ФОТ (от 492,10)</t>
  </si>
  <si>
    <t>Сметная прибыль 60% ФОТ (от 492,10)</t>
  </si>
  <si>
    <t>0,24
0,24</t>
  </si>
  <si>
    <t>Накладные расходы 182% ФОТ (от 1 071,51)</t>
  </si>
  <si>
    <t>Сметная прибыль 60% ФОТ (от 1 071,51)</t>
  </si>
  <si>
    <t>0,21
0,63</t>
  </si>
  <si>
    <t>Накладные расходы 182% ФОТ (от 7 029,66)</t>
  </si>
  <si>
    <t>Сметная прибыль 60% ФОТ (от 7 029,66)</t>
  </si>
  <si>
    <t>12,83
3,59</t>
  </si>
  <si>
    <t xml:space="preserve">      Индекс перевода в текущие цены Iзп=1,48, Iэм=1,12 ОЗП=1,48; ЭМ=1,12; ЗПМ=1,48  (Поз. 35-37, 39)</t>
  </si>
  <si>
    <t xml:space="preserve">      182% ФОТ (от 12108,09) (Поз. 35-37, 39)</t>
  </si>
  <si>
    <t xml:space="preserve">      60% ФОТ (от 12108,09) (Поз. 35-37, 39)</t>
  </si>
  <si>
    <t xml:space="preserve">          Накладные расходы 182% ФОТ (от 12 108,09)</t>
  </si>
  <si>
    <t xml:space="preserve">          Сметная прибыль 60% ФОТ (от 12 108,09)</t>
  </si>
  <si>
    <t>Приложение 4.3 Кд=1,38 -коэффициент доставки ОЗП=1,38; ЗПМ=1,38; ТЗ=1,38; ТЗМ=1,38</t>
  </si>
  <si>
    <t>Накладные расходы 182% ФОТ (от 2 309,75)</t>
  </si>
  <si>
    <t>Сметная прибыль 60% ФОТ (от 2 309,75)</t>
  </si>
  <si>
    <t>12,83
1,28</t>
  </si>
  <si>
    <t xml:space="preserve">      Индекс перевода в текущие цены Iзп=1,48, Iэм=1,12 ОЗП=1,48; ЭМ=1,12; ЗПМ=1,48  (Поз. 40)</t>
  </si>
  <si>
    <t xml:space="preserve">      182% ФОТ (от 2309,75) (Поз. 40)</t>
  </si>
  <si>
    <t xml:space="preserve">      60% ФОТ (от 2309,75) (Поз. 40)</t>
  </si>
  <si>
    <t xml:space="preserve">          Накладные расходы 182% ФОТ (от 2 309,75)</t>
  </si>
  <si>
    <t xml:space="preserve">          Сметная прибыль 60% ФОТ (от 2 309,75)</t>
  </si>
  <si>
    <t>Приложение 4.3 Кд=1,1 -коэффициент доставки ОЗП=1,1; ЗПМ=1,1; ТЗ=1,1; ТЗМ=1,1</t>
  </si>
  <si>
    <t>0,67
0,67</t>
  </si>
  <si>
    <t xml:space="preserve">      Индекс перевода в текущие цены Iзп=1,48, Iэм=1,12 ОЗП=1,48; ЭМ=1,12; ЗПМ=1,48  (Поз. 41)</t>
  </si>
  <si>
    <t xml:space="preserve">      182% ФОТ (от 639,12) (Поз. 41)</t>
  </si>
  <si>
    <t xml:space="preserve">      60% ФОТ (от 639,12) (Поз. 41)</t>
  </si>
  <si>
    <t xml:space="preserve">          Накладные расходы 182% ФОТ (от 639,12)</t>
  </si>
  <si>
    <t xml:space="preserve">          Сметная прибыль 60% ФОТ (от 639,12)</t>
  </si>
  <si>
    <t>Приложение 4.3 Кд=1,2 -коэффициент доставки ОЗП=1,2; ЗПМ=1,2; ТЗМ=1,2</t>
  </si>
  <si>
    <t>Накладные расходы 182% ФОТ (от 8 435,59)</t>
  </si>
  <si>
    <t>Сметная прибыль 60% ФОТ (от 8 435,59)</t>
  </si>
  <si>
    <t>12,83
5,39</t>
  </si>
  <si>
    <t xml:space="preserve">      Индекс перевода в текущие цены Iзп=1,48, Iэм=1,12 ОЗП=1,48; ЭМ=1,12; ЗПМ=1,48  (Поз. 42)</t>
  </si>
  <si>
    <t xml:space="preserve">      182% ФОТ (от 8435,59) (Поз. 42)</t>
  </si>
  <si>
    <t xml:space="preserve">      60% ФОТ (от 8435,59) (Поз. 42)</t>
  </si>
  <si>
    <t xml:space="preserve">          Накладные расходы 182% ФОТ (от 8 435,59)</t>
  </si>
  <si>
    <t xml:space="preserve">          Сметная прибыль 60% ФОТ (от 8 435,59)</t>
  </si>
  <si>
    <t>Приложение 4.3 Кд=1,25 -коэффициент доставки ОЗП=1,25; ЗПМ=1,25; ТЗ=1,25; ТЗМ=1,25</t>
  </si>
  <si>
    <t>Накладные расходы 182% ФОТ (от 348,35)</t>
  </si>
  <si>
    <t>Сметная прибыль 60% ФОТ (от 348,35)</t>
  </si>
  <si>
    <t>0,26
0,26</t>
  </si>
  <si>
    <t>Накладные расходы 182% ФОТ (от 7 531,78)</t>
  </si>
  <si>
    <t>Сметная прибыль 60% ФОТ (от 7 531,78)</t>
  </si>
  <si>
    <t>12,83
4,62</t>
  </si>
  <si>
    <t>Накладные расходы 182% ФОТ (от 478,42)</t>
  </si>
  <si>
    <t>Сметная прибыль 60% ФОТ (от 478,42)</t>
  </si>
  <si>
    <t>0,28
0,28</t>
  </si>
  <si>
    <t>Накладные расходы 182% ФОТ (от 336,27)</t>
  </si>
  <si>
    <t>Сметная прибыль 60% ФОТ (от 336,27)</t>
  </si>
  <si>
    <t>0,21
0,21</t>
  </si>
  <si>
    <t>Накладные расходы 182% ФОТ (от 892,93)</t>
  </si>
  <si>
    <t>Сметная прибыль 60% ФОТ (от 892,93)</t>
  </si>
  <si>
    <t xml:space="preserve">      Индекс перевода в текущие цены Iзп=1,48, Iэм=1,12 ОЗП=1,48; ЭМ=1,12; ЗПМ=1,48  (Поз. 43, 46-49)</t>
  </si>
  <si>
    <t xml:space="preserve">      182% ФОТ (от 9587,75) (Поз. 43, 46-49)</t>
  </si>
  <si>
    <t xml:space="preserve">      60% ФОТ (от 9587,75) (Поз. 43, 46-49)</t>
  </si>
  <si>
    <t xml:space="preserve">          Накладные расходы 182% ФОТ (от 9 587,75)</t>
  </si>
  <si>
    <t xml:space="preserve">          Сметная прибыль 60% ФОТ (от 9 587,75)</t>
  </si>
  <si>
    <t>Накладные расходы 182% ФОТ (от 18 745,77)</t>
  </si>
  <si>
    <t>Сметная прибыль 60% ФОТ (от 18 745,77)</t>
  </si>
  <si>
    <t>Накладные расходы 182% ФОТ (от 18 806,66)</t>
  </si>
  <si>
    <t>Сметная прибыль 60% ФОТ (от 18 806,66)</t>
  </si>
  <si>
    <t>1,06
5,3</t>
  </si>
  <si>
    <t>0,18
0,9</t>
  </si>
  <si>
    <t>1,9
9,5</t>
  </si>
  <si>
    <t>2,27
11,35</t>
  </si>
  <si>
    <t>Накладные расходы 182% ФОТ (от 9 516,87)</t>
  </si>
  <si>
    <t>Сметная прибыль 60% ФОТ (от 9 516,87)</t>
  </si>
  <si>
    <t>0,79
7,11</t>
  </si>
  <si>
    <t>Накладные расходы 182% ФОТ (от 3 444,69)</t>
  </si>
  <si>
    <t>Сметная прибыль 60% ФОТ (от 3 444,69)</t>
  </si>
  <si>
    <t>0,28
2,52</t>
  </si>
  <si>
    <t>Накладные расходы 182% ФОТ (от 2 421,18)</t>
  </si>
  <si>
    <t>Сметная прибыль 60% ФОТ (от 2 421,18)</t>
  </si>
  <si>
    <t>0,21
1,89</t>
  </si>
  <si>
    <t>Накладные расходы 182% ФОТ (от 3 967,87)</t>
  </si>
  <si>
    <t>Сметная прибыль 60% ФОТ (от 3 967,87)</t>
  </si>
  <si>
    <t>1,26
2,12</t>
  </si>
  <si>
    <t>Накладные расходы 182% ФОТ (от 714,35)</t>
  </si>
  <si>
    <t>Сметная прибыль 60% ФОТ (от 714,35)</t>
  </si>
  <si>
    <t xml:space="preserve">      Индекс перевода в текущие цены Iзп=1,48, Iэм=1,12 ОЗП=1,48; ЭМ=1,12; ЗПМ=1,48  (Поз. 52-53, 59, 61-63, 65)</t>
  </si>
  <si>
    <t xml:space="preserve">      182% ФОТ (от 57617,38) (Поз. 52-53, 59, 61-63, 65)</t>
  </si>
  <si>
    <t xml:space="preserve">      60% ФОТ (от 57617,38) (Поз. 52-53, 59, 61-63, 65)</t>
  </si>
  <si>
    <t xml:space="preserve">          Накладные расходы 182% ФОТ (от 57 617,38)</t>
  </si>
  <si>
    <t xml:space="preserve">          Сметная прибыль 60% ФОТ (от 57 617,38)</t>
  </si>
  <si>
    <t>Накладные расходы 182% ФОТ (от 1 192,41)</t>
  </si>
  <si>
    <t>Сметная прибыль 60% ФОТ (от 1 192,41)</t>
  </si>
  <si>
    <t>0,62
1,24</t>
  </si>
  <si>
    <t xml:space="preserve">      Индекс перевода в текущие цены Iзп=1,48, Iэм=1,12 ОЗП=1,48; ЭМ=1,12; ЗПМ=1,48  (Поз. 68)</t>
  </si>
  <si>
    <t xml:space="preserve">      182% ФОТ (от 1192,41) (Поз. 68)</t>
  </si>
  <si>
    <t xml:space="preserve">      60% ФОТ (от 1192,41) (Поз. 68)</t>
  </si>
  <si>
    <t xml:space="preserve">          Накладные расходы 182% ФОТ (от 1 192,41)</t>
  </si>
  <si>
    <t xml:space="preserve">          Сметная прибыль 60% ФОТ (от 1 192,41)</t>
  </si>
  <si>
    <t>Приложение 4.3 Кд=1,02 -коэффициент доставки ОЗП=1,02; ЗПМ=1,02; ТЗ=1,02; ТЗМ=1,02</t>
  </si>
  <si>
    <t>Накладные расходы 182% ФОТ (от 612,19)</t>
  </si>
  <si>
    <t>Сметная прибыль 60% ФОТ (от 612,19)</t>
  </si>
  <si>
    <t>0,72
0,72</t>
  </si>
  <si>
    <t>Накладные расходы 182% ФОТ (от 3 903,62)</t>
  </si>
  <si>
    <t>Сметная прибыль 60% ФОТ (от 3 903,62)</t>
  </si>
  <si>
    <t>4,82
1,69</t>
  </si>
  <si>
    <t>2,27
0,79</t>
  </si>
  <si>
    <t xml:space="preserve">      Индекс перевода в текущие цены Iзп=1,48, Iэм=1,12 ОЗП=1,48; ЭМ=1,12; ЗПМ=1,48  (Поз. 70, 72)</t>
  </si>
  <si>
    <t xml:space="preserve">      182% ФОТ (от 4515,81) (Поз. 70, 72)</t>
  </si>
  <si>
    <t xml:space="preserve">      60% ФОТ (от 4515,81) (Поз. 70, 72)</t>
  </si>
  <si>
    <t xml:space="preserve">          Накладные расходы 182% ФОТ (от 4 515,81)</t>
  </si>
  <si>
    <t xml:space="preserve">          Сметная прибыль 60% ФОТ (от 4 515,81)</t>
  </si>
  <si>
    <t>Накладные расходы 182% ФОТ (от 962,40)</t>
  </si>
  <si>
    <t>Сметная прибыль 60% ФОТ (от 962,40)</t>
  </si>
  <si>
    <t>12,83
0,64</t>
  </si>
  <si>
    <t>Накладные расходы 182% ФОТ (от 6 602,28)</t>
  </si>
  <si>
    <t>Сметная прибыль 60% ФОТ (от 6 602,28)</t>
  </si>
  <si>
    <t>0,28
4,2</t>
  </si>
  <si>
    <t>Накладные расходы 182% ФОТ (от 1 216,06)</t>
  </si>
  <si>
    <t>Сметная прибыль 60% ФОТ (от 1 216,06)</t>
  </si>
  <si>
    <t>0,79
0,79</t>
  </si>
  <si>
    <t>Накладные расходы 182% ФОТ (от 4 509,74)</t>
  </si>
  <si>
    <t>Сметная прибыль 60% ФОТ (от 4 509,74)</t>
  </si>
  <si>
    <t>0,45
1,8</t>
  </si>
  <si>
    <t>Накладные расходы 182% ФОТ (от 377,28)</t>
  </si>
  <si>
    <t>Сметная прибыль 60% ФОТ (от 377,28)</t>
  </si>
  <si>
    <t xml:space="preserve">      Индекс перевода в текущие цены Iзп=1,48, Iэм=1,12 ОЗП=1,48; ЭМ=1,12; ЗПМ=1,48  (Поз. 74-76, 78, 81)</t>
  </si>
  <si>
    <t xml:space="preserve">      182% ФОТ (от 13667,76) (Поз. 74-76, 78, 81)</t>
  </si>
  <si>
    <t xml:space="preserve">      60% ФОТ (от 13667,76) (Поз. 74-76, 78, 81)</t>
  </si>
  <si>
    <t xml:space="preserve">          Накладные расходы 182% ФОТ (от 13 667,76)</t>
  </si>
  <si>
    <t xml:space="preserve">          Сметная прибыль 60% ФОТ (от 13 667,76)</t>
  </si>
  <si>
    <t>Приложение 4.3 Кд=1,49 -коэффициент доставки ОЗП=1,49; ЗПМ=1,49; ТЗ=1,49; ТЗМ=1,49</t>
  </si>
  <si>
    <t>Накладные расходы 182% ФОТ (от 1 246,93)</t>
  </si>
  <si>
    <t>Сметная прибыль 60% ФОТ (от 1 246,93)</t>
  </si>
  <si>
    <t xml:space="preserve">      Индекс перевода в текущие цены Iзп=1,48, Iэм=1,12 ОЗП=1,48; ЭМ=1,12; ЗПМ=1,48  (Поз. 82)</t>
  </si>
  <si>
    <t xml:space="preserve">      182% ФОТ (от 1246,93) (Поз. 82)</t>
  </si>
  <si>
    <t xml:space="preserve">      60% ФОТ (от 1246,93) (Поз. 82)</t>
  </si>
  <si>
    <t xml:space="preserve">          Накладные расходы 182% ФОТ (от 1 246,93)</t>
  </si>
  <si>
    <t xml:space="preserve">          Сметная прибыль 60% ФОТ (от 1 246,93)</t>
  </si>
  <si>
    <t>Итого прямые затраты по акту с учетом коэффициентов к итогам</t>
  </si>
  <si>
    <t xml:space="preserve">      Индекс перевода в текущие цены Iзп=1,48, Iэм=1,12 ОЗП=1,48; ЭМ=1,12; ЗПМ=1,48  (Поз. 1-6, 13, 15, 22, 27, 30, 32-33, 35-37, 39-43, 46-49, 52-53, 59, 61-63, 65, 68, 70, 72, 74-76, 78, 81-82)</t>
  </si>
  <si>
    <t xml:space="preserve">      182% ФОТ (от 205482,52) (Поз. 1-6, 13, 15, 22, 27, 30, 32-33, 35-37, 39-43, 46-49, 52-53, 59, 61-63, 65, 68, 70, 72, 74-76, 78, 81-82)</t>
  </si>
  <si>
    <t xml:space="preserve">      60% ФОТ (от 205482,52) (Поз. 1-6, 13, 15, 22, 27, 30, 32-33, 35-37, 39-43, 46-49, 52-53, 59, 61-63, 65, 68, 70, 72, 74-76, 78, 81-82)</t>
  </si>
  <si>
    <t xml:space="preserve">          Накладные расходы 182% ФОТ (от 205 482,52)</t>
  </si>
  <si>
    <t xml:space="preserve">          Сметная прибыль 60% ФОТ (от 205 482,52)</t>
  </si>
  <si>
    <t>вав</t>
  </si>
  <si>
    <t>11.12.22</t>
  </si>
  <si>
    <t>25.12.22</t>
  </si>
  <si>
    <t>ВЛ №1002 ПС Гигант, п. Гигант, п. Хватачево. Инв. № 130000000345.</t>
  </si>
  <si>
    <t>ВЛ 0,4 кВ д.Ручей от КТП № 167, 315,166,169 и от ЗТП 292. Инв.№ 130000001042.</t>
  </si>
  <si>
    <t>ВЛ 10 кВ №1009 от ПС Старая Деревня. Инв.№ 130000000355.</t>
  </si>
  <si>
    <t>ВЛ 10 кВ №1064 ПС Заря г. Ковров. Инв. № 130000000275.</t>
  </si>
  <si>
    <t>ВЛ 10 кВ №1006 ПС Пролетарская д. Уваровка, д. Шевинская. Инв № 130000001633.</t>
  </si>
  <si>
    <t>ВЛ 10 кВ №1004 ПС Пролетарская д. Шевинская. Инв. № 130000000282.</t>
  </si>
  <si>
    <t>ВЛ 0,4 кВ д. Алексеевка, д. Ченцы от КТП №38. Инв. № 130000000299.</t>
  </si>
  <si>
    <t>ВЛ 10 кВ №103 ПС Малыгино отп. д. Сергайцево. Инв. № 130000000349.</t>
  </si>
  <si>
    <t>ВЛ 10 кВ №103 ПС Красный Октябрь п. Красный Маяк. Инв № 130000001441.</t>
  </si>
  <si>
    <t>ВЛ 10 кВ №31 ПС Достижение д. Рябиницы. Инв. № 130000000353.</t>
  </si>
  <si>
    <t>ВЛ 10 кВ №1064 КТП 34 (опора 159) с. Павловское. Инв.№ 14000005763.</t>
  </si>
  <si>
    <t>ВЛ 0,4 кВ п. Новый от КТП №113, 114. Инв.№ 130000000335.</t>
  </si>
  <si>
    <t>ВЛ 10 кВ №1054 ПС Заря д. Гридино. Инв. № 130000000361.</t>
  </si>
  <si>
    <t>ВЛ 10 кВ №1002 от ПС Мстера д. Обращиха. Инв. № 130000000357.</t>
  </si>
  <si>
    <t xml:space="preserve">Затраты на командирование персонала филиала для выполнения АВР (Приложение №1 к объединенной смете №1) </t>
  </si>
  <si>
    <t>Затраты по перебазировке машин и механизмов филиала для выполнения АВР (Приложение №2, к объединенной смете №1)</t>
  </si>
  <si>
    <t>Итог</t>
  </si>
  <si>
    <t>Итого Поз. 1-2</t>
  </si>
  <si>
    <t>Итого по разделу 1 Локальная смета №7.1. ВЛ №1002 ПС Гигант, п. Гигант, п. Хватачево. Инв. № 130000000345.</t>
  </si>
  <si>
    <t>ИТОГ</t>
  </si>
  <si>
    <t>Итого Поз. 3</t>
  </si>
  <si>
    <t>Итого по разделу 2 Локальная смета №7.2. ВЛ 0,4 кВ д.Ручей от КТП № 167, 315,166,169 и от ЗТП 292. Инв.№ 130000001042.</t>
  </si>
  <si>
    <t>Итого Поз. 4-5</t>
  </si>
  <si>
    <t>Итого по разделу 3 Локальная смета №7.3. ВЛ 10 кВ №1009 от ПС Старая Деревня. Инв.№ 130000000355.</t>
  </si>
  <si>
    <t>Итого Поз. 6, 13, 15, 22, 27, 30, 32-33</t>
  </si>
  <si>
    <t>Итого по разделу 4 Локальная смета №7.4. ВЛ 10 кВ №1064 ПС Заря г. Ковров. Инв. № 130000000275.</t>
  </si>
  <si>
    <t>Итого Поз. 35-37, 39</t>
  </si>
  <si>
    <t>Итого по разделу 5 Локальная смета №7.5. ВЛ 10 кВ №1006 ПС Пролетарская д. Уваровка, д. Шевинская. Инв № 130000001633.</t>
  </si>
  <si>
    <t>Итого Поз. 40</t>
  </si>
  <si>
    <t>Итого по разделу 6 Локальная смета №7.6. ВЛ 10 кВ №1004 ПС Пролетарская д. Шевинская. Инв. № 130000000282.</t>
  </si>
  <si>
    <t>Итого Поз. 41</t>
  </si>
  <si>
    <t>Итого по разделу 7 Локальная смета №7.7. ВЛ 0,4 кВ д. Алексеевка, д. Ченцы от КТП №38. Инв. № 130000000299.</t>
  </si>
  <si>
    <t>Итого Поз. 42</t>
  </si>
  <si>
    <t>Итого по разделу 8 Локальная смета №7.8. ВЛ 10 кВ №103 ПС Малыгино отп. д. Сергайцево. Инв. № 130000000349.</t>
  </si>
  <si>
    <t>Итого Поз. 43, 46-49</t>
  </si>
  <si>
    <t>Итого по разделу 9 Локальная смета №7.9. ВЛ 10 кВ №103 ПС Красный Октябрь п. Красный Маяк. Инв № 130000001441.</t>
  </si>
  <si>
    <t>Итого Поз. 52-53, 59, 61-63, 65</t>
  </si>
  <si>
    <t>Итого по разделу 10 Локальная смета №7.10. ВЛ 10 кВ №31 ПС Достижение д. Рябиницы. Инв. № 130000000353.</t>
  </si>
  <si>
    <t>Итого Поз. 68</t>
  </si>
  <si>
    <t>Итого по разделу 11 Локальная смета №7.11. ВЛ 10 кВ №1064 КТП 34 (опора 159) с. Павловское. Инв.№ 14000005763.</t>
  </si>
  <si>
    <t>Итого Поз. 70, 72</t>
  </si>
  <si>
    <t>Итого по разделу 12 Локальная смета №7.12. ВЛ 0,4 кВ п. Новый от КТП №113, 114. Инв.№ 130000000335.</t>
  </si>
  <si>
    <t>Итого Поз. 74-76, 78, 81</t>
  </si>
  <si>
    <t>Итого по разделу 13 Локальная смета №7.13. ВЛ 10 кВ №1054 ПС Заря д. Гридино. Инв. № 130000000361.</t>
  </si>
  <si>
    <t>Итого Поз. 82</t>
  </si>
  <si>
    <t>Итого по разделу 14 Локальная смета №7.14. ВЛ 10 кВ №1002 от ПС Мстера д. Обращиха. Инв. № 130000000357.</t>
  </si>
  <si>
    <t>Итого Поз. 1-6, 13, 15, 22, 27, 30, 32-33, 35-37, 39-43, 46-49, 52-53, 59, 61-63, 65, 68, 70, 72, 74-76, 78, 81-82</t>
  </si>
  <si>
    <t>ИТОГО</t>
  </si>
  <si>
    <t>Итого с учетом доп. работ и затрат</t>
  </si>
  <si>
    <t>Выполнение аварийно-восстановительных работ по ликвидации последствий природной стихии на электросетевых объектах филиала  ПАО «Россети Центр» -  «Владимирэнерго»  силами филиала ПАО «Россети Центр» –  «Орелэнерго»</t>
  </si>
  <si>
    <t>Филиал ПАО "Россети Центр"-"Орелэнерго" г.Орел, пл. Мира, 2</t>
  </si>
  <si>
    <t>Филиал ПАО «Россети Центр и Приволжье» - «Владимирэнерго», 600016, г. Владимир, Б. Нижегородская, 106; Тел. +7 (4922) 47-00-59, факс +7 (4922) 47-05-40</t>
  </si>
  <si>
    <t>83012288</t>
  </si>
  <si>
    <t>И.о. Директора филиала
 ПАО «Россети Центр» - «Орелэнерго»</t>
  </si>
  <si>
    <t>И.В. Колубанов</t>
  </si>
  <si>
    <t>Директор филиала 
ПАО «Россети Центр и Приволжье» - «Владимирэнерго»</t>
  </si>
  <si>
    <t xml:space="preserve">И.В. Янин </t>
  </si>
  <si>
    <t>05788961</t>
  </si>
  <si>
    <t>АКТ за Июнь 2024г.</t>
  </si>
  <si>
    <t>Смета № 1, АВР 30.05.24</t>
  </si>
  <si>
    <t>Основание:</t>
  </si>
  <si>
    <t>Сметная стоимость</t>
  </si>
  <si>
    <t>тыс.руб.</t>
  </si>
  <si>
    <t xml:space="preserve">   прочих</t>
  </si>
  <si>
    <t>Средства на оплату труда</t>
  </si>
  <si>
    <t>Сметная трудоемкость</t>
  </si>
  <si>
    <t>чел.час</t>
  </si>
  <si>
    <t>Раздел 1. Локальная смета 1.1. ВЛ 10 кВ №1001  ПС Асерхово Магистраль №6 опоры 105-136, инв. № 130000003857. Протяженность 46,23 км, 511 опор.</t>
  </si>
  <si>
    <t>ОЧ п.1.7 Ку: Снег глубиной более 0,5 м ОЗП=1,15; ЭМ=1,15 к расх.; ЗПМ=1,15</t>
  </si>
  <si>
    <t>Накладные расходы 182% ФОТ (от 10 279,15)</t>
  </si>
  <si>
    <t>Сметная прибыль 60% ФОТ (от 10 279,15)</t>
  </si>
  <si>
    <t>0,2415
11,16</t>
  </si>
  <si>
    <t>Дневной пеший осмотр при нормальных погодных условиях без подъема на опору ВЛ напряжением 1-20 кВ при количестве опор на 1 км более 10 (на каждую опору, следующую после 10-й)</t>
  </si>
  <si>
    <t>ВУЕР_РС-РЛ2ЭЭ4ЛО1
в редакции 2022 г.</t>
  </si>
  <si>
    <t>Накладные расходы 182% ФОТ (от 1 403,16)</t>
  </si>
  <si>
    <t>Сметная прибыль 60% ФОТ (от 1 403,16)</t>
  </si>
  <si>
    <t>Электромонтер 3 разряд</t>
  </si>
  <si>
    <t>1-3-0</t>
  </si>
  <si>
    <t>чел.-ч</t>
  </si>
  <si>
    <t>0,0575
2,8</t>
  </si>
  <si>
    <t>машинист БМм/РС 4 разряд</t>
  </si>
  <si>
    <t>2-16</t>
  </si>
  <si>
    <t>0,0345
1,68</t>
  </si>
  <si>
    <t>Обрезка крон деревьев с применением бензоинструмента и АГП</t>
  </si>
  <si>
    <t>ВУЕР_РС-РЛ0ТТ5ОБА
в редакции 2023 г.</t>
  </si>
  <si>
    <t>Накладные расходы 182% ФОТ (от 15 135,60)</t>
  </si>
  <si>
    <t>Сметная прибыль 60% ФОТ (от 15 135,60)</t>
  </si>
  <si>
    <t>Электромонтер 2 разряд</t>
  </si>
  <si>
    <t>1-2-0</t>
  </si>
  <si>
    <t>0,28
10,64</t>
  </si>
  <si>
    <t>машинист АГП-15/РС 4 разряд</t>
  </si>
  <si>
    <t>2-1</t>
  </si>
  <si>
    <t>машинист БМс/РС 4 разряд</t>
  </si>
  <si>
    <t>2-3</t>
  </si>
  <si>
    <t>0,322
12,24</t>
  </si>
  <si>
    <t>Накладные расходы 182% ФОТ (от 4 381,35)</t>
  </si>
  <si>
    <t>Сметная прибыль 60% ФОТ (от 4 381,35)</t>
  </si>
  <si>
    <t>0,28
3,08</t>
  </si>
  <si>
    <t>0,322
3,54</t>
  </si>
  <si>
    <t>Итого по разделу 1 Локальная смета 1.1. ВЛ 10 кВ №1001  ПС Асерхово Магистраль №6 опоры 105-136, инв. № 130000003857. Протяженность 46,23 км, 511 опор.</t>
  </si>
  <si>
    <t>Раздел 2. Локальная смета 1.2. ВЛ-0,4 кВ ф. 1  КТП-37 д. Ситниково Участок магистрали 1 ВЛ-0,4 кВ оп.1-33, инв. № 130000003722. Протяженность 1,84 км, 46 опор.</t>
  </si>
  <si>
    <t>Накладные расходы 182% ФОТ (от 811,13)</t>
  </si>
  <si>
    <t>Сметная прибыль 60% ФОТ (от 811,13)</t>
  </si>
  <si>
    <t>0,4715
0,87</t>
  </si>
  <si>
    <t>Дневной пеший осмотр при нормальных погодных условиях без подъема на опору ВЛ напряжением 0,38 кВ при количестве опор на 1 км более 22 (на каждую опору, следующую после 22-й)</t>
  </si>
  <si>
    <t>ВУЕР_РС-РЛ1ЭЭ4ЛО1
в редакции 2022 г.</t>
  </si>
  <si>
    <t>Накладные расходы 182% ФОТ (от 159,05)</t>
  </si>
  <si>
    <t>Сметная прибыль 60% ФОТ (от 159,05)</t>
  </si>
  <si>
    <t>0,0575
0,32</t>
  </si>
  <si>
    <t>0,0345
0,19</t>
  </si>
  <si>
    <t>Накладные расходы 182% ФОТ (от 1 692,49)</t>
  </si>
  <si>
    <t>Сметная прибыль 60% ФОТ (от 1 692,49)</t>
  </si>
  <si>
    <t>18,952
2,27</t>
  </si>
  <si>
    <t>6,8655
0,82</t>
  </si>
  <si>
    <t>Электромонтер 4 разряд ВУТ</t>
  </si>
  <si>
    <t>1-4-0</t>
  </si>
  <si>
    <t>5,543
0,67</t>
  </si>
  <si>
    <t>машинист КМУ-8,5/РС 5 разряд</t>
  </si>
  <si>
    <t>2-4</t>
  </si>
  <si>
    <t>2,6105
0,31</t>
  </si>
  <si>
    <t>Провод А-25</t>
  </si>
  <si>
    <t>Итого по разделу 2 Локальная смета 1.2. ВЛ-0,4 кВ ф. 1  КТП-37 д. Ситниково Участок магистрали 1 ВЛ-0,4 кВ оп.1-33, инв. № 130000003722. Протяженность 1,84 км, 46 опор.</t>
  </si>
  <si>
    <t>Раздел 3. Локальная смета 1.3. ВЛ-0,4 кВ ф.1 КТП №158 д. Липна, инв. №130000003669. Протяженность 1,19 км, 32 опоры.</t>
  </si>
  <si>
    <t>Накладные расходы 182% ФОТ (от 524,59)</t>
  </si>
  <si>
    <t>Сметная прибыль 60% ФОТ (от 524,59)</t>
  </si>
  <si>
    <t>0,4715
0,56</t>
  </si>
  <si>
    <t>Накладные расходы 182% ФОТ (от 167,68)</t>
  </si>
  <si>
    <t>Сметная прибыль 60% ФОТ (от 167,68)</t>
  </si>
  <si>
    <t>0,0575
0,33</t>
  </si>
  <si>
    <t>0,0345
0,2</t>
  </si>
  <si>
    <t>Итого по разделу 3 Локальная смета 1.3. ВЛ-0,4 кВ ф.1 КТП №158 д. Липна, инв. №130000003669. Протяженность 1,19 км, 32 опоры.</t>
  </si>
  <si>
    <t>Раздел 4. Локальная смета 1.4. ВЛ-0,4 кв от КТП 160ква  д.Аксеново участок магистрали 1 КТП27 Ф-2 оп.1-15, инв. №130000004646. Протяженность 0.72 км, 19 опоры.</t>
  </si>
  <si>
    <t>Накладные расходы 182% ФОТ (от 317,40)</t>
  </si>
  <si>
    <t>Сметная прибыль 60% ФОТ (от 317,40)</t>
  </si>
  <si>
    <t>0,4715
0,34</t>
  </si>
  <si>
    <t>Накладные расходы 182% ФОТ (от 91,05)</t>
  </si>
  <si>
    <t>Сметная прибыль 60% ФОТ (от 91,05)</t>
  </si>
  <si>
    <t>0,0575
0,18</t>
  </si>
  <si>
    <t>0,0345
0,11</t>
  </si>
  <si>
    <t>Накладные расходы 182% ФОТ (от 564,17)</t>
  </si>
  <si>
    <t>Сметная прибыль 60% ФОТ (от 564,17)</t>
  </si>
  <si>
    <t>18,952
0,76</t>
  </si>
  <si>
    <t>6,8655
0,27</t>
  </si>
  <si>
    <t>5,543
0,22</t>
  </si>
  <si>
    <t>2,6105
0,1</t>
  </si>
  <si>
    <t>Итого по разделу 4 Локальная смета 1.4. ВЛ-0,4 кв от КТП 160ква  д.Аксеново участок магистрали 1 КТП27 Ф-2 оп.1-15, инв. №130000004646. Протяженность 0.72 км, 19 опоры.</t>
  </si>
  <si>
    <t>Раздел 5. Локальная смета 1.5. ВЛ-0,4 кВ ф.1 КТП №173  д. Чуприяново, инв. №130000003595. Протяженность 1,52 км, 76 опор.</t>
  </si>
  <si>
    <t>Накладные расходы 182% ФОТ (от 670,06)</t>
  </si>
  <si>
    <t>Сметная прибыль 60% ФОТ (от 670,06)</t>
  </si>
  <si>
    <t>0,4715
0,72</t>
  </si>
  <si>
    <t>Накладные расходы 182% ФОТ (от 1 226,27)</t>
  </si>
  <si>
    <t>Сметная прибыль 60% ФОТ (от 1 226,27)</t>
  </si>
  <si>
    <t>0,0575
2,45</t>
  </si>
  <si>
    <t>0,0345
1,47</t>
  </si>
  <si>
    <t>Итого по разделу 5 Локальная смета 1.5. ВЛ-0,4 кВ ф.1 КТП №173  д. Чуприяново, инв. №130000003595. Протяженность 1,52 км, 76 опор.</t>
  </si>
  <si>
    <t>Раздел 6. Локальная смета 1.6. ВЛ-0,4 кВ ф.1 КТП-228 п. Труд Кр. текст Участок магистрали  1 ф1 от КТП 228 оп.20-67., инв. №130000004625. Протяженность 2,14 км, 54 опоры.</t>
  </si>
  <si>
    <t>Накладные расходы 182% ФОТ (от 286,53)</t>
  </si>
  <si>
    <t>Сметная прибыль 60% ФОТ (от 286,53)</t>
  </si>
  <si>
    <t>0,4715
0,31</t>
  </si>
  <si>
    <t>Накладные расходы 182% ФОТ (от 60,56)</t>
  </si>
  <si>
    <t>Сметная прибыль 60% ФОТ (от 60,56)</t>
  </si>
  <si>
    <t>0,0575
0,12</t>
  </si>
  <si>
    <t>0,0345
0,07</t>
  </si>
  <si>
    <t>Провод СИП 4Х16</t>
  </si>
  <si>
    <t>Зажим анкерный</t>
  </si>
  <si>
    <t>Зажим прокалывающий</t>
  </si>
  <si>
    <t>Итого по разделу 6 Локальная смета 1.6. ВЛ-0,4 кВ ф.1 КТП-228 п. Труд Кр. текст Участок магистрали  1 ф1 от КТП 228 оп.20-67., инв. №130000004625. Протяженность 2,14 км, 54 опоры.</t>
  </si>
  <si>
    <t>Раздел 7. Локальная смета 1.7. ВЛ-10 кВ ф.1006 ПС Ставрово 2СШ Магистраль №1 опоры 1-72/1, инв. №130000003921. Протяженность 36,26 км, 386 опор.</t>
  </si>
  <si>
    <t>Замена провода ВЛ напряжением 1-20 кВ при отсутствии переходов при количестве опор на 1 км не более 10</t>
  </si>
  <si>
    <t>ВУЕР_РС-РЛ2ПР4ЛОО
в редакции 2022 г.</t>
  </si>
  <si>
    <t>Накладные расходы 182% ФОТ (от 2 449,50)</t>
  </si>
  <si>
    <t>Сметная прибыль 60% ФОТ (от 2 449,50)</t>
  </si>
  <si>
    <t>17,457
3,14</t>
  </si>
  <si>
    <t>6,1295
1,1</t>
  </si>
  <si>
    <t>4,7955
0,86</t>
  </si>
  <si>
    <t>2,6105
0,47</t>
  </si>
  <si>
    <t>Провод АС-35</t>
  </si>
  <si>
    <t>Итого по разделу 7 Локальная смета 1.7. ВЛ-10 кВ ф.1006 ПС Ставрово 2СШ Магистраль №1 опоры 1-72/1, инв. №130000003921. Протяженность 36,26 км, 386 опор.</t>
  </si>
  <si>
    <t>Раздел 8. Локальная смета 1.8. ВЛ-0,4 кВ ф.1  ТП-183 1СШ Участок №1 опоры 1-11, инв. №130000003832. Протяженность 0,66 км, 14 опор.</t>
  </si>
  <si>
    <t>Накладные расходы 182% ФОТ (от 1 636,07)</t>
  </si>
  <si>
    <t>Сметная прибыль 60% ФОТ (от 1 636,07)</t>
  </si>
  <si>
    <t>18,952
2,2</t>
  </si>
  <si>
    <t>6,8655
0,8</t>
  </si>
  <si>
    <t>5,543
0,64</t>
  </si>
  <si>
    <t>2,6105
0,3</t>
  </si>
  <si>
    <t>Провод А-16</t>
  </si>
  <si>
    <t>Итого по разделу 8 Локальная смета 1.8. ВЛ-0,4 кВ ф.1  ТП-183 1СШ Участок №1 опоры 1-11, инв. №130000003832. Протяженность 0,66 км, 14 опор.</t>
  </si>
  <si>
    <t>Раздел 9. Локальная смета 1.9. ВЛ-10 кВ ф.1001 ПС Асерхово 2СШ Магистраль№11 опоры 2-39 - 2-65, инв. №130000003857. Протяженность 46,23 км, 511 опор</t>
  </si>
  <si>
    <t>Накладные расходы 182% ФОТ (от 1 732,29)</t>
  </si>
  <si>
    <t>Сметная прибыль 60% ФОТ (от 1 732,29)</t>
  </si>
  <si>
    <t>17,457
2,37</t>
  </si>
  <si>
    <t>6,1295
0,83</t>
  </si>
  <si>
    <t>4,7955
0,65</t>
  </si>
  <si>
    <t>2,6105
0,36</t>
  </si>
  <si>
    <t>Итого по разделу 9 Локальная смета 1.9. ВЛ-10 кВ ф.1001 ПС Асерхово 2СШ Магистраль№11 опоры 2-39 - 2-65, инв. №130000003857. Протяженность 46,23 км, 511 опор</t>
  </si>
  <si>
    <t>Раздел 10. Локальная смета 1.10. ВЛ-10 кВ ф.1006 ПС Ставрово 2СШ Магистраль №1 опоры №1-72/1. инв. №130000003921. Протяженность 36,26 км, 386 опор.</t>
  </si>
  <si>
    <t>Накладные расходы 182% ФОТ (от 2 313,41)</t>
  </si>
  <si>
    <t>Сметная прибыль 60% ФОТ (от 2 313,41)</t>
  </si>
  <si>
    <t>17,457
2,97</t>
  </si>
  <si>
    <t>6,1295
1,04</t>
  </si>
  <si>
    <t>4,7955
0,82</t>
  </si>
  <si>
    <t>2,6105
0,44</t>
  </si>
  <si>
    <t>30
*</t>
  </si>
  <si>
    <t>Накладные расходы 182% ФОТ (от 1 079,83)</t>
  </si>
  <si>
    <t>Сметная прибыль 60% ФОТ (от 1 079,83)</t>
  </si>
  <si>
    <t>32
*</t>
  </si>
  <si>
    <t>Траверса ТМ-9</t>
  </si>
  <si>
    <t>Итого по разделу 10 Локальная смета 1.10. ВЛ-10 кВ ф.1006 ПС Ставрово 2СШ Магистраль №1 опоры №1-72/1. инв. №130000003921. Протяженность 36,26 км, 386 опор.</t>
  </si>
  <si>
    <t>Раздел 11. Локальная смета 1.11. ВЛ-10 кВ ф. 1004 ПС Асерхово 1СШ Магистраль №10 опоры 228-245, инв. №130000004023. Протяженность 41,28 км, 490 опор.</t>
  </si>
  <si>
    <t>Накладные расходы 182% ФОТ (от 675,09)</t>
  </si>
  <si>
    <t>Сметная прибыль 60% ФОТ (от 675,09)</t>
  </si>
  <si>
    <t>17,457
0,93</t>
  </si>
  <si>
    <t>6,1295
0,32</t>
  </si>
  <si>
    <t>4,7955
0,25</t>
  </si>
  <si>
    <t>2,6105
0,14</t>
  </si>
  <si>
    <t>Накладные расходы 182% ФОТ (от 307,14)</t>
  </si>
  <si>
    <t>Сметная прибыль 60% ФОТ (от 307,14)</t>
  </si>
  <si>
    <t>36
*</t>
  </si>
  <si>
    <t>Итого по разделу 11 Локальная смета 1.11. ВЛ-10 кВ ф. 1004 ПС Асерхово 1СШ Магистраль №10 опоры 228-245, инв. №130000004023. Протяженность 41,28 км, 490 опор.</t>
  </si>
  <si>
    <t>Раздел 12. Локальная смета 1.12. ВЛ-10 кВ ф.1006 ПС Ставрово 2СШ Магистраль №2 опоры 73-132, инв. №130000003840. Протяженность 36,26 км, 386 опор.</t>
  </si>
  <si>
    <t>Ремонт линейного разъединителя на месте установки</t>
  </si>
  <si>
    <t>ВУЕР_РС-РЛ0ИР7РОО
в редакции 2022 г.</t>
  </si>
  <si>
    <t>1 разъединитель</t>
  </si>
  <si>
    <t>Накладные расходы 182% ФОТ (от 4 221,69)</t>
  </si>
  <si>
    <t>Сметная прибыль 60% ФОТ (от 4 221,69)</t>
  </si>
  <si>
    <t>3,312
3,31</t>
  </si>
  <si>
    <t>Детали узлов крепления линейного разъединителя</t>
  </si>
  <si>
    <t>07.2.02.05-1008</t>
  </si>
  <si>
    <t>Итого по разделу 12 Локальная смета 1.12. ВЛ-10 кВ ф.1006 ПС Ставрово 2СШ Магистраль №2 опоры 73-132, инв. №130000003840. Протяженность 36,26 км, 386 опор.</t>
  </si>
  <si>
    <t>Раздел 13. Локальная смета 1.13. ВЛ-10 кВ ф.1004 ПС Асерхово 1СШ Магистраль №11 опоры 246-311, инв. №130000004023. Протяженность 41,28 км, 490 опор.</t>
  </si>
  <si>
    <t>Накладные расходы 182% ФОТ (от 733,74)</t>
  </si>
  <si>
    <t>Сметная прибыль 60% ФОТ (от 733,74)</t>
  </si>
  <si>
    <t>0,2415
0,8</t>
  </si>
  <si>
    <t>Накладные расходы 182% ФОТ (от 177,80)</t>
  </si>
  <si>
    <t>Сметная прибыль 60% ФОТ (от 177,80)</t>
  </si>
  <si>
    <t>0,0345
0,21</t>
  </si>
  <si>
    <t>Итого по разделу 13 Локальная смета 1.13. ВЛ-10 кВ ф.1004 ПС Асерхово 1СШ Магистраль №11 опоры 246-311, инв. №130000004023. Протяженность 41,28 км, 490 опор.</t>
  </si>
  <si>
    <t>Раздел 14. Локальная смета 1.14. ВЛ-10 кВ ф.1005 ПС Ставрово 2СШ, инв. №130000004024. Протяженность 35,02 км, 373 опор.</t>
  </si>
  <si>
    <t>Накладные расходы 182% ФОТ (от 7 786,63)</t>
  </si>
  <si>
    <t>Сметная прибыль 60% ФОТ (от 7 786,63)</t>
  </si>
  <si>
    <t>0,2415
8,46</t>
  </si>
  <si>
    <t>Накладные расходы 182% ФОТ (от 656,93)</t>
  </si>
  <si>
    <t>Сметная прибыль 60% ФОТ (от 656,93)</t>
  </si>
  <si>
    <t>0,0345
0,79</t>
  </si>
  <si>
    <t>Накладные расходы 182% ФОТ (от 4 630,56)</t>
  </si>
  <si>
    <t>Сметная прибыль 60% ФОТ (от 4 630,56)</t>
  </si>
  <si>
    <t>3,78
5,75</t>
  </si>
  <si>
    <t>Электромонтер 3 разряд ВУТ</t>
  </si>
  <si>
    <t>1,26
1,92</t>
  </si>
  <si>
    <t>1,449
2,2</t>
  </si>
  <si>
    <t>Перетяжка провода ВЛ напряжением 1-20 кВ при количестве опор на 1 км более 10 (на каждую опору, следующую после 10-й)</t>
  </si>
  <si>
    <t>ВУЕР_РС-РЛ2ПУ4ЛО1
в редакции 2022 г.</t>
  </si>
  <si>
    <t>1 опора в 1 провод</t>
  </si>
  <si>
    <t>Накладные расходы 182% ФОТ (от 263,20)</t>
  </si>
  <si>
    <t>Сметная прибыль 60% ФОТ (от 263,20)</t>
  </si>
  <si>
    <t>0,33
0,33</t>
  </si>
  <si>
    <t>0,11
0,11</t>
  </si>
  <si>
    <t>0,1265
0,13</t>
  </si>
  <si>
    <t>Накладные расходы 182% ФОТ (от 13 940,68)</t>
  </si>
  <si>
    <t>Сметная прибыль 60% ФОТ (от 13 940,68)</t>
  </si>
  <si>
    <t>0,28
9,8</t>
  </si>
  <si>
    <t>0,322
11,27</t>
  </si>
  <si>
    <t>Итого по разделу 14 Локальная смета 1.14. ВЛ-10 кВ ф.1005 ПС Ставрово 2СШ, инв. №130000004024. Протяженность 35,02 км, 373 опор.</t>
  </si>
  <si>
    <t>Раздел 15. Локальная смета 1.15. ВЛ-10 кВ ф.109 ПС Копнино 2СШ, инв. №130000003917. Протяженность 17,55 км, 195 опор.</t>
  </si>
  <si>
    <t>Накладные расходы 182% ФОТ (от 3 902,21)</t>
  </si>
  <si>
    <t>Сметная прибыль 60% ФОТ (от 3 902,21)</t>
  </si>
  <si>
    <t>0,2415
4,24</t>
  </si>
  <si>
    <t>Накладные расходы 182% ФОТ (от 561,83)</t>
  </si>
  <si>
    <t>Сметная прибыль 60% ФОТ (от 561,83)</t>
  </si>
  <si>
    <t>0,0345
0,67</t>
  </si>
  <si>
    <t>Итого по разделу 15 Локальная смета 1.15. ВЛ-10 кВ ф.109 ПС Копнино 2СШ, инв. №130000003917. Протяженность 17,55 км, 195 опор.</t>
  </si>
  <si>
    <t>Раздел 16. Локальная смета 1.16. ВЛ-10 кВ ф 1017 ПС Ворша, инв. № 130000006133. Протяженность 5,25 км, 53 опоры.</t>
  </si>
  <si>
    <t>Накладные расходы 182% ФОТ (от 1 167,32)</t>
  </si>
  <si>
    <t>Сметная прибыль 60% ФОТ (от 1 167,32)</t>
  </si>
  <si>
    <t>0,2415
1,27</t>
  </si>
  <si>
    <t>Накладные расходы 182% ФОТ (от 14,41)</t>
  </si>
  <si>
    <t>Сметная прибыль 60% ФОТ (от 14,41)</t>
  </si>
  <si>
    <t>0,0575
0,03</t>
  </si>
  <si>
    <t>0,0345
0,02</t>
  </si>
  <si>
    <t>Итого по разделу 16 Локальная смета 1.16. ВЛ-10 кВ ф 1017 ПС Ворша, инв. № 130000006133. Протяженность 5,25 км, 53 опоры.</t>
  </si>
  <si>
    <t>Раздел 17. Локальная смета 1.18. ВЛ 10 кВ ф. 1010 ПС Черкутино 2СШ Отпайка на ТП №280, инв. №130000003887. Протяженность 41,79 км, 455 опор.</t>
  </si>
  <si>
    <t>Комплекс работ по замене деревянной опоры с железобетонным подкосом на железобетонную опору с железобетонным подкосом</t>
  </si>
  <si>
    <t>ВУЕР_РС-РЛ1ДР4КЖБ
в редакции 2022 г.</t>
  </si>
  <si>
    <t>Накладные расходы 182% ФОТ (от 8 678,04)</t>
  </si>
  <si>
    <t>Сметная прибыль 60% ФОТ (от 8 678,04)</t>
  </si>
  <si>
    <t>3,38767
3,39</t>
  </si>
  <si>
    <t>0,4025
0,4</t>
  </si>
  <si>
    <t>3,3925
3,39</t>
  </si>
  <si>
    <t>4,7265
4,73</t>
  </si>
  <si>
    <t>Изолятор штыревой ВЛ 0,38 кВ</t>
  </si>
  <si>
    <t>22.2.01.08-0390</t>
  </si>
  <si>
    <t>Узел крепления У-3</t>
  </si>
  <si>
    <t>53
*</t>
  </si>
  <si>
    <t>Оголовок ОГ-1</t>
  </si>
  <si>
    <t>Гайка М20</t>
  </si>
  <si>
    <t>Итого по разделу 17 Локальная смета 1.18. ВЛ 10 кВ ф. 1010 ПС Черкутино 2СШ Отпайка на ТП №280, инв. №130000003887. Протяженность 41,79 км, 455 опор.</t>
  </si>
  <si>
    <t>Раздел 18. Локальная смета 1.19. ВЛ 10 кВ №1007  ПС Ставрово 2СШ Отпайка на ТП №878 (оп. 16/1-16/13, инв. № 130000003842. Протяженность 37,52 км, 397 опор.</t>
  </si>
  <si>
    <t>Накладные расходы 182% ФОТ (от 231,24)</t>
  </si>
  <si>
    <t>Сметная прибыль 60% ФОТ (от 231,24)</t>
  </si>
  <si>
    <t>0,2415
0,25</t>
  </si>
  <si>
    <t>Дневной пеший осмотр при нормальных погодных условиях без подъема на опору ВЛ напряжением 1-20 кВ при количестве опор на 1 км более 10 (на каждую опору, следующую после 10-й) (397/37,52-10)*1,04</t>
  </si>
  <si>
    <t>Накладные расходы 182% ФОТ (от 17,40)</t>
  </si>
  <si>
    <t>Сметная прибыль 60% ФОТ (от 17,40)</t>
  </si>
  <si>
    <t>Валка деревьев бензопилой, диаметром ствола 150-200 мм на расстоянии 1 м от земли, угрожающих падением на провода</t>
  </si>
  <si>
    <t>ВУЕР_РС-РЛ0ТТ1О2Б
в редакции 2022 г.</t>
  </si>
  <si>
    <t>Накладные расходы 182% ФОТ (от 10 876,12)</t>
  </si>
  <si>
    <t>Сметная прибыль 60% ФОТ (от 10 876,12)</t>
  </si>
  <si>
    <t>0,3565
14,97</t>
  </si>
  <si>
    <t>0,1725
7,25</t>
  </si>
  <si>
    <t>Накладные расходы 182% ФОТ (от 14 546,81)</t>
  </si>
  <si>
    <t>Сметная прибыль 60% ФОТ (от 14 546,81)</t>
  </si>
  <si>
    <t>0,28
11,76</t>
  </si>
  <si>
    <t>Накладные расходы 182% ФОТ (от 4 511,02)</t>
  </si>
  <si>
    <t>Сметная прибыль 60% ФОТ (от 4 511,02)</t>
  </si>
  <si>
    <t>0,2415
3,14</t>
  </si>
  <si>
    <t>Накладные расходы 182% ФОТ (от 891,62)</t>
  </si>
  <si>
    <t>Сметная прибыль 60% ФОТ (от 891,62)</t>
  </si>
  <si>
    <t>17,457
1,22</t>
  </si>
  <si>
    <t>6,1295
0,43</t>
  </si>
  <si>
    <t>4,7955
0,34</t>
  </si>
  <si>
    <t>2,6105
0,18</t>
  </si>
  <si>
    <t>62
*</t>
  </si>
  <si>
    <t>Итого по разделу 18 Локальная смета 1.19. ВЛ 10 кВ №1007  ПС Ставрово 2СШ Отпайка на ТП №878 (оп. 16/1-16/13, инв. № 130000003842. Протяженность 37,52 км, 397 опор.</t>
  </si>
  <si>
    <t>Раздел 19. Локальная смета 1.20. ВЛ-10 кВ ф. 1003 ПС Караваево 1 СШ Отпайка на ТП-136 Летово, инв. №130000003638. Протяженность 9,05 км, 122 опор.</t>
  </si>
  <si>
    <t>Накладные расходы 182% ФОТ (от 1 291,83)</t>
  </si>
  <si>
    <t>Сметная прибыль 60% ФОТ (от 1 291,83)</t>
  </si>
  <si>
    <t>0,2415
1,4</t>
  </si>
  <si>
    <t>Накладные расходы 182% ФОТ (от 582,66)</t>
  </si>
  <si>
    <t>Сметная прибыль 60% ФОТ (от 582,66)</t>
  </si>
  <si>
    <t>0,0575
1,16</t>
  </si>
  <si>
    <t>0,0345
0,7</t>
  </si>
  <si>
    <t>Итого по разделу 19 Локальная смета 1.20. ВЛ-10 кВ ф. 1003 ПС Караваево 1 СШ Отпайка на ТП-136 Летово, инв. №130000003638. Протяженность 9,05 км, 122 опор.</t>
  </si>
  <si>
    <t>Раздел 20. Локальная смета 1.21. ВЛ-10 кВ ф.1008 ПС Болдино 2СШ, инв. №130000003624. Протяженность 42,31 км, 441 опора.</t>
  </si>
  <si>
    <t>Накладные расходы 182% ФОТ (от 669,26)</t>
  </si>
  <si>
    <t>Сметная прибыль 60% ФОТ (от 669,26)</t>
  </si>
  <si>
    <t>0,2415
0,73</t>
  </si>
  <si>
    <t>Накладные расходы 182% ФОТ (от 36,69)</t>
  </si>
  <si>
    <t>Сметная прибыль 60% ФОТ (от 36,69)</t>
  </si>
  <si>
    <t>0,0575
0,07</t>
  </si>
  <si>
    <t>0,0345
0,04</t>
  </si>
  <si>
    <t>Накладные расходы 182% ФОТ (от 18 703,04)</t>
  </si>
  <si>
    <t>Сметная прибыль 60% ФОТ (от 18 703,04)</t>
  </si>
  <si>
    <t>0,28
15,12</t>
  </si>
  <si>
    <t>Итого по разделу 20 Локальная смета 1.21. ВЛ-10 кВ ф.1008 ПС Болдино 2СШ, инв. №130000003624. Протяженность 42,31 км, 441 опора.</t>
  </si>
  <si>
    <t>Раздел 21. Локальная смета 1.22. ВЛ-10 кВ ф.1005 ПС Ставрово 2СШ Отпайка на ТП №57 оп. 3.23-3.61, инв. №130000004024. Протяженность 3,52 км, 54 опоры.</t>
  </si>
  <si>
    <t>Накладные расходы 182% ФОТ (от 782,67)</t>
  </si>
  <si>
    <t>Сметная прибыль 60% ФОТ (от 782,67)</t>
  </si>
  <si>
    <t>0,2415
0,85</t>
  </si>
  <si>
    <t>Накладные расходы 182% ФОТ (от 541,67)</t>
  </si>
  <si>
    <t>Сметная прибыль 60% ФОТ (от 541,67)</t>
  </si>
  <si>
    <t>0,0345
0,65</t>
  </si>
  <si>
    <t>Итого по разделу 21 Локальная смета 1.22. ВЛ-10 кВ ф.1005 ПС Ставрово 2СШ Отпайка на ТП №57 оп. 3.23-3.61, инв. №130000004024. Протяженность 3,52 км, 54 опоры.</t>
  </si>
  <si>
    <t>Раздел 22. Локальная смета 1.23. ВЛ-10 кВ ф 1001  ПС Асерхово 2СШ, инв. № 130000003857. Протяженность 46,23 км, 511 опор.</t>
  </si>
  <si>
    <t>Накладные расходы 182% ФОТ (от 991,67)</t>
  </si>
  <si>
    <t>Сметная прибыль 60% ФОТ (от 991,67)</t>
  </si>
  <si>
    <t>0,2415
1,08</t>
  </si>
  <si>
    <t>Накладные расходы 182% ФОТ (от 135,37)</t>
  </si>
  <si>
    <t>Сметная прибыль 60% ФОТ (от 135,37)</t>
  </si>
  <si>
    <t>0,0575
0,27</t>
  </si>
  <si>
    <t>0,0345
0,16</t>
  </si>
  <si>
    <t>Накладные расходы 182% ФОТ (от 18 720,36)</t>
  </si>
  <si>
    <t>Сметная прибыль 60% ФОТ (от 18 720,36)</t>
  </si>
  <si>
    <t>0,28
13,16</t>
  </si>
  <si>
    <t>0,322
15,13</t>
  </si>
  <si>
    <t>Накладные расходы 182% ФОТ (от 13 542,38)</t>
  </si>
  <si>
    <t>Сметная прибыль 60% ФОТ (от 13 542,38)</t>
  </si>
  <si>
    <t>0,28
9,52</t>
  </si>
  <si>
    <t>0,322
10,95</t>
  </si>
  <si>
    <t>Итого по разделу 22 Локальная смета 1.23. ВЛ-10 кВ ф 1001  ПС Асерхово 2СШ, инв. № 130000003857. Протяженность 46,23 км, 511 опор.</t>
  </si>
  <si>
    <t>Раздел 23. Локальная смета 1.24. ВЛ-0,4 кВ ф.3  КТП №227  п. Санинского ДОК, инв. №130000004592. Протяженность 1,93 км, 56 опор.</t>
  </si>
  <si>
    <t>Накладные расходы 182% ФОТ (от 396,75)</t>
  </si>
  <si>
    <t>Сметная прибыль 60% ФОТ (от 396,75)</t>
  </si>
  <si>
    <t>0,4715
0,42</t>
  </si>
  <si>
    <t>Накладные расходы 182% ФОТ (от 181,92)</t>
  </si>
  <si>
    <t>Сметная прибыль 60% ФОТ (от 181,92)</t>
  </si>
  <si>
    <t>0,0575
0,36</t>
  </si>
  <si>
    <t>0,0345
0,22</t>
  </si>
  <si>
    <t>Итого по разделу 23 Локальная смета 1.24. ВЛ-0,4 кВ ф.3  КТП №227  п. Санинского ДОК, инв. №130000004592. Протяженность 1,93 км, 56 опор.</t>
  </si>
  <si>
    <t>Раздел 24. Локальная смета 1.25. ВЛ-0,4кВ Ф4 от ЗТП-122 с. Заречное Участок №1 опоры 1-:-10, инв. №130000004596. Протяженность 0,47 км, 10 опор.</t>
  </si>
  <si>
    <t>Накладные расходы 182% ФОТ (от 846,24)</t>
  </si>
  <si>
    <t>Сметная прибыль 60% ФОТ (от 846,24)</t>
  </si>
  <si>
    <t>18,952
1,14</t>
  </si>
  <si>
    <t>6,8655
0,41</t>
  </si>
  <si>
    <t>5,543
0,33</t>
  </si>
  <si>
    <t>2,6105
0,16</t>
  </si>
  <si>
    <t>Накладные расходы 182% ФОТ (от 5 974,58)</t>
  </si>
  <si>
    <t>Сметная прибыль 60% ФОТ (от 5 974,58)</t>
  </si>
  <si>
    <t>Итого по разделу 24 Локальная смета 1.25. ВЛ-0,4кВ Ф4 от ЗТП-122 с. Заречное Участок №1 опоры 1-:-10, инв. №130000004596. Протяженность 0,47 км, 10 опор.</t>
  </si>
  <si>
    <t>Раздел 25. Локальная смета 1.26. ВЛ-0,4 кВ ф.1 ТП-231 №110 ПС Копнино 2СЩ, инв. №130000003933. Протяженность 0,71 км, 15 опор.</t>
  </si>
  <si>
    <t>Накладные расходы 182% ФОТ (от 423,13)</t>
  </si>
  <si>
    <t>Сметная прибыль 60% ФОТ (от 423,13)</t>
  </si>
  <si>
    <t>18,952
0,57</t>
  </si>
  <si>
    <t>6,8655
0,21</t>
  </si>
  <si>
    <t>5,543
0,17</t>
  </si>
  <si>
    <t>2,6105
0,08</t>
  </si>
  <si>
    <t>Итого по разделу 25 Локальная смета 1.26. ВЛ-0,4 кВ ф.1 ТП-231 №110 ПС Копнино 2СЩ, инв. №130000003933. Протяженность 0,71 км, 15 опор.</t>
  </si>
  <si>
    <t>Раздел 26. Локальная смета 1.27. ВЛ-10 кВ ф 108  ПС Копнино 2СШ, инв. № 130000003855. Протяженность 6,48 км, 73 опоры.</t>
  </si>
  <si>
    <t>Накладные расходы 182% ФОТ (от 3 584,76)</t>
  </si>
  <si>
    <t>Сметная прибыль 60% ФОТ (от 3 584,76)</t>
  </si>
  <si>
    <t>0,322
2,9</t>
  </si>
  <si>
    <t>Итого по разделу 26 Локальная смета 1.27. ВЛ-10 кВ ф 108  ПС Копнино 2СШ, инв. № 130000003855. Протяженность 6,48 км, 73 опоры.</t>
  </si>
  <si>
    <t>Раздел 27. Локальная смета 1.28. ВЛ-10 кВ ф 107  ПС Копнино 1СШ, инв. № 130000003903. Протяженность 6,93 км, 78 опор.</t>
  </si>
  <si>
    <t>Накладные расходы 182% ФОТ (от 1 991,53)</t>
  </si>
  <si>
    <t>Сметная прибыль 60% ФОТ (от 1 991,53)</t>
  </si>
  <si>
    <t>0,322
1,61</t>
  </si>
  <si>
    <t>Итого по разделу 27 Локальная смета 1.28. ВЛ-10 кВ ф 107  ПС Копнино 1СШ, инв. № 130000003903. Протяженность 6,93 км, 78 опор.</t>
  </si>
  <si>
    <t>Раздел 28. Локальная смета 1.29. Отпайка на ТП №303, инв. № 130000003861. Протяженность 1,68 км, 21 опоры.</t>
  </si>
  <si>
    <t>83</t>
  </si>
  <si>
    <t>Накладные расходы 182% ФОТ (от 373,55)</t>
  </si>
  <si>
    <t>Сметная прибыль 60% ФОТ (от 373,55)</t>
  </si>
  <si>
    <t>0,2415
0,41</t>
  </si>
  <si>
    <t>84</t>
  </si>
  <si>
    <t>Накладные расходы 182% ФОТ (от 121,01)</t>
  </si>
  <si>
    <t>Сметная прибыль 60% ФОТ (от 121,01)</t>
  </si>
  <si>
    <t>0,0575
0,24</t>
  </si>
  <si>
    <t>0,0345
0,14</t>
  </si>
  <si>
    <t>Итого по разделу 28 Локальная смета 1.29. Отпайка на ТП №303, инв. № 130000003861. Протяженность 1,68 км, 21 опоры.</t>
  </si>
  <si>
    <t>Итоги по смете:</t>
  </si>
  <si>
    <t>ВСЕГО по акту</t>
  </si>
  <si>
    <t xml:space="preserve">       ИТОГО</t>
  </si>
  <si>
    <t>Затраты на командирование персонала (Приложение №1 к объединенной смете №7)</t>
  </si>
  <si>
    <t>Затраты по перебазировке машин и механизмов (Приложение №2 к объединенной смете №7)</t>
  </si>
  <si>
    <t>ВЛ 10 кВ №1001  ПС Асерхово Магистраль №6 опоры 105-136, инв. № 130000003857. Протяженность 46,23 км, 511 опор., ВЛ-0,4 кВ ф. 1  КТП-37 д. Ситниково Участок магистрали 1 ВЛ-0,4 кВ оп.1-33, инв. № 130000003722. Протяженность 1,84 км, 46 опор, ВЛ-0,4 кВ ф.1 КТП №158 д. Липна, инв. №130000003669. Протяженность 1,19 км, 32 опоры, ВЛ-0,4 кв от КТП 160ква  д.Аксеново участок магистрали 1 КТП27 Ф-2 оп.1-15, инв. №130000004646. Протяженность 0.72 км, 19 опоры, ВЛ-0,4 кВ ф.1 КТП №173  д. Чуприяново, инв. №130000003595. Протяженность 1,52 км, 76 опор, ВЛ-0,4 кВ ф.1 КТП-228 п. Труд Кр. текст Участок магистрали  1 ф1 от КТП 228 оп.20-67., инв. №130000004625. Протяженность 2,14 км, 54 опоры, ВЛ-10 кВ ф.1006 ПС Ставрово 2СШ Магистраль №1 опоры 1-72/1, инв. №130000003921. Протяженность 36,26 км, 386 опор, ВЛ-0,4 кВ ф.1  ТП-183 1СШ Участок №1 опоры 1-11, инв. №130000003832. Протяженность 0,66 км, 14 опор, ВЛ-10 кВ ф.1001 ПС Асерхово 2СШ Магистраль№11 опоры 2-39 - 2-65, инв. №130000003857. Протяженность 46,23 км, 511 опор, ВЛ-10 кВ ф.1006 ПС Ставрово 2СШ Магистраль №1 опоры №1-72/1. инв. №130000003921. Протяженность 36,26 км, 386 опор., ВЛ-10 кВ ф. 1004 ПС Асерхово 1СШ Магистраль №10 опоры 228-245, инв. №130000004023. Протяженность 41,28 км, 490 опор, ВЛ-10 кВ ф.1006 ПС Ставрово 2СШ Магистраль №2 опоры 73-132, инв. №130000003840. Протяженность 36,26 км, 386 опор, ВЛ-10 кВ ф.1004 ПС Асерхово 1СШ Магистраль №11 опоры 246-311, инв. №130000004023. Протяженность 41,28 км, 490 опор, ВЛ-10 кВ ф.1005 ПС Ставрово 2СШ, инв. №130000004024. Протяженность 35,02 км, 373 опор, ВЛ-10 кВ ф.109 ПС Копнино 2СШ, инв. №130000003917. Протяженность 17,55 км, 195 опор, ВЛ-10 кВ ф 1017 ПС Ворша, инв. № 130000006133. Протяженность 5,25 км, 53 опоры, ВЛ 10 кВ ф. 1010 ПС Черкутино 2СШ Отпайка на ТП №280, инв. №130000003887. Протяженность 41,79 км, 455 опор, ВЛ 10 кВ №1007  ПС Ставрово 2СШ Отпайка на ТП №878 (оп. 16/1-16/13, инв. № 130000003842. Протяженность 37,52 км, 397 опор, ВЛ-10 кВ ф. 1003 ПС Караваево 1 СШ Отпайка на ТП-136 Летово, инв. №130000003638. Протяженность 9,05 км, 122 опор, ВЛ-10 кВ ф.1008 ПС Болдино 2СШ, инв. №130000003624. Протяженность 42,31 км, 441 опора, ВЛ-10 кВ ф.1005 ПС Ставрово 2СШ Отпайка на ТП №57 оп. 3.23-3.61, инв. №130000004024. Протяженность 3,52 км, 54 опоры, ВЛ-10 кВ ф 1001  ПС Асерхово 2СШ, инв. № 130000003857. Протяженность 46,23 км, 511 опор, ВЛ-0,4 кВ ф.3  КТП №227  п. Санинского ДОК, инв. №130000004592. Протяженность 1,93 км, 56 опор., ВЛ-0,4кВ Ф4 от ЗТП-122 с. Заречное Участок №1 опоры 1-:-10, инв. №130000004596. Протяженность 0,47 км, 10 опор., ВЛ-0,4 кВ ф.1 ТП-231 №110 ПС Копнино 2СЩ, инв. №130000003933. Протяженность 0,71 км, 15 опор, ВЛ-10 кВ ф 108  ПС Копнино 2СШ, инв. № 130000003855. Протяженность 6,48 км, 73 опоры, ВЛ-10 кВ ф 107  ПС Копнино 1СШ, инв. № 130000003903. Протяженность 6,93 км, 78 опор, Отпайка на ТП №303, инв. № 130000003861. Протяженность 1,68 км, 21 опоры.</t>
  </si>
  <si>
    <t>11.06.2024</t>
  </si>
  <si>
    <t>01.01.2024</t>
  </si>
  <si>
    <t>24.12.2023</t>
  </si>
  <si>
    <t>Директор филиала
 ПАО «Россети Центр» - «Орелэнерго»</t>
  </si>
  <si>
    <t>ВЛ-10 кВ ф.1006 ПС Ставрово 2СШ Магистраль №1 опоры 1-72/1, инв. №130000003921. Протяженность 36,26 км, 386 опор.</t>
  </si>
  <si>
    <t xml:space="preserve">Приложение № 1 </t>
  </si>
  <si>
    <t>к договору №____________________ от _____________</t>
  </si>
  <si>
    <t>СОГЛАСОВАНО</t>
  </si>
  <si>
    <t>УТВЕРЖДАЮ</t>
  </si>
  <si>
    <t xml:space="preserve">Директор филиала
 ПАО «Россети Центр» - «Орелэнерго»
</t>
  </si>
  <si>
    <t>Директор  филиала ПАО "Россети Центра и Приволжья"-"Владимирэнерго"</t>
  </si>
  <si>
    <t>_______________ /Колубанов И.В. /</t>
  </si>
  <si>
    <t>_________________ /Янин И.В./</t>
  </si>
  <si>
    <t>СВОДНЫЙ РАСЧЕТ</t>
  </si>
  <si>
    <t>Выполнение аварийно-восстановительных работ по ликвидации последствий природной стихии на объектах филиала ПАО "Россети Центр и Приволжье" - "Владимирэнерго" силами филиала ПАО "Россети Центр" - "Орелэнерго"с 24.12.2023 по 01.01.2024 г.</t>
  </si>
  <si>
    <t>№ п/п</t>
  </si>
  <si>
    <t>№ объединенной сметы/локальной сметы</t>
  </si>
  <si>
    <t>Наименование</t>
  </si>
  <si>
    <t>Стоимость без НДС, руб</t>
  </si>
  <si>
    <t>Объединенная смета №1</t>
  </si>
  <si>
    <t>Выполнение аварийно-восстановительных работ по ликвидации последствий природной стихии на объектах филиала ПАО "Россети Центр и Приволжье" - "Владимирэнерго" силами филиала ПАО "Россети Центр" - "Орелэнерго"с 24.12.2023 по 29.12.2023</t>
  </si>
  <si>
    <t>Смета 1.1</t>
  </si>
  <si>
    <t>Локальная смета № 1.1</t>
  </si>
  <si>
    <t>ВЛ 10 кВ №1001  ПС Асерхово Магистраль №6 опоры 105-136, инв. № 130000003857. Протяженность 46,23 км, 511 опор.</t>
  </si>
  <si>
    <t>Локальная смета № 1.2</t>
  </si>
  <si>
    <t>ВЛ-0,4 кВ ф. 1  КТП-37 д. Ситниково Участок магистрали 1 ВЛ-0,4 кВ оп.1-33, инв. № 130000003722. Протяженность 1,84 км, 46 опор.</t>
  </si>
  <si>
    <t>Локальная смета № 1.3</t>
  </si>
  <si>
    <t>ВЛ-0,4 кВ ф.1 КТП №158 д. Липна, инв. №130000003669. Протяженность 1,19 км, 32 опоры.</t>
  </si>
  <si>
    <t>Локальная смета № 1.4</t>
  </si>
  <si>
    <t>ВЛ-0,4 кв от КТП 160ква  д.Аксеново участок магистрали 1 КТП27  оп.1-15, инв. №130000004646. Протяженность 0.72 км, 19 опоры.</t>
  </si>
  <si>
    <t>Локальная смета № 1.5</t>
  </si>
  <si>
    <t>ВЛ-0,4 кВ ф.1 КТП №173  д. Чуприяново, инв. №130000003595. Протяженность 1,52 км, 76 опор.</t>
  </si>
  <si>
    <t>Локальная смета № 1.6</t>
  </si>
  <si>
    <t>ВЛ-0,4 кВ ф.1 КТП-228 п. Труд  Участок магистрали  1 ф1 от КТП 228 оп.20-67., инв. №130000004625. Протяженность 2,14 км, 54 опоры.</t>
  </si>
  <si>
    <t>Локальная смета № 1.8</t>
  </si>
  <si>
    <t xml:space="preserve"> ВЛ-0,4 кВ ф.1  ТП-183 1СШ Участок №1 опоры 1-11, инв. №130000003832. Протяженность 0,66 км, 14 опор.</t>
  </si>
  <si>
    <t>Локальная смета № 1.9</t>
  </si>
  <si>
    <t>ВЛ-10 кВ ф.1001 ПС Асерхово 2СШ Магистраль№11 опоры 2-39 - 2-65, инв. №130000003857. Протяженность 46,23 км, 511 опор</t>
  </si>
  <si>
    <t>Локальная смета № 1.11</t>
  </si>
  <si>
    <t>ВЛ-10 кВ ф. 1004 ПС Асерхово 1СШ Магистраль №10 опоры 228-245, инв. №130000004023. Протяженность 41,28 км, 490 опор.</t>
  </si>
  <si>
    <t>Локальная смета № 1.12</t>
  </si>
  <si>
    <t xml:space="preserve"> ВЛ-10 кВ ф.1006 ПС Ставрово 2СШ Магистраль №2 опоры 73-132, инв. №130000003840. Протяженность 36,26 км, 386 опор.</t>
  </si>
  <si>
    <t>Локальная смета № 1.13</t>
  </si>
  <si>
    <t xml:space="preserve"> ВЛ-10 кВ ф.1004 ПС Асерхово 1СШ Магистраль №11 опоры 246-311, инв. №130000004023. Протяженность 41,28 км, 490 опор.</t>
  </si>
  <si>
    <t>Локальная смета № 1.14</t>
  </si>
  <si>
    <t xml:space="preserve"> ВЛ-10 кВ ф.1005 ПС Ставрово 2СШ, инв. №130000004024. Протяженность 35,02 км, 373 опор.</t>
  </si>
  <si>
    <t>Локальная смета № 1.15</t>
  </si>
  <si>
    <t>ВЛ-10 кВ ф.109 ПС Копнино 2СШ, инв. №130000003917. Протяженность 17,55 км, 195 опор.</t>
  </si>
  <si>
    <t>Локальная смета № 1.16</t>
  </si>
  <si>
    <t>ВЛ-10 кВ ф 1017 ПС Ворша, инв. № 130000006133. Протяженность 5,25 км, 53 опоры.</t>
  </si>
  <si>
    <t>Локальная смета № 1.18</t>
  </si>
  <si>
    <t xml:space="preserve"> ВЛ 10 кВ ф. 1010 ПС Черкутино 2СШ Отпайка на ТП №280, инв. №130000003887. Протяженность 41,79 км, 455 опор.</t>
  </si>
  <si>
    <t>Локальная смета № 1.19</t>
  </si>
  <si>
    <t>ВЛ 10 кВ №1007  ПС Ставрово 2СШ Отпайка на ТП №878 (оп. 16/1-16/13, инв. № 130000003842. Протяженность 37,52 км, 397 опор.</t>
  </si>
  <si>
    <t>Локальная смета № 1.20</t>
  </si>
  <si>
    <t>ВЛ-10 кВ ф. 1003 ПС Караваево 1 СШ Отпайка на ТП-136 Летово, инв. №130000003638. Протяженность 9,05 км, 122 опор.</t>
  </si>
  <si>
    <t>Локальная смета № 1.21</t>
  </si>
  <si>
    <t>ВЛ-10 кВ ф.1008 ПС Болдино 2СШ, инв. №130000003624. Протяженность 42,31 км, 441 опора.</t>
  </si>
  <si>
    <t>Локальная смета № 1.22</t>
  </si>
  <si>
    <t>ВЛ-10 кВ ф.1005 ПС Ставрово 2СШ Отпайка на ТП №57 оп. 3.23-3.61, инв. №130000004024. Протяженность 3,52 км, 54 опоры.</t>
  </si>
  <si>
    <t>Локальная смета № 1.23</t>
  </si>
  <si>
    <t>ВЛ-10 кВ ф 1001  ПС Асерхово 2СШ, инв. № 130000003857. Протяженность 46,23 км, 511 опор.</t>
  </si>
  <si>
    <t>Локальная смета № 1.24</t>
  </si>
  <si>
    <t xml:space="preserve"> ВЛ-0,4 кВ ф.3  КТП №227  п. Санинского ДОК, инв. №130000004592. Протяженность 1,93 км, 56 опор.</t>
  </si>
  <si>
    <t>Локальная смета № 1.25</t>
  </si>
  <si>
    <t xml:space="preserve"> ВЛ-0,4кВ Ф4 от ЗТП-122 с. Заречное Участок №1 опоры 1-:-10, инв. №130000004596. Протяженность 0,47 км, 10 опор.</t>
  </si>
  <si>
    <t>Локальная смета № 1.26</t>
  </si>
  <si>
    <t>ВЛ-0,4 кВ ф.1 ТП-231 №110 ПС Копнино 2СЩ, инв. №130000003933. Протяженность 0,71 км, 15 опор.</t>
  </si>
  <si>
    <t>Локальная смета № 1.27</t>
  </si>
  <si>
    <t>ВЛ-10 кВ ф 108  ПС Копнино 2СШ, инв. № 130000003855. Протяженность 6,48 км, 73 опоры.</t>
  </si>
  <si>
    <t>Локальная смета № 1.28</t>
  </si>
  <si>
    <t>ВЛ-10 кВ ф 107  ПС Копнино 1СШ, инв. № 130000003903. Протяженность 6,93 км, 78 опор.</t>
  </si>
  <si>
    <t>Локальная смета № 1.29</t>
  </si>
  <si>
    <t>Отпайка на ТП №303, инв. № 130000003861. Протяженность 1,68 км, 21 опоры.</t>
  </si>
  <si>
    <t>Затраты на командирование персонала филиала для выполнения АВР (Приложение №1 к объединенной смете №1.1)</t>
  </si>
  <si>
    <t>Затраты по перебазировке машин и механизмов филиала для выполнения АВР (Приложение №2 к объединенной смете №1.1)</t>
  </si>
  <si>
    <t>Смета 1.2</t>
  </si>
  <si>
    <t>Выполнение аварийно-восстановительных работ по ликвидации последствий природной стихии на объектах филиала ПАО "Россети Центр и Приволжье" - "Владимирэнерго" силами филиала ПАО "Россети Центр" - "Орелэнерго"на 01.01.2024</t>
  </si>
  <si>
    <t>Локальная смета № 1.7</t>
  </si>
  <si>
    <t>Локальная смета № 1.10</t>
  </si>
  <si>
    <t>ВЛ-10 кВ ф.1006 ПС Ставрово 2СШ Магистраль №1 опоры №1-72/1. инв. №130000003921. Протяженность 36,26 км, 386 опор.</t>
  </si>
  <si>
    <t>Затраты на командирование персонала филиала для выполнения АВР (Приложение №1 к объединенной смете №1.2)</t>
  </si>
  <si>
    <t>Затраты по перебазировке машин и механизмов филиала для выполнения АВР (Приложение №2 к объединенной смете №1.2)</t>
  </si>
  <si>
    <t>ИТОГО по двум сметам</t>
  </si>
  <si>
    <t>НДС 20% по двум сметам</t>
  </si>
  <si>
    <t>ИТОГО С НДС по двум сметам</t>
  </si>
  <si>
    <t>ПОДРЯДЧИК:</t>
  </si>
  <si>
    <t>"____"___________20_____г.</t>
  </si>
  <si>
    <t>ФОРМУ СОГЛАСОВАЛИ:</t>
  </si>
  <si>
    <t xml:space="preserve">______________   </t>
  </si>
  <si>
    <t xml:space="preserve">_______________   </t>
  </si>
  <si>
    <t>Приложение № 6 к Договору № __________________________ от «____ »_____________20___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</si>
</sst>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"/>
    <numFmt numFmtId="167" formatCode="0.00000"/>
    <numFmt numFmtId="168" formatCode="#,##0.0000"/>
  </numFmts>
  <fonts count="4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Calibri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1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1" fillId="0" borderId="0"/>
    <xf numFmtId="0" fontId="11" fillId="0" borderId="0"/>
    <xf numFmtId="0" fontId="15" fillId="0" borderId="0"/>
  </cellStyleXfs>
  <cellXfs count="562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1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49" fontId="7" fillId="0" borderId="1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9" fillId="0" borderId="10" xfId="0" applyNumberFormat="1" applyFont="1" applyFill="1" applyBorder="1" applyAlignment="1" applyProtection="1">
      <alignment horizontal="center" vertical="top" wrapText="1"/>
    </xf>
    <xf numFmtId="49" fontId="9" fillId="0" borderId="10" xfId="0" applyNumberFormat="1" applyFont="1" applyFill="1" applyBorder="1" applyAlignment="1" applyProtection="1">
      <alignment horizontal="left" vertical="top" wrapText="1"/>
    </xf>
    <xf numFmtId="2" fontId="9" fillId="0" borderId="10" xfId="0" applyNumberFormat="1" applyFont="1" applyFill="1" applyBorder="1" applyAlignment="1" applyProtection="1">
      <alignment horizontal="center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15" xfId="0" applyNumberFormat="1" applyFont="1" applyFill="1" applyBorder="1" applyAlignment="1" applyProtection="1">
      <alignment horizontal="center" vertical="top" wrapText="1"/>
    </xf>
    <xf numFmtId="49" fontId="3" fillId="0" borderId="1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49" fontId="3" fillId="0" borderId="10" xfId="0" applyNumberFormat="1" applyFont="1" applyFill="1" applyBorder="1" applyAlignment="1" applyProtection="1">
      <alignment vertical="top" wrapText="1"/>
    </xf>
    <xf numFmtId="49" fontId="3" fillId="0" borderId="10" xfId="0" applyNumberFormat="1" applyFont="1" applyFill="1" applyBorder="1" applyAlignment="1" applyProtection="1">
      <alignment horizontal="right" vertical="top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1" fontId="9" fillId="0" borderId="10" xfId="0" applyNumberFormat="1" applyFont="1" applyFill="1" applyBorder="1" applyAlignment="1" applyProtection="1">
      <alignment horizontal="center" vertical="top" wrapText="1"/>
    </xf>
    <xf numFmtId="164" fontId="9" fillId="0" borderId="1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0" fillId="0" borderId="0" xfId="0"/>
    <xf numFmtId="0" fontId="3" fillId="0" borderId="0" xfId="0" applyNumberFormat="1" applyFont="1" applyFill="1" applyBorder="1" applyAlignment="1" applyProtection="1"/>
    <xf numFmtId="0" fontId="0" fillId="0" borderId="0" xfId="0"/>
    <xf numFmtId="0" fontId="8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4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 wrapText="1"/>
    </xf>
    <xf numFmtId="4" fontId="9" fillId="0" borderId="12" xfId="0" applyNumberFormat="1" applyFont="1" applyFill="1" applyBorder="1" applyAlignment="1" applyProtection="1">
      <alignment horizontal="right" vertical="top" wrapText="1"/>
    </xf>
    <xf numFmtId="4" fontId="9" fillId="0" borderId="16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>
      <alignment horizontal="center"/>
    </xf>
    <xf numFmtId="4" fontId="16" fillId="0" borderId="10" xfId="12" applyNumberFormat="1" applyFont="1" applyFill="1" applyBorder="1" applyAlignment="1" applyProtection="1">
      <alignment horizontal="right" vertical="top" wrapText="1"/>
    </xf>
    <xf numFmtId="4" fontId="13" fillId="0" borderId="10" xfId="12" applyNumberFormat="1" applyFont="1" applyFill="1" applyBorder="1" applyAlignment="1" applyProtection="1">
      <alignment horizontal="right" vertical="top" wrapText="1"/>
    </xf>
    <xf numFmtId="4" fontId="16" fillId="0" borderId="10" xfId="12" applyNumberFormat="1" applyFont="1" applyFill="1" applyBorder="1" applyAlignment="1" applyProtection="1">
      <alignment horizontal="right" vertical="top" wrapText="1"/>
    </xf>
    <xf numFmtId="0" fontId="19" fillId="0" borderId="0" xfId="13" applyFont="1"/>
    <xf numFmtId="0" fontId="20" fillId="0" borderId="0" xfId="13" applyFont="1"/>
    <xf numFmtId="0" fontId="19" fillId="0" borderId="0" xfId="13" applyFont="1" applyAlignment="1">
      <alignment horizontal="left"/>
    </xf>
    <xf numFmtId="0" fontId="21" fillId="0" borderId="0" xfId="13" applyFont="1"/>
    <xf numFmtId="0" fontId="19" fillId="0" borderId="0" xfId="13" applyFont="1" applyBorder="1"/>
    <xf numFmtId="0" fontId="22" fillId="0" borderId="0" xfId="13" applyFont="1"/>
    <xf numFmtId="0" fontId="19" fillId="0" borderId="0" xfId="13" applyFont="1" applyAlignment="1">
      <alignment horizontal="center" vertical="center"/>
    </xf>
    <xf numFmtId="0" fontId="19" fillId="0" borderId="0" xfId="13" applyFont="1" applyAlignment="1">
      <alignment vertical="top"/>
    </xf>
    <xf numFmtId="0" fontId="19" fillId="0" borderId="1" xfId="13" applyFont="1" applyBorder="1"/>
    <xf numFmtId="0" fontId="19" fillId="0" borderId="0" xfId="13" applyFont="1" applyBorder="1" applyAlignment="1">
      <alignment vertical="top" wrapText="1"/>
    </xf>
    <xf numFmtId="0" fontId="19" fillId="0" borderId="0" xfId="13" applyFont="1" applyAlignment="1">
      <alignment vertical="top" wrapText="1"/>
    </xf>
    <xf numFmtId="0" fontId="21" fillId="0" borderId="0" xfId="13" applyFont="1" applyAlignment="1">
      <alignment horizontal="center"/>
    </xf>
    <xf numFmtId="0" fontId="19" fillId="0" borderId="0" xfId="13" applyFont="1" applyAlignment="1">
      <alignment horizontal="center"/>
    </xf>
    <xf numFmtId="0" fontId="19" fillId="0" borderId="0" xfId="13" applyFont="1" applyBorder="1" applyAlignment="1">
      <alignment vertical="top"/>
    </xf>
    <xf numFmtId="0" fontId="22" fillId="0" borderId="0" xfId="13" applyFont="1" applyAlignment="1">
      <alignment vertical="top"/>
    </xf>
    <xf numFmtId="0" fontId="18" fillId="0" borderId="0" xfId="6" applyFont="1" applyFill="1"/>
    <xf numFmtId="0" fontId="18" fillId="0" borderId="33" xfId="6" applyFont="1" applyFill="1" applyBorder="1" applyAlignment="1">
      <alignment horizontal="center" vertical="center" shrinkToFit="1"/>
    </xf>
    <xf numFmtId="0" fontId="18" fillId="0" borderId="0" xfId="6" applyFont="1" applyFill="1" applyAlignment="1">
      <alignment horizontal="right"/>
    </xf>
    <xf numFmtId="0" fontId="11" fillId="0" borderId="0" xfId="0" applyFont="1" applyFill="1"/>
    <xf numFmtId="0" fontId="23" fillId="0" borderId="0" xfId="6" applyFont="1" applyFill="1" applyAlignment="1">
      <alignment horizontal="center" vertical="top" shrinkToFit="1"/>
    </xf>
    <xf numFmtId="0" fontId="18" fillId="0" borderId="0" xfId="6" applyFont="1" applyFill="1" applyAlignment="1">
      <alignment horizontal="center"/>
    </xf>
    <xf numFmtId="0" fontId="18" fillId="0" borderId="0" xfId="6" applyFont="1" applyFill="1" applyAlignment="1">
      <alignment horizontal="left"/>
    </xf>
    <xf numFmtId="0" fontId="18" fillId="0" borderId="0" xfId="6" applyFont="1" applyFill="1" applyAlignment="1"/>
    <xf numFmtId="0" fontId="18" fillId="0" borderId="33" xfId="6" applyFont="1" applyFill="1" applyBorder="1" applyAlignment="1">
      <alignment horizontal="center" wrapText="1" shrinkToFit="1"/>
    </xf>
    <xf numFmtId="49" fontId="3" fillId="2" borderId="10" xfId="0" applyNumberFormat="1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</xf>
    <xf numFmtId="0" fontId="19" fillId="0" borderId="0" xfId="13" applyFont="1" applyAlignment="1">
      <alignment horizontal="right"/>
    </xf>
    <xf numFmtId="0" fontId="24" fillId="0" borderId="0" xfId="0" applyFont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1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9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10" xfId="0" applyNumberFormat="1" applyFont="1" applyFill="1" applyBorder="1" applyAlignment="1" applyProtection="1">
      <alignment horizontal="left" vertical="top"/>
    </xf>
    <xf numFmtId="49" fontId="10" fillId="0" borderId="10" xfId="0" applyNumberFormat="1" applyFont="1" applyFill="1" applyBorder="1" applyAlignment="1" applyProtection="1">
      <alignment horizontal="center" vertical="top" wrapText="1"/>
    </xf>
    <xf numFmtId="1" fontId="10" fillId="0" borderId="10" xfId="0" applyNumberFormat="1" applyFont="1" applyFill="1" applyBorder="1" applyAlignment="1" applyProtection="1">
      <alignment horizontal="center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1" fontId="3" fillId="0" borderId="10" xfId="0" applyNumberFormat="1" applyFont="1" applyFill="1" applyBorder="1" applyAlignment="1" applyProtection="1">
      <alignment horizontal="center" vertical="top" wrapText="1"/>
    </xf>
    <xf numFmtId="165" fontId="9" fillId="0" borderId="10" xfId="0" applyNumberFormat="1" applyFont="1" applyFill="1" applyBorder="1" applyAlignment="1" applyProtection="1">
      <alignment horizontal="center" vertical="top" wrapText="1"/>
    </xf>
    <xf numFmtId="4" fontId="0" fillId="0" borderId="0" xfId="0" applyNumberFormat="1"/>
    <xf numFmtId="49" fontId="3" fillId="0" borderId="0" xfId="12" applyNumberFormat="1" applyFont="1" applyFill="1" applyBorder="1" applyAlignment="1" applyProtection="1"/>
    <xf numFmtId="49" fontId="4" fillId="0" borderId="0" xfId="12" applyNumberFormat="1" applyFont="1" applyFill="1" applyBorder="1" applyAlignment="1" applyProtection="1">
      <alignment horizontal="left"/>
    </xf>
    <xf numFmtId="0" fontId="15" fillId="0" borderId="0" xfId="12"/>
    <xf numFmtId="0" fontId="4" fillId="0" borderId="0" xfId="12" applyNumberFormat="1" applyFont="1" applyFill="1" applyBorder="1" applyAlignment="1" applyProtection="1">
      <alignment horizontal="right"/>
    </xf>
    <xf numFmtId="49" fontId="3" fillId="0" borderId="0" xfId="12" applyNumberFormat="1" applyFont="1" applyFill="1" applyBorder="1" applyAlignment="1" applyProtection="1">
      <alignment horizontal="right"/>
    </xf>
    <xf numFmtId="49" fontId="3" fillId="0" borderId="0" xfId="12" applyNumberFormat="1" applyFont="1" applyFill="1" applyBorder="1" applyAlignment="1" applyProtection="1">
      <alignment vertical="top"/>
    </xf>
    <xf numFmtId="0" fontId="3" fillId="0" borderId="0" xfId="12" applyNumberFormat="1" applyFont="1" applyFill="1" applyBorder="1" applyAlignment="1" applyProtection="1">
      <alignment wrapText="1"/>
    </xf>
    <xf numFmtId="49" fontId="3" fillId="0" borderId="10" xfId="12" applyNumberFormat="1" applyFont="1" applyFill="1" applyBorder="1" applyAlignment="1" applyProtection="1">
      <alignment horizontal="center"/>
    </xf>
    <xf numFmtId="49" fontId="4" fillId="0" borderId="0" xfId="12" applyNumberFormat="1" applyFont="1" applyFill="1" applyBorder="1" applyAlignment="1" applyProtection="1"/>
    <xf numFmtId="49" fontId="4" fillId="0" borderId="0" xfId="12" applyNumberFormat="1" applyFont="1" applyFill="1" applyBorder="1" applyAlignment="1" applyProtection="1">
      <alignment horizontal="right"/>
    </xf>
    <xf numFmtId="49" fontId="3" fillId="0" borderId="0" xfId="12" applyNumberFormat="1" applyFont="1" applyFill="1" applyBorder="1" applyAlignment="1" applyProtection="1">
      <alignment horizontal="center"/>
    </xf>
    <xf numFmtId="49" fontId="3" fillId="0" borderId="10" xfId="12" applyNumberFormat="1" applyFont="1" applyFill="1" applyBorder="1" applyAlignment="1" applyProtection="1">
      <alignment horizontal="center" vertical="center"/>
    </xf>
    <xf numFmtId="49" fontId="6" fillId="0" borderId="0" xfId="12" applyNumberFormat="1" applyFont="1" applyFill="1" applyBorder="1" applyAlignment="1" applyProtection="1">
      <alignment horizontal="center"/>
    </xf>
    <xf numFmtId="0" fontId="3" fillId="0" borderId="0" xfId="12" applyNumberFormat="1" applyFont="1" applyFill="1" applyBorder="1" applyAlignment="1" applyProtection="1">
      <alignment horizontal="center"/>
    </xf>
    <xf numFmtId="0" fontId="4" fillId="0" borderId="0" xfId="12" applyNumberFormat="1" applyFont="1" applyFill="1" applyBorder="1" applyAlignment="1" applyProtection="1">
      <alignment wrapText="1"/>
    </xf>
    <xf numFmtId="0" fontId="4" fillId="0" borderId="0" xfId="12" applyNumberFormat="1" applyFont="1" applyFill="1" applyBorder="1" applyAlignment="1" applyProtection="1"/>
    <xf numFmtId="49" fontId="7" fillId="0" borderId="10" xfId="12" applyNumberFormat="1" applyFont="1" applyFill="1" applyBorder="1" applyAlignment="1" applyProtection="1">
      <alignment horizontal="center" vertical="center"/>
    </xf>
    <xf numFmtId="0" fontId="8" fillId="0" borderId="0" xfId="12" applyNumberFormat="1" applyFont="1" applyFill="1" applyBorder="1" applyAlignment="1" applyProtection="1">
      <alignment wrapText="1"/>
    </xf>
    <xf numFmtId="49" fontId="9" fillId="0" borderId="10" xfId="12" applyNumberFormat="1" applyFont="1" applyFill="1" applyBorder="1" applyAlignment="1" applyProtection="1">
      <alignment horizontal="center" vertical="top" wrapText="1"/>
    </xf>
    <xf numFmtId="49" fontId="9" fillId="0" borderId="10" xfId="12" applyNumberFormat="1" applyFont="1" applyFill="1" applyBorder="1" applyAlignment="1" applyProtection="1">
      <alignment horizontal="left" vertical="top" wrapText="1"/>
    </xf>
    <xf numFmtId="1" fontId="9" fillId="0" borderId="10" xfId="12" applyNumberFormat="1" applyFont="1" applyFill="1" applyBorder="1" applyAlignment="1" applyProtection="1">
      <alignment horizontal="center" vertical="top" wrapText="1"/>
    </xf>
    <xf numFmtId="4" fontId="9" fillId="0" borderId="10" xfId="12" applyNumberFormat="1" applyFont="1" applyFill="1" applyBorder="1" applyAlignment="1" applyProtection="1">
      <alignment horizontal="right" vertical="top" wrapText="1"/>
    </xf>
    <xf numFmtId="0" fontId="9" fillId="0" borderId="0" xfId="12" applyNumberFormat="1" applyFont="1" applyFill="1" applyBorder="1" applyAlignment="1" applyProtection="1">
      <alignment wrapText="1"/>
    </xf>
    <xf numFmtId="49" fontId="3" fillId="0" borderId="15" xfId="12" applyNumberFormat="1" applyFont="1" applyFill="1" applyBorder="1" applyAlignment="1" applyProtection="1">
      <alignment horizontal="center" vertical="top" wrapText="1"/>
    </xf>
    <xf numFmtId="49" fontId="3" fillId="0" borderId="15" xfId="12" applyNumberFormat="1" applyFont="1" applyFill="1" applyBorder="1" applyAlignment="1" applyProtection="1">
      <alignment vertical="top" wrapText="1"/>
    </xf>
    <xf numFmtId="0" fontId="10" fillId="0" borderId="0" xfId="12" applyNumberFormat="1" applyFont="1" applyFill="1" applyBorder="1" applyAlignment="1" applyProtection="1">
      <alignment wrapText="1"/>
    </xf>
    <xf numFmtId="49" fontId="3" fillId="0" borderId="10" xfId="12" applyNumberFormat="1" applyFont="1" applyFill="1" applyBorder="1" applyAlignment="1" applyProtection="1">
      <alignment vertical="top" wrapText="1"/>
    </xf>
    <xf numFmtId="49" fontId="3" fillId="0" borderId="10" xfId="12" applyNumberFormat="1" applyFont="1" applyFill="1" applyBorder="1" applyAlignment="1" applyProtection="1">
      <alignment horizontal="right" vertical="top"/>
    </xf>
    <xf numFmtId="49" fontId="3" fillId="0" borderId="10" xfId="12" applyNumberFormat="1" applyFont="1" applyFill="1" applyBorder="1" applyAlignment="1" applyProtection="1">
      <alignment horizontal="center" vertical="top" wrapText="1"/>
    </xf>
    <xf numFmtId="49" fontId="3" fillId="0" borderId="10" xfId="12" applyNumberFormat="1" applyFont="1" applyFill="1" applyBorder="1" applyAlignment="1" applyProtection="1">
      <alignment horizontal="center" vertical="top"/>
    </xf>
    <xf numFmtId="0" fontId="3" fillId="0" borderId="10" xfId="12" applyNumberFormat="1" applyFont="1" applyFill="1" applyBorder="1" applyAlignment="1" applyProtection="1"/>
    <xf numFmtId="4" fontId="3" fillId="0" borderId="10" xfId="12" applyNumberFormat="1" applyFont="1" applyFill="1" applyBorder="1" applyAlignment="1" applyProtection="1">
      <alignment horizontal="right" vertical="top"/>
    </xf>
    <xf numFmtId="49" fontId="3" fillId="0" borderId="10" xfId="12" applyNumberFormat="1" applyFont="1" applyFill="1" applyBorder="1" applyAlignment="1" applyProtection="1">
      <alignment horizontal="right" vertical="top" wrapText="1"/>
    </xf>
    <xf numFmtId="49" fontId="3" fillId="0" borderId="10" xfId="12" applyNumberFormat="1" applyFont="1" applyFill="1" applyBorder="1" applyAlignment="1" applyProtection="1">
      <alignment horizontal="left" vertical="top"/>
    </xf>
    <xf numFmtId="0" fontId="3" fillId="0" borderId="10" xfId="12" applyNumberFormat="1" applyFont="1" applyFill="1" applyBorder="1" applyAlignment="1" applyProtection="1">
      <alignment horizontal="center" vertical="top" wrapText="1"/>
    </xf>
    <xf numFmtId="4" fontId="3" fillId="0" borderId="10" xfId="12" applyNumberFormat="1" applyFont="1" applyFill="1" applyBorder="1" applyAlignment="1" applyProtection="1">
      <alignment horizontal="right" vertical="top" wrapText="1"/>
    </xf>
    <xf numFmtId="2" fontId="9" fillId="0" borderId="10" xfId="12" applyNumberFormat="1" applyFont="1" applyFill="1" applyBorder="1" applyAlignment="1" applyProtection="1">
      <alignment horizontal="center" vertical="top" wrapText="1"/>
    </xf>
    <xf numFmtId="49" fontId="10" fillId="0" borderId="10" xfId="12" applyNumberFormat="1" applyFont="1" applyFill="1" applyBorder="1" applyAlignment="1" applyProtection="1">
      <alignment horizontal="right" vertical="top" wrapText="1"/>
    </xf>
    <xf numFmtId="49" fontId="10" fillId="0" borderId="10" xfId="12" applyNumberFormat="1" applyFont="1" applyFill="1" applyBorder="1" applyAlignment="1" applyProtection="1">
      <alignment horizontal="left" vertical="top"/>
    </xf>
    <xf numFmtId="49" fontId="10" fillId="0" borderId="10" xfId="12" applyNumberFormat="1" applyFont="1" applyFill="1" applyBorder="1" applyAlignment="1" applyProtection="1">
      <alignment horizontal="center" vertical="top" wrapText="1"/>
    </xf>
    <xf numFmtId="1" fontId="10" fillId="0" borderId="10" xfId="12" applyNumberFormat="1" applyFont="1" applyFill="1" applyBorder="1" applyAlignment="1" applyProtection="1">
      <alignment horizontal="center" vertical="top" wrapText="1"/>
    </xf>
    <xf numFmtId="4" fontId="10" fillId="0" borderId="10" xfId="12" applyNumberFormat="1" applyFont="1" applyFill="1" applyBorder="1" applyAlignment="1" applyProtection="1">
      <alignment horizontal="right" vertical="top" wrapText="1"/>
    </xf>
    <xf numFmtId="1" fontId="3" fillId="0" borderId="10" xfId="12" applyNumberFormat="1" applyFont="1" applyFill="1" applyBorder="1" applyAlignment="1" applyProtection="1">
      <alignment horizontal="center" vertical="top" wrapText="1"/>
    </xf>
    <xf numFmtId="165" fontId="9" fillId="0" borderId="10" xfId="12" applyNumberFormat="1" applyFont="1" applyFill="1" applyBorder="1" applyAlignment="1" applyProtection="1">
      <alignment horizontal="center" vertical="top" wrapText="1"/>
    </xf>
    <xf numFmtId="164" fontId="9" fillId="0" borderId="10" xfId="12" applyNumberFormat="1" applyFont="1" applyFill="1" applyBorder="1" applyAlignment="1" applyProtection="1">
      <alignment horizontal="center" vertical="top" wrapText="1"/>
    </xf>
    <xf numFmtId="49" fontId="9" fillId="0" borderId="0" xfId="12" applyNumberFormat="1" applyFont="1" applyFill="1" applyBorder="1" applyAlignment="1" applyProtection="1">
      <alignment horizontal="left"/>
    </xf>
    <xf numFmtId="49" fontId="9" fillId="0" borderId="0" xfId="12" applyNumberFormat="1" applyFont="1" applyFill="1" applyBorder="1" applyAlignment="1" applyProtection="1">
      <alignment horizontal="right" vertical="top"/>
    </xf>
    <xf numFmtId="0" fontId="9" fillId="0" borderId="0" xfId="12" applyNumberFormat="1" applyFont="1" applyFill="1" applyBorder="1" applyAlignment="1" applyProtection="1">
      <alignment horizontal="left"/>
    </xf>
    <xf numFmtId="0" fontId="9" fillId="0" borderId="0" xfId="12" applyNumberFormat="1" applyFont="1" applyFill="1" applyBorder="1" applyAlignment="1" applyProtection="1">
      <alignment horizontal="right" vertical="top"/>
    </xf>
    <xf numFmtId="0" fontId="3" fillId="0" borderId="0" xfId="12" applyNumberFormat="1" applyFont="1" applyFill="1" applyBorder="1" applyAlignment="1" applyProtection="1">
      <alignment horizontal="right"/>
    </xf>
    <xf numFmtId="0" fontId="9" fillId="0" borderId="0" xfId="12" applyNumberFormat="1" applyFont="1" applyFill="1" applyBorder="1" applyAlignment="1" applyProtection="1">
      <alignment horizontal="right"/>
    </xf>
    <xf numFmtId="0" fontId="26" fillId="0" borderId="0" xfId="12" applyNumberFormat="1" applyFont="1" applyFill="1" applyBorder="1" applyAlignment="1" applyProtection="1"/>
    <xf numFmtId="0" fontId="10" fillId="0" borderId="0" xfId="12" applyNumberFormat="1" applyFont="1" applyFill="1" applyBorder="1" applyAlignment="1" applyProtection="1"/>
    <xf numFmtId="49" fontId="4" fillId="0" borderId="0" xfId="12" applyNumberFormat="1" applyFont="1" applyFill="1" applyBorder="1" applyAlignment="1" applyProtection="1">
      <alignment horizontal="right" vertical="top"/>
    </xf>
    <xf numFmtId="49" fontId="4" fillId="0" borderId="0" xfId="12" applyNumberFormat="1" applyFont="1" applyFill="1" applyBorder="1" applyAlignment="1" applyProtection="1">
      <alignment vertical="top"/>
    </xf>
    <xf numFmtId="0" fontId="4" fillId="0" borderId="0" xfId="12" applyNumberFormat="1" applyFont="1" applyFill="1" applyBorder="1" applyAlignment="1" applyProtection="1">
      <alignment vertical="top"/>
    </xf>
    <xf numFmtId="49" fontId="25" fillId="0" borderId="0" xfId="12" applyNumberFormat="1" applyFont="1" applyFill="1" applyBorder="1" applyAlignment="1" applyProtection="1">
      <alignment vertical="center"/>
    </xf>
    <xf numFmtId="0" fontId="25" fillId="0" borderId="0" xfId="12" applyNumberFormat="1" applyFont="1" applyFill="1" applyBorder="1" applyAlignment="1" applyProtection="1">
      <alignment vertical="center"/>
    </xf>
    <xf numFmtId="0" fontId="3" fillId="0" borderId="0" xfId="12" applyNumberFormat="1" applyFont="1" applyFill="1" applyBorder="1" applyAlignment="1" applyProtection="1"/>
    <xf numFmtId="0" fontId="15" fillId="0" borderId="0" xfId="0" applyFont="1"/>
    <xf numFmtId="0" fontId="19" fillId="3" borderId="0" xfId="13" applyFont="1" applyFill="1"/>
    <xf numFmtId="49" fontId="9" fillId="0" borderId="10" xfId="12" applyNumberFormat="1" applyFont="1" applyFill="1" applyBorder="1" applyAlignment="1" applyProtection="1">
      <alignment horizontal="left" vertical="top" wrapText="1"/>
    </xf>
    <xf numFmtId="49" fontId="3" fillId="0" borderId="10" xfId="12" applyNumberFormat="1" applyFont="1" applyFill="1" applyBorder="1" applyAlignment="1" applyProtection="1">
      <alignment horizontal="center" vertical="center"/>
    </xf>
    <xf numFmtId="49" fontId="3" fillId="0" borderId="0" xfId="12" applyNumberFormat="1" applyFont="1" applyFill="1" applyBorder="1" applyAlignment="1" applyProtection="1">
      <alignment horizontal="center"/>
    </xf>
    <xf numFmtId="49" fontId="3" fillId="0" borderId="0" xfId="12" applyNumberFormat="1" applyFont="1" applyFill="1" applyBorder="1" applyAlignment="1" applyProtection="1">
      <alignment horizontal="left" vertical="top" wrapText="1"/>
    </xf>
    <xf numFmtId="0" fontId="19" fillId="0" borderId="0" xfId="13" applyFont="1" applyAlignment="1">
      <alignment horizontal="right"/>
    </xf>
    <xf numFmtId="0" fontId="25" fillId="0" borderId="0" xfId="12" applyNumberFormat="1" applyFont="1" applyFill="1" applyBorder="1" applyAlignment="1" applyProtection="1">
      <alignment horizontal="center" vertical="top"/>
    </xf>
    <xf numFmtId="49" fontId="4" fillId="0" borderId="0" xfId="12" applyNumberFormat="1" applyFont="1" applyFill="1" applyBorder="1" applyAlignment="1" applyProtection="1">
      <alignment wrapText="1"/>
    </xf>
    <xf numFmtId="0" fontId="3" fillId="0" borderId="7" xfId="12" applyNumberFormat="1" applyFont="1" applyFill="1" applyBorder="1" applyAlignment="1" applyProtection="1"/>
    <xf numFmtId="0" fontId="4" fillId="0" borderId="7" xfId="12" applyNumberFormat="1" applyFont="1" applyFill="1" applyBorder="1" applyAlignment="1" applyProtection="1">
      <alignment horizontal="right"/>
    </xf>
    <xf numFmtId="0" fontId="4" fillId="0" borderId="0" xfId="12" applyNumberFormat="1" applyFont="1" applyFill="1" applyBorder="1" applyAlignment="1" applyProtection="1">
      <alignment horizontal="left"/>
    </xf>
    <xf numFmtId="0" fontId="4" fillId="0" borderId="0" xfId="12" applyNumberFormat="1" applyFont="1" applyFill="1" applyBorder="1" applyAlignment="1" applyProtection="1">
      <alignment vertical="center" wrapText="1"/>
    </xf>
    <xf numFmtId="0" fontId="3" fillId="0" borderId="2" xfId="12" applyNumberFormat="1" applyFont="1" applyFill="1" applyBorder="1" applyAlignment="1" applyProtection="1"/>
    <xf numFmtId="0" fontId="4" fillId="0" borderId="2" xfId="12" applyNumberFormat="1" applyFont="1" applyFill="1" applyBorder="1" applyAlignment="1" applyProtection="1">
      <alignment horizontal="right"/>
    </xf>
    <xf numFmtId="0" fontId="4" fillId="0" borderId="0" xfId="12" applyNumberFormat="1" applyFont="1" applyFill="1" applyBorder="1" applyAlignment="1" applyProtection="1">
      <alignment horizontal="left" vertical="top"/>
    </xf>
    <xf numFmtId="2" fontId="4" fillId="0" borderId="2" xfId="12" applyNumberFormat="1" applyFont="1" applyFill="1" applyBorder="1" applyAlignment="1" applyProtection="1">
      <alignment horizontal="right"/>
    </xf>
    <xf numFmtId="2" fontId="4" fillId="0" borderId="0" xfId="12" applyNumberFormat="1" applyFont="1" applyFill="1" applyBorder="1" applyAlignment="1" applyProtection="1">
      <alignment horizontal="right"/>
    </xf>
    <xf numFmtId="166" fontId="9" fillId="0" borderId="10" xfId="12" applyNumberFormat="1" applyFont="1" applyFill="1" applyBorder="1" applyAlignment="1" applyProtection="1">
      <alignment horizontal="center" vertical="top" wrapText="1"/>
    </xf>
    <xf numFmtId="49" fontId="27" fillId="0" borderId="10" xfId="12" applyNumberFormat="1" applyFont="1" applyFill="1" applyBorder="1" applyAlignment="1" applyProtection="1">
      <alignment horizontal="center" vertical="top" wrapText="1"/>
    </xf>
    <xf numFmtId="49" fontId="27" fillId="0" borderId="10" xfId="12" applyNumberFormat="1" applyFont="1" applyFill="1" applyBorder="1" applyAlignment="1" applyProtection="1">
      <alignment horizontal="left" vertical="top" wrapText="1"/>
    </xf>
    <xf numFmtId="1" fontId="27" fillId="0" borderId="10" xfId="12" applyNumberFormat="1" applyFont="1" applyFill="1" applyBorder="1" applyAlignment="1" applyProtection="1">
      <alignment horizontal="center" vertical="top" wrapText="1"/>
    </xf>
    <xf numFmtId="4" fontId="27" fillId="0" borderId="10" xfId="12" applyNumberFormat="1" applyFont="1" applyFill="1" applyBorder="1" applyAlignment="1" applyProtection="1">
      <alignment horizontal="right" vertical="top" wrapText="1"/>
    </xf>
    <xf numFmtId="0" fontId="27" fillId="0" borderId="0" xfId="12" applyNumberFormat="1" applyFont="1" applyFill="1" applyBorder="1" applyAlignment="1" applyProtection="1">
      <alignment wrapText="1"/>
    </xf>
    <xf numFmtId="49" fontId="28" fillId="0" borderId="15" xfId="12" applyNumberFormat="1" applyFont="1" applyFill="1" applyBorder="1" applyAlignment="1" applyProtection="1">
      <alignment horizontal="center" vertical="top" wrapText="1"/>
    </xf>
    <xf numFmtId="49" fontId="28" fillId="0" borderId="15" xfId="12" applyNumberFormat="1" applyFont="1" applyFill="1" applyBorder="1" applyAlignment="1" applyProtection="1">
      <alignment vertical="top" wrapText="1"/>
    </xf>
    <xf numFmtId="0" fontId="28" fillId="0" borderId="0" xfId="12" applyNumberFormat="1" applyFont="1" applyFill="1" applyBorder="1" applyAlignment="1" applyProtection="1">
      <alignment wrapText="1"/>
    </xf>
    <xf numFmtId="49" fontId="28" fillId="0" borderId="10" xfId="12" applyNumberFormat="1" applyFont="1" applyFill="1" applyBorder="1" applyAlignment="1" applyProtection="1">
      <alignment vertical="top" wrapText="1"/>
    </xf>
    <xf numFmtId="49" fontId="28" fillId="0" borderId="10" xfId="12" applyNumberFormat="1" applyFont="1" applyFill="1" applyBorder="1" applyAlignment="1" applyProtection="1">
      <alignment horizontal="right" vertical="top"/>
    </xf>
    <xf numFmtId="49" fontId="28" fillId="0" borderId="10" xfId="12" applyNumberFormat="1" applyFont="1" applyFill="1" applyBorder="1" applyAlignment="1" applyProtection="1">
      <alignment horizontal="center" vertical="top" wrapText="1"/>
    </xf>
    <xf numFmtId="0" fontId="28" fillId="0" borderId="10" xfId="12" applyNumberFormat="1" applyFont="1" applyFill="1" applyBorder="1" applyAlignment="1" applyProtection="1">
      <alignment horizontal="center" vertical="top"/>
    </xf>
    <xf numFmtId="0" fontId="28" fillId="0" borderId="10" xfId="12" applyNumberFormat="1" applyFont="1" applyFill="1" applyBorder="1" applyAlignment="1" applyProtection="1"/>
    <xf numFmtId="4" fontId="28" fillId="0" borderId="10" xfId="12" applyNumberFormat="1" applyFont="1" applyFill="1" applyBorder="1" applyAlignment="1" applyProtection="1">
      <alignment horizontal="right" vertical="top"/>
    </xf>
    <xf numFmtId="49" fontId="28" fillId="0" borderId="10" xfId="12" applyNumberFormat="1" applyFont="1" applyFill="1" applyBorder="1" applyAlignment="1" applyProtection="1">
      <alignment horizontal="right" vertical="top" wrapText="1"/>
    </xf>
    <xf numFmtId="49" fontId="28" fillId="0" borderId="10" xfId="12" applyNumberFormat="1" applyFont="1" applyFill="1" applyBorder="1" applyAlignment="1" applyProtection="1">
      <alignment horizontal="left" vertical="top"/>
    </xf>
    <xf numFmtId="0" fontId="28" fillId="0" borderId="10" xfId="12" applyNumberFormat="1" applyFont="1" applyFill="1" applyBorder="1" applyAlignment="1" applyProtection="1">
      <alignment horizontal="center" vertical="top" wrapText="1"/>
    </xf>
    <xf numFmtId="4" fontId="28" fillId="0" borderId="10" xfId="12" applyNumberFormat="1" applyFont="1" applyFill="1" applyBorder="1" applyAlignment="1" applyProtection="1">
      <alignment horizontal="right" vertical="top" wrapText="1"/>
    </xf>
    <xf numFmtId="1" fontId="28" fillId="0" borderId="10" xfId="12" applyNumberFormat="1" applyFont="1" applyFill="1" applyBorder="1" applyAlignment="1" applyProtection="1">
      <alignment horizontal="center" vertical="top" wrapText="1"/>
    </xf>
    <xf numFmtId="167" fontId="9" fillId="0" borderId="10" xfId="12" applyNumberFormat="1" applyFont="1" applyFill="1" applyBorder="1" applyAlignment="1" applyProtection="1">
      <alignment horizontal="center" vertical="top" wrapText="1"/>
    </xf>
    <xf numFmtId="4" fontId="9" fillId="3" borderId="10" xfId="14" applyNumberFormat="1" applyFont="1" applyFill="1" applyBorder="1"/>
    <xf numFmtId="4" fontId="9" fillId="3" borderId="10" xfId="14" applyNumberFormat="1" applyFont="1" applyFill="1" applyBorder="1" applyAlignment="1" applyProtection="1"/>
    <xf numFmtId="4" fontId="29" fillId="0" borderId="10" xfId="14" applyNumberFormat="1" applyFont="1" applyFill="1" applyBorder="1" applyAlignment="1" applyProtection="1"/>
    <xf numFmtId="4" fontId="9" fillId="0" borderId="10" xfId="12" applyNumberFormat="1" applyFont="1" applyFill="1" applyBorder="1" applyAlignment="1" applyProtection="1"/>
    <xf numFmtId="49" fontId="9" fillId="0" borderId="0" xfId="12" applyNumberFormat="1" applyFont="1" applyFill="1" applyBorder="1" applyAlignment="1" applyProtection="1">
      <alignment horizontal="left" vertical="top" wrapText="1"/>
    </xf>
    <xf numFmtId="4" fontId="9" fillId="0" borderId="0" xfId="12" applyNumberFormat="1" applyFont="1" applyFill="1" applyBorder="1" applyAlignment="1" applyProtection="1"/>
    <xf numFmtId="4" fontId="9" fillId="0" borderId="0" xfId="12" applyNumberFormat="1" applyFont="1" applyFill="1" applyBorder="1" applyAlignment="1" applyProtection="1">
      <alignment horizontal="right" vertical="top" wrapText="1"/>
    </xf>
    <xf numFmtId="0" fontId="11" fillId="0" borderId="0" xfId="12" applyFont="1" applyFill="1"/>
    <xf numFmtId="0" fontId="31" fillId="0" borderId="0" xfId="16" applyFont="1" applyFill="1" applyAlignment="1">
      <alignment horizontal="center" wrapText="1"/>
    </xf>
    <xf numFmtId="0" fontId="31" fillId="0" borderId="0" xfId="16" applyFont="1" applyFill="1" applyAlignment="1">
      <alignment horizontal="left" wrapText="1"/>
    </xf>
    <xf numFmtId="0" fontId="31" fillId="0" borderId="0" xfId="16" applyFont="1" applyFill="1" applyAlignment="1"/>
    <xf numFmtId="0" fontId="31" fillId="0" borderId="0" xfId="16" applyFont="1" applyFill="1" applyAlignment="1">
      <alignment horizontal="center" vertical="center" wrapText="1"/>
    </xf>
    <xf numFmtId="0" fontId="31" fillId="0" borderId="0" xfId="16" applyFont="1" applyFill="1" applyAlignment="1">
      <alignment horizontal="left" vertical="center" wrapText="1"/>
    </xf>
    <xf numFmtId="4" fontId="31" fillId="0" borderId="0" xfId="16" applyNumberFormat="1" applyFont="1" applyFill="1" applyAlignment="1">
      <alignment horizontal="right" vertical="center" wrapText="1"/>
    </xf>
    <xf numFmtId="0" fontId="31" fillId="0" borderId="0" xfId="16" applyFont="1" applyFill="1"/>
    <xf numFmtId="0" fontId="32" fillId="0" borderId="0" xfId="16" applyFont="1" applyFill="1" applyAlignment="1">
      <alignment vertical="center" wrapText="1"/>
    </xf>
    <xf numFmtId="4" fontId="32" fillId="0" borderId="0" xfId="16" applyNumberFormat="1" applyFont="1" applyFill="1" applyAlignment="1">
      <alignment vertical="center" wrapText="1"/>
    </xf>
    <xf numFmtId="0" fontId="31" fillId="0" borderId="0" xfId="16" applyFont="1" applyFill="1" applyAlignment="1">
      <alignment vertical="center" wrapText="1"/>
    </xf>
    <xf numFmtId="0" fontId="31" fillId="0" borderId="0" xfId="16" applyFont="1" applyFill="1" applyAlignment="1">
      <alignment vertical="top" wrapText="1"/>
    </xf>
    <xf numFmtId="4" fontId="31" fillId="0" borderId="0" xfId="16" applyNumberFormat="1" applyFont="1" applyFill="1" applyAlignment="1">
      <alignment wrapText="1"/>
    </xf>
    <xf numFmtId="0" fontId="32" fillId="0" borderId="0" xfId="16" applyFont="1" applyFill="1" applyAlignment="1">
      <alignment horizontal="center" vertical="center" wrapText="1"/>
    </xf>
    <xf numFmtId="0" fontId="32" fillId="0" borderId="0" xfId="16" applyFont="1" applyFill="1" applyAlignment="1">
      <alignment horizontal="left" vertical="center" wrapText="1"/>
    </xf>
    <xf numFmtId="4" fontId="31" fillId="0" borderId="0" xfId="16" applyNumberFormat="1" applyFont="1" applyFill="1" applyAlignment="1">
      <alignment horizontal="center" vertical="center" wrapText="1"/>
    </xf>
    <xf numFmtId="0" fontId="32" fillId="0" borderId="0" xfId="16" applyFont="1" applyFill="1" applyBorder="1" applyAlignment="1">
      <alignment horizontal="center" vertical="center" wrapText="1"/>
    </xf>
    <xf numFmtId="0" fontId="32" fillId="0" borderId="0" xfId="16" applyFont="1" applyFill="1" applyBorder="1" applyAlignment="1">
      <alignment horizontal="left" vertical="center" wrapText="1"/>
    </xf>
    <xf numFmtId="0" fontId="31" fillId="0" borderId="0" xfId="16" applyFont="1" applyFill="1" applyBorder="1" applyAlignment="1">
      <alignment horizontal="center" vertical="center" wrapText="1"/>
    </xf>
    <xf numFmtId="0" fontId="33" fillId="0" borderId="11" xfId="16" applyFont="1" applyFill="1" applyBorder="1" applyAlignment="1">
      <alignment horizontal="center" vertical="center" wrapText="1"/>
    </xf>
    <xf numFmtId="0" fontId="33" fillId="0" borderId="10" xfId="16" applyFont="1" applyFill="1" applyBorder="1" applyAlignment="1">
      <alignment horizontal="center" vertical="center" wrapText="1"/>
    </xf>
    <xf numFmtId="4" fontId="33" fillId="0" borderId="10" xfId="16" applyNumberFormat="1" applyFont="1" applyFill="1" applyBorder="1" applyAlignment="1">
      <alignment horizontal="center" vertical="center" wrapText="1"/>
    </xf>
    <xf numFmtId="0" fontId="34" fillId="0" borderId="10" xfId="16" applyFont="1" applyFill="1" applyBorder="1" applyAlignment="1">
      <alignment horizontal="center" vertical="center" wrapText="1"/>
    </xf>
    <xf numFmtId="0" fontId="34" fillId="0" borderId="10" xfId="16" applyFont="1" applyFill="1" applyBorder="1" applyAlignment="1">
      <alignment vertical="center" wrapText="1"/>
    </xf>
    <xf numFmtId="0" fontId="34" fillId="0" borderId="3" xfId="16" applyFont="1" applyFill="1" applyBorder="1"/>
    <xf numFmtId="0" fontId="34" fillId="0" borderId="10" xfId="16" applyFont="1" applyFill="1" applyBorder="1" applyAlignment="1">
      <alignment horizontal="left" vertical="center" wrapText="1"/>
    </xf>
    <xf numFmtId="0" fontId="35" fillId="0" borderId="10" xfId="16" applyFont="1" applyFill="1" applyBorder="1" applyAlignment="1">
      <alignment vertical="center" wrapText="1"/>
    </xf>
    <xf numFmtId="0" fontId="31" fillId="0" borderId="0" xfId="16" applyFont="1" applyFill="1" applyAlignment="1">
      <alignment vertical="center"/>
    </xf>
    <xf numFmtId="0" fontId="31" fillId="3" borderId="10" xfId="17" applyFont="1" applyFill="1" applyBorder="1" applyAlignment="1">
      <alignment vertical="center" wrapText="1"/>
    </xf>
    <xf numFmtId="4" fontId="34" fillId="0" borderId="10" xfId="18" applyNumberFormat="1" applyFont="1" applyFill="1" applyBorder="1" applyAlignment="1" applyProtection="1">
      <alignment horizontal="center" vertical="center" wrapText="1"/>
    </xf>
    <xf numFmtId="0" fontId="34" fillId="0" borderId="10" xfId="16" applyNumberFormat="1" applyFont="1" applyFill="1" applyBorder="1" applyAlignment="1">
      <alignment horizontal="center" vertical="center" wrapText="1"/>
    </xf>
    <xf numFmtId="4" fontId="34" fillId="3" borderId="10" xfId="18" applyNumberFormat="1" applyFont="1" applyFill="1" applyBorder="1" applyAlignment="1" applyProtection="1">
      <alignment horizontal="center" vertical="center" wrapText="1"/>
    </xf>
    <xf numFmtId="0" fontId="34" fillId="0" borderId="1" xfId="16" applyNumberFormat="1" applyFont="1" applyFill="1" applyBorder="1" applyAlignment="1">
      <alignment horizontal="center" vertical="center" wrapText="1"/>
    </xf>
    <xf numFmtId="0" fontId="34" fillId="0" borderId="2" xfId="16" applyFont="1" applyFill="1" applyBorder="1" applyAlignment="1">
      <alignment horizontal="left" vertical="center" wrapText="1"/>
    </xf>
    <xf numFmtId="4" fontId="34" fillId="0" borderId="3" xfId="18" applyNumberFormat="1" applyFont="1" applyFill="1" applyBorder="1" applyAlignment="1" applyProtection="1">
      <alignment horizontal="center" vertical="center" wrapText="1"/>
    </xf>
    <xf numFmtId="0" fontId="33" fillId="0" borderId="10" xfId="16" applyFont="1" applyFill="1" applyBorder="1" applyAlignment="1">
      <alignment vertical="center" wrapText="1"/>
    </xf>
    <xf numFmtId="0" fontId="33" fillId="0" borderId="1" xfId="16" applyNumberFormat="1" applyFont="1" applyFill="1" applyBorder="1" applyAlignment="1">
      <alignment horizontal="center" vertical="center" wrapText="1"/>
    </xf>
    <xf numFmtId="4" fontId="33" fillId="3" borderId="3" xfId="16" applyNumberFormat="1" applyFont="1" applyFill="1" applyBorder="1" applyAlignment="1">
      <alignment horizontal="center" vertical="center" wrapText="1"/>
    </xf>
    <xf numFmtId="4" fontId="34" fillId="0" borderId="10" xfId="16" applyNumberFormat="1" applyFont="1" applyFill="1" applyBorder="1" applyAlignment="1">
      <alignment horizontal="center" vertical="center" wrapText="1"/>
    </xf>
    <xf numFmtId="0" fontId="33" fillId="0" borderId="10" xfId="16" applyFont="1" applyFill="1" applyBorder="1" applyAlignment="1">
      <alignment horizontal="left" vertical="center" wrapText="1"/>
    </xf>
    <xf numFmtId="4" fontId="33" fillId="3" borderId="10" xfId="16" applyNumberFormat="1" applyFont="1" applyFill="1" applyBorder="1" applyAlignment="1">
      <alignment horizontal="center" vertical="center" wrapText="1"/>
    </xf>
    <xf numFmtId="0" fontId="34" fillId="0" borderId="10" xfId="16" applyFont="1" applyFill="1" applyBorder="1"/>
    <xf numFmtId="0" fontId="34" fillId="0" borderId="10" xfId="16" applyFont="1" applyFill="1" applyBorder="1" applyAlignment="1">
      <alignment horizontal="left"/>
    </xf>
    <xf numFmtId="0" fontId="31" fillId="0" borderId="0" xfId="16" applyFont="1" applyFill="1" applyAlignment="1">
      <alignment horizontal="left"/>
    </xf>
    <xf numFmtId="168" fontId="31" fillId="0" borderId="0" xfId="16" applyNumberFormat="1" applyFont="1" applyFill="1" applyAlignment="1">
      <alignment horizontal="center"/>
    </xf>
    <xf numFmtId="4" fontId="31" fillId="0" borderId="0" xfId="16" applyNumberFormat="1" applyFont="1" applyFill="1"/>
    <xf numFmtId="0" fontId="36" fillId="0" borderId="0" xfId="0" applyFont="1"/>
    <xf numFmtId="0" fontId="37" fillId="0" borderId="0" xfId="0" applyFont="1" applyFill="1" applyAlignment="1">
      <alignment vertical="center"/>
    </xf>
    <xf numFmtId="0" fontId="38" fillId="0" borderId="0" xfId="0" applyFont="1"/>
    <xf numFmtId="0" fontId="19" fillId="0" borderId="7" xfId="13" applyFont="1" applyBorder="1"/>
    <xf numFmtId="0" fontId="31" fillId="0" borderId="0" xfId="0" applyFont="1" applyAlignment="1">
      <alignment horizontal="right" vertical="center"/>
    </xf>
    <xf numFmtId="0" fontId="39" fillId="0" borderId="0" xfId="0" applyFont="1"/>
    <xf numFmtId="0" fontId="40" fillId="0" borderId="0" xfId="0" applyFont="1"/>
    <xf numFmtId="0" fontId="41" fillId="0" borderId="0" xfId="0" applyFont="1"/>
    <xf numFmtId="49" fontId="3" fillId="0" borderId="1" xfId="12" applyNumberFormat="1" applyFont="1" applyFill="1" applyBorder="1" applyAlignment="1" applyProtection="1">
      <alignment horizontal="left" vertical="top" wrapText="1"/>
    </xf>
    <xf numFmtId="49" fontId="3" fillId="0" borderId="2" xfId="12" applyNumberFormat="1" applyFont="1" applyFill="1" applyBorder="1" applyAlignment="1" applyProtection="1">
      <alignment horizontal="left" vertical="top" wrapText="1"/>
    </xf>
    <xf numFmtId="49" fontId="3" fillId="0" borderId="3" xfId="12" applyNumberFormat="1" applyFont="1" applyFill="1" applyBorder="1" applyAlignment="1" applyProtection="1">
      <alignment horizontal="left" vertical="top" wrapText="1"/>
    </xf>
    <xf numFmtId="49" fontId="9" fillId="0" borderId="1" xfId="12" applyNumberFormat="1" applyFont="1" applyFill="1" applyBorder="1" applyAlignment="1" applyProtection="1">
      <alignment horizontal="left" vertical="top" wrapText="1"/>
    </xf>
    <xf numFmtId="49" fontId="9" fillId="0" borderId="2" xfId="12" applyNumberFormat="1" applyFont="1" applyFill="1" applyBorder="1" applyAlignment="1" applyProtection="1">
      <alignment horizontal="left" vertical="top" wrapText="1"/>
    </xf>
    <xf numFmtId="49" fontId="9" fillId="0" borderId="3" xfId="12" applyNumberFormat="1" applyFont="1" applyFill="1" applyBorder="1" applyAlignment="1" applyProtection="1">
      <alignment horizontal="left" vertical="top" wrapText="1"/>
    </xf>
    <xf numFmtId="49" fontId="26" fillId="0" borderId="0" xfId="12" applyNumberFormat="1" applyFont="1" applyFill="1" applyBorder="1" applyAlignment="1" applyProtection="1">
      <alignment horizontal="center"/>
    </xf>
    <xf numFmtId="49" fontId="10" fillId="0" borderId="0" xfId="12" applyNumberFormat="1" applyFont="1" applyFill="1" applyBorder="1" applyAlignment="1" applyProtection="1">
      <alignment horizontal="center"/>
    </xf>
    <xf numFmtId="49" fontId="9" fillId="0" borderId="1" xfId="12" applyNumberFormat="1" applyFont="1" applyFill="1" applyBorder="1" applyAlignment="1" applyProtection="1">
      <alignment horizontal="center" vertical="center" wrapText="1"/>
    </xf>
    <xf numFmtId="49" fontId="9" fillId="0" borderId="2" xfId="12" applyNumberFormat="1" applyFont="1" applyFill="1" applyBorder="1" applyAlignment="1" applyProtection="1">
      <alignment horizontal="center" vertical="center" wrapText="1"/>
    </xf>
    <xf numFmtId="49" fontId="9" fillId="0" borderId="3" xfId="12" applyNumberFormat="1" applyFont="1" applyFill="1" applyBorder="1" applyAlignment="1" applyProtection="1">
      <alignment horizontal="center" vertical="center" wrapText="1"/>
    </xf>
    <xf numFmtId="49" fontId="9" fillId="0" borderId="10" xfId="12" applyNumberFormat="1" applyFont="1" applyFill="1" applyBorder="1" applyAlignment="1" applyProtection="1">
      <alignment horizontal="left" vertical="top" wrapText="1"/>
    </xf>
    <xf numFmtId="49" fontId="9" fillId="0" borderId="10" xfId="12" applyNumberFormat="1" applyFont="1" applyFill="1" applyBorder="1" applyAlignment="1" applyProtection="1">
      <alignment horizontal="center" vertical="center" wrapText="1"/>
    </xf>
    <xf numFmtId="49" fontId="3" fillId="0" borderId="10" xfId="12" applyNumberFormat="1" applyFont="1" applyFill="1" applyBorder="1" applyAlignment="1" applyProtection="1">
      <alignment horizontal="left" vertical="top" wrapText="1"/>
    </xf>
    <xf numFmtId="49" fontId="10" fillId="0" borderId="0" xfId="12" applyNumberFormat="1" applyFont="1" applyFill="1" applyBorder="1" applyAlignment="1" applyProtection="1">
      <alignment horizontal="left" vertical="top" wrapText="1"/>
    </xf>
    <xf numFmtId="49" fontId="3" fillId="0" borderId="2" xfId="12" applyNumberFormat="1" applyFont="1" applyFill="1" applyBorder="1" applyAlignment="1" applyProtection="1">
      <alignment horizontal="right" vertical="top" wrapText="1"/>
    </xf>
    <xf numFmtId="49" fontId="3" fillId="0" borderId="1" xfId="12" applyNumberFormat="1" applyFont="1" applyFill="1" applyBorder="1" applyAlignment="1" applyProtection="1">
      <alignment horizontal="right" vertical="top" wrapText="1"/>
    </xf>
    <xf numFmtId="49" fontId="8" fillId="0" borderId="1" xfId="12" applyNumberFormat="1" applyFont="1" applyFill="1" applyBorder="1" applyAlignment="1" applyProtection="1">
      <alignment horizontal="left" vertical="center" wrapText="1"/>
    </xf>
    <xf numFmtId="49" fontId="8" fillId="0" borderId="2" xfId="12" applyNumberFormat="1" applyFont="1" applyFill="1" applyBorder="1" applyAlignment="1" applyProtection="1">
      <alignment horizontal="left" vertical="center" wrapText="1"/>
    </xf>
    <xf numFmtId="49" fontId="8" fillId="0" borderId="3" xfId="12" applyNumberFormat="1" applyFont="1" applyFill="1" applyBorder="1" applyAlignment="1" applyProtection="1">
      <alignment horizontal="left" vertical="center" wrapText="1"/>
    </xf>
    <xf numFmtId="49" fontId="10" fillId="0" borderId="10" xfId="12" applyNumberFormat="1" applyFont="1" applyFill="1" applyBorder="1" applyAlignment="1" applyProtection="1">
      <alignment horizontal="left" vertical="top" wrapText="1"/>
    </xf>
    <xf numFmtId="49" fontId="7" fillId="0" borderId="1" xfId="12" applyNumberFormat="1" applyFont="1" applyFill="1" applyBorder="1" applyAlignment="1" applyProtection="1">
      <alignment horizontal="center" vertical="center"/>
    </xf>
    <xf numFmtId="49" fontId="7" fillId="0" borderId="2" xfId="12" applyNumberFormat="1" applyFont="1" applyFill="1" applyBorder="1" applyAlignment="1" applyProtection="1">
      <alignment horizontal="center" vertical="center"/>
    </xf>
    <xf numFmtId="49" fontId="7" fillId="0" borderId="3" xfId="12" applyNumberFormat="1" applyFont="1" applyFill="1" applyBorder="1" applyAlignment="1" applyProtection="1">
      <alignment horizontal="center" vertical="center"/>
    </xf>
    <xf numFmtId="49" fontId="7" fillId="0" borderId="1" xfId="12" applyNumberFormat="1" applyFont="1" applyFill="1" applyBorder="1" applyAlignment="1" applyProtection="1">
      <alignment horizontal="center" vertical="center" wrapText="1"/>
    </xf>
    <xf numFmtId="49" fontId="7" fillId="0" borderId="3" xfId="12" applyNumberFormat="1" applyFont="1" applyFill="1" applyBorder="1" applyAlignment="1" applyProtection="1">
      <alignment horizontal="center" vertical="center" wrapText="1"/>
    </xf>
    <xf numFmtId="49" fontId="7" fillId="0" borderId="4" xfId="12" applyNumberFormat="1" applyFont="1" applyFill="1" applyBorder="1" applyAlignment="1" applyProtection="1">
      <alignment horizontal="center" vertical="center" wrapText="1"/>
    </xf>
    <xf numFmtId="49" fontId="7" fillId="0" borderId="5" xfId="12" applyNumberFormat="1" applyFont="1" applyFill="1" applyBorder="1" applyAlignment="1" applyProtection="1">
      <alignment horizontal="center" vertical="center" wrapText="1"/>
    </xf>
    <xf numFmtId="49" fontId="7" fillId="0" borderId="6" xfId="12" applyNumberFormat="1" applyFont="1" applyFill="1" applyBorder="1" applyAlignment="1" applyProtection="1">
      <alignment horizontal="center" vertical="center" wrapText="1"/>
    </xf>
    <xf numFmtId="49" fontId="7" fillId="0" borderId="8" xfId="12" applyNumberFormat="1" applyFont="1" applyFill="1" applyBorder="1" applyAlignment="1" applyProtection="1">
      <alignment horizontal="center" vertical="center" wrapText="1"/>
    </xf>
    <xf numFmtId="49" fontId="7" fillId="0" borderId="0" xfId="12" applyNumberFormat="1" applyFont="1" applyFill="1" applyBorder="1" applyAlignment="1" applyProtection="1">
      <alignment horizontal="center" vertical="center" wrapText="1"/>
    </xf>
    <xf numFmtId="49" fontId="7" fillId="0" borderId="9" xfId="12" applyNumberFormat="1" applyFont="1" applyFill="1" applyBorder="1" applyAlignment="1" applyProtection="1">
      <alignment horizontal="center" vertical="center" wrapText="1"/>
    </xf>
    <xf numFmtId="49" fontId="7" fillId="0" borderId="13" xfId="12" applyNumberFormat="1" applyFont="1" applyFill="1" applyBorder="1" applyAlignment="1" applyProtection="1">
      <alignment horizontal="center" vertical="center" wrapText="1"/>
    </xf>
    <xf numFmtId="49" fontId="7" fillId="0" borderId="7" xfId="12" applyNumberFormat="1" applyFont="1" applyFill="1" applyBorder="1" applyAlignment="1" applyProtection="1">
      <alignment horizontal="center" vertical="center" wrapText="1"/>
    </xf>
    <xf numFmtId="49" fontId="7" fillId="0" borderId="14" xfId="12" applyNumberFormat="1" applyFont="1" applyFill="1" applyBorder="1" applyAlignment="1" applyProtection="1">
      <alignment horizontal="center" vertical="center" wrapText="1"/>
    </xf>
    <xf numFmtId="49" fontId="7" fillId="0" borderId="10" xfId="12" applyNumberFormat="1" applyFont="1" applyFill="1" applyBorder="1" applyAlignment="1" applyProtection="1">
      <alignment horizontal="center" vertical="center" wrapText="1"/>
    </xf>
    <xf numFmtId="49" fontId="7" fillId="0" borderId="2" xfId="12" applyNumberFormat="1" applyFont="1" applyFill="1" applyBorder="1" applyAlignment="1" applyProtection="1">
      <alignment horizontal="center" vertical="center" wrapText="1"/>
    </xf>
    <xf numFmtId="49" fontId="7" fillId="0" borderId="11" xfId="12" applyNumberFormat="1" applyFont="1" applyFill="1" applyBorder="1" applyAlignment="1" applyProtection="1">
      <alignment horizontal="center" vertical="center" wrapText="1"/>
    </xf>
    <xf numFmtId="49" fontId="7" fillId="0" borderId="12" xfId="12" applyNumberFormat="1" applyFont="1" applyFill="1" applyBorder="1" applyAlignment="1" applyProtection="1">
      <alignment horizontal="center" vertical="center" wrapText="1"/>
    </xf>
    <xf numFmtId="49" fontId="3" fillId="0" borderId="1" xfId="12" applyNumberFormat="1" applyFont="1" applyFill="1" applyBorder="1" applyAlignment="1" applyProtection="1">
      <alignment horizontal="center"/>
    </xf>
    <xf numFmtId="49" fontId="3" fillId="0" borderId="2" xfId="12" applyNumberFormat="1" applyFont="1" applyFill="1" applyBorder="1" applyAlignment="1" applyProtection="1">
      <alignment horizontal="center"/>
    </xf>
    <xf numFmtId="49" fontId="3" fillId="0" borderId="3" xfId="12" applyNumberFormat="1" applyFont="1" applyFill="1" applyBorder="1" applyAlignment="1" applyProtection="1">
      <alignment horizontal="center"/>
    </xf>
    <xf numFmtId="49" fontId="3" fillId="0" borderId="10" xfId="12" applyNumberFormat="1" applyFont="1" applyFill="1" applyBorder="1" applyAlignment="1" applyProtection="1">
      <alignment horizontal="center" vertical="center" wrapText="1"/>
    </xf>
    <xf numFmtId="49" fontId="3" fillId="0" borderId="10" xfId="12" applyNumberFormat="1" applyFont="1" applyFill="1" applyBorder="1" applyAlignment="1" applyProtection="1">
      <alignment horizontal="center" vertical="center"/>
    </xf>
    <xf numFmtId="49" fontId="3" fillId="0" borderId="8" xfId="12" applyNumberFormat="1" applyFont="1" applyFill="1" applyBorder="1" applyAlignment="1" applyProtection="1">
      <alignment horizontal="center"/>
    </xf>
    <xf numFmtId="49" fontId="3" fillId="0" borderId="0" xfId="12" applyNumberFormat="1" applyFont="1" applyFill="1" applyBorder="1" applyAlignment="1" applyProtection="1">
      <alignment horizontal="center"/>
    </xf>
    <xf numFmtId="49" fontId="3" fillId="0" borderId="9" xfId="12" applyNumberFormat="1" applyFont="1" applyFill="1" applyBorder="1" applyAlignment="1" applyProtection="1">
      <alignment horizontal="center"/>
    </xf>
    <xf numFmtId="49" fontId="5" fillId="0" borderId="5" xfId="12" applyNumberFormat="1" applyFont="1" applyFill="1" applyBorder="1" applyAlignment="1" applyProtection="1">
      <alignment horizontal="center" vertical="top"/>
    </xf>
    <xf numFmtId="49" fontId="3" fillId="0" borderId="0" xfId="12" applyNumberFormat="1" applyFont="1" applyFill="1" applyBorder="1" applyAlignment="1" applyProtection="1">
      <alignment horizontal="left" vertical="top" wrapText="1"/>
    </xf>
    <xf numFmtId="49" fontId="3" fillId="0" borderId="4" xfId="12" applyNumberFormat="1" applyFont="1" applyFill="1" applyBorder="1" applyAlignment="1" applyProtection="1">
      <alignment horizontal="center"/>
    </xf>
    <xf numFmtId="49" fontId="3" fillId="0" borderId="5" xfId="12" applyNumberFormat="1" applyFont="1" applyFill="1" applyBorder="1" applyAlignment="1" applyProtection="1">
      <alignment horizontal="center"/>
    </xf>
    <xf numFmtId="49" fontId="3" fillId="0" borderId="6" xfId="12" applyNumberFormat="1" applyFont="1" applyFill="1" applyBorder="1" applyAlignment="1" applyProtection="1">
      <alignment horizontal="center"/>
    </xf>
    <xf numFmtId="49" fontId="3" fillId="0" borderId="0" xfId="12" applyNumberFormat="1" applyFont="1" applyFill="1" applyBorder="1" applyAlignment="1" applyProtection="1">
      <alignment horizontal="center" vertical="top" wrapText="1"/>
    </xf>
    <xf numFmtId="49" fontId="3" fillId="0" borderId="7" xfId="12" applyNumberFormat="1" applyFont="1" applyFill="1" applyBorder="1" applyAlignment="1" applyProtection="1">
      <alignment horizontal="left" vertical="top" wrapText="1"/>
    </xf>
    <xf numFmtId="0" fontId="18" fillId="0" borderId="0" xfId="6" applyFont="1" applyFill="1" applyAlignment="1">
      <alignment horizontal="center" shrinkToFit="1"/>
    </xf>
    <xf numFmtId="0" fontId="18" fillId="0" borderId="33" xfId="6" applyFont="1" applyFill="1" applyBorder="1" applyAlignment="1">
      <alignment horizontal="center" shrinkToFit="1"/>
    </xf>
    <xf numFmtId="0" fontId="23" fillId="0" borderId="34" xfId="6" applyFont="1" applyFill="1" applyBorder="1" applyAlignment="1">
      <alignment horizontal="center" vertical="top" shrinkToFi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3" fillId="0" borderId="1" xfId="12" applyNumberFormat="1" applyFont="1" applyFill="1" applyBorder="1" applyAlignment="1" applyProtection="1">
      <alignment horizontal="left" vertical="center" wrapText="1"/>
    </xf>
    <xf numFmtId="0" fontId="13" fillId="0" borderId="2" xfId="12" applyNumberFormat="1" applyFont="1" applyFill="1" applyBorder="1" applyAlignment="1" applyProtection="1">
      <alignment horizontal="left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</xf>
    <xf numFmtId="0" fontId="3" fillId="0" borderId="1" xfId="12" applyNumberFormat="1" applyFont="1" applyFill="1" applyBorder="1" applyAlignment="1" applyProtection="1">
      <alignment horizontal="left" vertical="top"/>
    </xf>
    <xf numFmtId="0" fontId="13" fillId="0" borderId="2" xfId="12" applyNumberFormat="1" applyFont="1" applyFill="1" applyBorder="1" applyAlignment="1" applyProtection="1">
      <alignment horizontal="left" vertical="top"/>
    </xf>
    <xf numFmtId="0" fontId="13" fillId="0" borderId="3" xfId="12" applyNumberFormat="1" applyFont="1" applyFill="1" applyBorder="1" applyAlignment="1" applyProtection="1">
      <alignment horizontal="left" vertical="top"/>
    </xf>
    <xf numFmtId="49" fontId="13" fillId="0" borderId="1" xfId="0" applyNumberFormat="1" applyFont="1" applyFill="1" applyBorder="1" applyAlignment="1" applyProtection="1">
      <alignment horizontal="left" vertical="top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49" fontId="13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left" vertical="top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49" fontId="9" fillId="0" borderId="17" xfId="0" applyNumberFormat="1" applyFont="1" applyFill="1" applyBorder="1" applyAlignment="1" applyProtection="1">
      <alignment horizontal="left" vertical="top" wrapText="1"/>
    </xf>
    <xf numFmtId="49" fontId="9" fillId="0" borderId="18" xfId="0" applyNumberFormat="1" applyFont="1" applyFill="1" applyBorder="1" applyAlignment="1" applyProtection="1">
      <alignment horizontal="left" vertical="top" wrapText="1"/>
    </xf>
    <xf numFmtId="49" fontId="9" fillId="0" borderId="19" xfId="0" applyNumberFormat="1" applyFont="1" applyFill="1" applyBorder="1" applyAlignment="1" applyProtection="1">
      <alignment horizontal="left" vertical="top" wrapText="1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/>
    </xf>
    <xf numFmtId="49" fontId="3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49" fontId="5" fillId="0" borderId="5" xfId="0" applyNumberFormat="1" applyFont="1" applyFill="1" applyBorder="1" applyAlignment="1" applyProtection="1">
      <alignment horizontal="center" vertical="top"/>
    </xf>
    <xf numFmtId="49" fontId="3" fillId="0" borderId="4" xfId="0" applyNumberFormat="1" applyFont="1" applyFill="1" applyBorder="1" applyAlignment="1" applyProtection="1">
      <alignment horizontal="center"/>
    </xf>
    <xf numFmtId="49" fontId="3" fillId="0" borderId="5" xfId="0" applyNumberFormat="1" applyFont="1" applyFill="1" applyBorder="1" applyAlignment="1" applyProtection="1">
      <alignment horizontal="center"/>
    </xf>
    <xf numFmtId="49" fontId="3" fillId="0" borderId="6" xfId="0" applyNumberFormat="1" applyFont="1" applyFill="1" applyBorder="1" applyAlignment="1" applyProtection="1">
      <alignment horizontal="center"/>
    </xf>
    <xf numFmtId="49" fontId="19" fillId="0" borderId="24" xfId="13" applyNumberFormat="1" applyFont="1" applyBorder="1" applyAlignment="1">
      <alignment horizontal="center"/>
    </xf>
    <xf numFmtId="49" fontId="19" fillId="0" borderId="10" xfId="13" applyNumberFormat="1" applyFont="1" applyBorder="1" applyAlignment="1">
      <alignment horizontal="center"/>
    </xf>
    <xf numFmtId="49" fontId="19" fillId="0" borderId="25" xfId="13" applyNumberFormat="1" applyFont="1" applyBorder="1" applyAlignment="1">
      <alignment horizontal="center"/>
    </xf>
    <xf numFmtId="0" fontId="19" fillId="0" borderId="7" xfId="13" applyFont="1" applyBorder="1" applyAlignment="1">
      <alignment horizontal="left" wrapText="1"/>
    </xf>
    <xf numFmtId="0" fontId="19" fillId="3" borderId="7" xfId="13" applyFont="1" applyFill="1" applyBorder="1" applyAlignment="1">
      <alignment horizontal="left" wrapText="1"/>
    </xf>
    <xf numFmtId="0" fontId="19" fillId="3" borderId="7" xfId="13" applyFont="1" applyFill="1" applyBorder="1" applyAlignment="1">
      <alignment horizontal="left"/>
    </xf>
    <xf numFmtId="0" fontId="19" fillId="0" borderId="0" xfId="13" applyFont="1" applyBorder="1" applyAlignment="1">
      <alignment horizontal="right"/>
    </xf>
    <xf numFmtId="0" fontId="19" fillId="0" borderId="11" xfId="13" applyFont="1" applyBorder="1" applyAlignment="1">
      <alignment horizontal="center"/>
    </xf>
    <xf numFmtId="0" fontId="19" fillId="0" borderId="0" xfId="13" applyFont="1" applyAlignment="1">
      <alignment horizontal="right"/>
    </xf>
    <xf numFmtId="0" fontId="19" fillId="0" borderId="20" xfId="13" applyFont="1" applyBorder="1" applyAlignment="1">
      <alignment horizontal="right"/>
    </xf>
    <xf numFmtId="49" fontId="19" fillId="0" borderId="21" xfId="13" applyNumberFormat="1" applyFont="1" applyBorder="1" applyAlignment="1">
      <alignment horizontal="center"/>
    </xf>
    <xf numFmtId="49" fontId="19" fillId="0" borderId="22" xfId="13" applyNumberFormat="1" applyFont="1" applyBorder="1" applyAlignment="1">
      <alignment horizontal="center"/>
    </xf>
    <xf numFmtId="49" fontId="19" fillId="0" borderId="23" xfId="13" applyNumberFormat="1" applyFont="1" applyBorder="1" applyAlignment="1">
      <alignment horizontal="center"/>
    </xf>
    <xf numFmtId="0" fontId="19" fillId="0" borderId="7" xfId="13" applyFont="1" applyBorder="1" applyAlignment="1">
      <alignment horizontal="center"/>
    </xf>
    <xf numFmtId="0" fontId="19" fillId="0" borderId="7" xfId="13" applyFont="1" applyBorder="1" applyAlignment="1">
      <alignment horizontal="left" vertical="center" wrapText="1"/>
    </xf>
    <xf numFmtId="0" fontId="19" fillId="0" borderId="7" xfId="13" applyFont="1" applyBorder="1" applyAlignment="1">
      <alignment horizontal="left" vertical="center"/>
    </xf>
    <xf numFmtId="49" fontId="19" fillId="0" borderId="27" xfId="13" applyNumberFormat="1" applyFont="1" applyBorder="1" applyAlignment="1">
      <alignment horizontal="center"/>
    </xf>
    <xf numFmtId="49" fontId="19" fillId="0" borderId="16" xfId="13" applyNumberFormat="1" applyFont="1" applyBorder="1" applyAlignment="1">
      <alignment horizontal="center"/>
    </xf>
    <xf numFmtId="49" fontId="19" fillId="0" borderId="28" xfId="13" applyNumberFormat="1" applyFont="1" applyBorder="1" applyAlignment="1">
      <alignment horizontal="center"/>
    </xf>
    <xf numFmtId="0" fontId="19" fillId="0" borderId="10" xfId="13" applyFont="1" applyBorder="1" applyAlignment="1">
      <alignment horizontal="center" vertical="center"/>
    </xf>
    <xf numFmtId="0" fontId="19" fillId="0" borderId="11" xfId="13" applyFont="1" applyBorder="1" applyAlignment="1">
      <alignment horizontal="center" vertical="center"/>
    </xf>
    <xf numFmtId="0" fontId="19" fillId="0" borderId="1" xfId="13" applyFont="1" applyBorder="1" applyAlignment="1">
      <alignment horizontal="center"/>
    </xf>
    <xf numFmtId="0" fontId="19" fillId="0" borderId="2" xfId="13" applyFont="1" applyBorder="1" applyAlignment="1">
      <alignment horizontal="center"/>
    </xf>
    <xf numFmtId="0" fontId="19" fillId="0" borderId="3" xfId="13" applyFont="1" applyBorder="1" applyAlignment="1">
      <alignment horizontal="center"/>
    </xf>
    <xf numFmtId="0" fontId="19" fillId="0" borderId="1" xfId="13" applyFont="1" applyBorder="1" applyAlignment="1">
      <alignment horizontal="right"/>
    </xf>
    <xf numFmtId="0" fontId="19" fillId="0" borderId="2" xfId="13" applyFont="1" applyBorder="1" applyAlignment="1">
      <alignment horizontal="right"/>
    </xf>
    <xf numFmtId="0" fontId="19" fillId="0" borderId="26" xfId="13" applyFont="1" applyBorder="1" applyAlignment="1">
      <alignment horizontal="right"/>
    </xf>
    <xf numFmtId="49" fontId="19" fillId="2" borderId="24" xfId="13" applyNumberFormat="1" applyFont="1" applyFill="1" applyBorder="1" applyAlignment="1">
      <alignment horizontal="center"/>
    </xf>
    <xf numFmtId="49" fontId="19" fillId="2" borderId="10" xfId="13" applyNumberFormat="1" applyFont="1" applyFill="1" applyBorder="1" applyAlignment="1">
      <alignment horizontal="center"/>
    </xf>
    <xf numFmtId="49" fontId="19" fillId="2" borderId="25" xfId="13" applyNumberFormat="1" applyFont="1" applyFill="1" applyBorder="1" applyAlignment="1">
      <alignment horizontal="center"/>
    </xf>
    <xf numFmtId="0" fontId="22" fillId="0" borderId="0" xfId="13" applyFont="1" applyAlignment="1">
      <alignment horizontal="center"/>
    </xf>
    <xf numFmtId="0" fontId="22" fillId="0" borderId="0" xfId="13" applyFont="1" applyBorder="1" applyAlignment="1">
      <alignment horizontal="center"/>
    </xf>
    <xf numFmtId="49" fontId="19" fillId="0" borderId="29" xfId="13" applyNumberFormat="1" applyFont="1" applyFill="1" applyBorder="1" applyAlignment="1">
      <alignment horizontal="center"/>
    </xf>
    <xf numFmtId="49" fontId="19" fillId="0" borderId="30" xfId="13" applyNumberFormat="1" applyFont="1" applyFill="1" applyBorder="1" applyAlignment="1">
      <alignment horizontal="center"/>
    </xf>
    <xf numFmtId="49" fontId="19" fillId="3" borderId="30" xfId="13" applyNumberFormat="1" applyFont="1" applyFill="1" applyBorder="1" applyAlignment="1">
      <alignment horizontal="center" vertical="center"/>
    </xf>
    <xf numFmtId="49" fontId="19" fillId="3" borderId="31" xfId="13" applyNumberFormat="1" applyFont="1" applyFill="1" applyBorder="1" applyAlignment="1">
      <alignment horizontal="center" vertical="center"/>
    </xf>
    <xf numFmtId="49" fontId="19" fillId="3" borderId="29" xfId="13" applyNumberFormat="1" applyFont="1" applyFill="1" applyBorder="1" applyAlignment="1">
      <alignment horizontal="center"/>
    </xf>
    <xf numFmtId="49" fontId="19" fillId="3" borderId="30" xfId="13" applyNumberFormat="1" applyFont="1" applyFill="1" applyBorder="1" applyAlignment="1">
      <alignment horizontal="center"/>
    </xf>
    <xf numFmtId="49" fontId="19" fillId="3" borderId="31" xfId="13" applyNumberFormat="1" applyFont="1" applyFill="1" applyBorder="1" applyAlignment="1">
      <alignment horizontal="center"/>
    </xf>
    <xf numFmtId="0" fontId="19" fillId="0" borderId="4" xfId="13" applyFont="1" applyBorder="1" applyAlignment="1">
      <alignment horizontal="center" vertical="top" wrapText="1"/>
    </xf>
    <xf numFmtId="0" fontId="19" fillId="0" borderId="5" xfId="13" applyFont="1" applyBorder="1" applyAlignment="1">
      <alignment horizontal="center" vertical="top" wrapText="1"/>
    </xf>
    <xf numFmtId="0" fontId="19" fillId="0" borderId="6" xfId="13" applyFont="1" applyBorder="1" applyAlignment="1">
      <alignment horizontal="center" vertical="top" wrapText="1"/>
    </xf>
    <xf numFmtId="0" fontId="19" fillId="0" borderId="13" xfId="13" applyFont="1" applyBorder="1" applyAlignment="1">
      <alignment horizontal="center" vertical="top" wrapText="1"/>
    </xf>
    <xf numFmtId="0" fontId="19" fillId="0" borderId="7" xfId="13" applyFont="1" applyBorder="1" applyAlignment="1">
      <alignment horizontal="center" vertical="top" wrapText="1"/>
    </xf>
    <xf numFmtId="0" fontId="19" fillId="0" borderId="14" xfId="13" applyFont="1" applyBorder="1" applyAlignment="1">
      <alignment horizontal="center" vertical="top" wrapText="1"/>
    </xf>
    <xf numFmtId="0" fontId="19" fillId="0" borderId="10" xfId="13" applyFont="1" applyBorder="1" applyAlignment="1">
      <alignment horizontal="center" vertical="center" wrapText="1"/>
    </xf>
    <xf numFmtId="0" fontId="19" fillId="0" borderId="10" xfId="13" applyFont="1" applyBorder="1" applyAlignment="1">
      <alignment horizontal="center" vertical="top" wrapText="1"/>
    </xf>
    <xf numFmtId="0" fontId="19" fillId="0" borderId="10" xfId="13" applyFont="1" applyBorder="1" applyAlignment="1">
      <alignment horizontal="center" vertical="top"/>
    </xf>
    <xf numFmtId="0" fontId="19" fillId="0" borderId="4" xfId="13" applyFont="1" applyBorder="1" applyAlignment="1">
      <alignment vertical="top"/>
    </xf>
    <xf numFmtId="0" fontId="19" fillId="0" borderId="5" xfId="13" applyFont="1" applyBorder="1" applyAlignment="1">
      <alignment vertical="top"/>
    </xf>
    <xf numFmtId="49" fontId="19" fillId="0" borderId="21" xfId="13" applyNumberFormat="1" applyFont="1" applyBorder="1" applyAlignment="1">
      <alignment horizontal="center" vertical="top"/>
    </xf>
    <xf numFmtId="49" fontId="19" fillId="0" borderId="22" xfId="13" applyNumberFormat="1" applyFont="1" applyBorder="1" applyAlignment="1">
      <alignment horizontal="center" vertical="top"/>
    </xf>
    <xf numFmtId="49" fontId="19" fillId="0" borderId="24" xfId="13" applyNumberFormat="1" applyFont="1" applyBorder="1" applyAlignment="1">
      <alignment horizontal="center" vertical="top"/>
    </xf>
    <xf numFmtId="49" fontId="19" fillId="0" borderId="10" xfId="13" applyNumberFormat="1" applyFont="1" applyBorder="1" applyAlignment="1">
      <alignment horizontal="center" vertical="top"/>
    </xf>
    <xf numFmtId="4" fontId="19" fillId="0" borderId="22" xfId="13" applyNumberFormat="1" applyFont="1" applyBorder="1" applyAlignment="1">
      <alignment horizontal="center" vertical="top"/>
    </xf>
    <xf numFmtId="0" fontId="19" fillId="0" borderId="22" xfId="13" applyFont="1" applyBorder="1" applyAlignment="1">
      <alignment horizontal="center" vertical="top"/>
    </xf>
    <xf numFmtId="4" fontId="19" fillId="0" borderId="23" xfId="13" applyNumberFormat="1" applyFont="1" applyBorder="1" applyAlignment="1">
      <alignment horizontal="center" vertical="top"/>
    </xf>
    <xf numFmtId="4" fontId="19" fillId="0" borderId="10" xfId="13" applyNumberFormat="1" applyFont="1" applyBorder="1" applyAlignment="1">
      <alignment horizontal="center" vertical="top"/>
    </xf>
    <xf numFmtId="4" fontId="19" fillId="0" borderId="25" xfId="13" applyNumberFormat="1" applyFont="1" applyBorder="1" applyAlignment="1">
      <alignment horizontal="center" vertical="top"/>
    </xf>
    <xf numFmtId="0" fontId="19" fillId="0" borderId="13" xfId="13" applyFont="1" applyBorder="1" applyAlignment="1">
      <alignment vertical="top"/>
    </xf>
    <xf numFmtId="0" fontId="19" fillId="0" borderId="7" xfId="13" applyFont="1" applyBorder="1" applyAlignment="1">
      <alignment vertical="top"/>
    </xf>
    <xf numFmtId="0" fontId="19" fillId="0" borderId="1" xfId="13" applyFont="1" applyBorder="1" applyAlignment="1">
      <alignment horizontal="center" vertical="top" wrapText="1"/>
    </xf>
    <xf numFmtId="0" fontId="19" fillId="0" borderId="2" xfId="13" applyFont="1" applyBorder="1" applyAlignment="1">
      <alignment horizontal="center" vertical="top" wrapText="1"/>
    </xf>
    <xf numFmtId="0" fontId="19" fillId="0" borderId="3" xfId="13" applyFont="1" applyBorder="1" applyAlignment="1">
      <alignment horizontal="center" vertical="top" wrapText="1"/>
    </xf>
    <xf numFmtId="0" fontId="19" fillId="0" borderId="1" xfId="13" applyFont="1" applyBorder="1" applyAlignment="1">
      <alignment vertical="top" wrapText="1"/>
    </xf>
    <xf numFmtId="0" fontId="19" fillId="0" borderId="2" xfId="13" applyFont="1" applyBorder="1" applyAlignment="1">
      <alignment vertical="top" wrapText="1"/>
    </xf>
    <xf numFmtId="0" fontId="19" fillId="0" borderId="26" xfId="13" applyFont="1" applyBorder="1" applyAlignment="1">
      <alignment vertical="top" wrapText="1"/>
    </xf>
    <xf numFmtId="49" fontId="19" fillId="0" borderId="32" xfId="13" applyNumberFormat="1" applyFont="1" applyBorder="1" applyAlignment="1">
      <alignment horizontal="center" vertical="top" wrapText="1"/>
    </xf>
    <xf numFmtId="49" fontId="19" fillId="0" borderId="2" xfId="13" applyNumberFormat="1" applyFont="1" applyBorder="1" applyAlignment="1">
      <alignment horizontal="center" vertical="top" wrapText="1"/>
    </xf>
    <xf numFmtId="49" fontId="19" fillId="0" borderId="3" xfId="13" applyNumberFormat="1" applyFont="1" applyBorder="1" applyAlignment="1">
      <alignment horizontal="center" vertical="top" wrapText="1"/>
    </xf>
    <xf numFmtId="4" fontId="19" fillId="0" borderId="1" xfId="13" applyNumberFormat="1" applyFont="1" applyBorder="1" applyAlignment="1">
      <alignment horizontal="center" vertical="top" wrapText="1"/>
    </xf>
    <xf numFmtId="4" fontId="19" fillId="0" borderId="1" xfId="5" applyNumberFormat="1" applyFont="1" applyFill="1" applyBorder="1" applyAlignment="1">
      <alignment horizontal="center" vertical="top" wrapText="1"/>
    </xf>
    <xf numFmtId="4" fontId="19" fillId="0" borderId="2" xfId="5" applyNumberFormat="1" applyFont="1" applyFill="1" applyBorder="1" applyAlignment="1">
      <alignment horizontal="center" vertical="top" wrapText="1"/>
    </xf>
    <xf numFmtId="4" fontId="19" fillId="0" borderId="26" xfId="5" applyNumberFormat="1" applyFont="1" applyFill="1" applyBorder="1" applyAlignment="1">
      <alignment horizontal="center" vertical="top" wrapText="1"/>
    </xf>
    <xf numFmtId="0" fontId="19" fillId="0" borderId="10" xfId="13" applyFont="1" applyBorder="1" applyAlignment="1">
      <alignment horizontal="center"/>
    </xf>
    <xf numFmtId="0" fontId="19" fillId="0" borderId="2" xfId="13" applyFont="1" applyBorder="1"/>
    <xf numFmtId="0" fontId="19" fillId="0" borderId="25" xfId="13" applyFont="1" applyBorder="1" applyAlignment="1">
      <alignment horizontal="center"/>
    </xf>
    <xf numFmtId="0" fontId="19" fillId="0" borderId="1" xfId="13" applyFont="1" applyBorder="1" applyAlignment="1">
      <alignment horizontal="left" vertical="top" wrapText="1"/>
    </xf>
    <xf numFmtId="0" fontId="19" fillId="0" borderId="2" xfId="13" applyFont="1" applyBorder="1" applyAlignment="1">
      <alignment horizontal="left" vertical="top" wrapText="1"/>
    </xf>
    <xf numFmtId="0" fontId="19" fillId="0" borderId="26" xfId="13" applyFont="1" applyBorder="1" applyAlignment="1">
      <alignment horizontal="left" vertical="top" wrapText="1"/>
    </xf>
    <xf numFmtId="4" fontId="19" fillId="0" borderId="2" xfId="13" applyNumberFormat="1" applyFont="1" applyBorder="1" applyAlignment="1">
      <alignment horizontal="center" vertical="top" wrapText="1"/>
    </xf>
    <xf numFmtId="4" fontId="19" fillId="0" borderId="3" xfId="13" applyNumberFormat="1" applyFont="1" applyBorder="1" applyAlignment="1">
      <alignment horizontal="center" vertical="top" wrapText="1"/>
    </xf>
    <xf numFmtId="4" fontId="19" fillId="0" borderId="13" xfId="13" applyNumberFormat="1" applyFont="1" applyBorder="1" applyAlignment="1">
      <alignment horizontal="center"/>
    </xf>
    <xf numFmtId="4" fontId="19" fillId="0" borderId="7" xfId="13" applyNumberFormat="1" applyFont="1" applyBorder="1" applyAlignment="1">
      <alignment horizontal="center"/>
    </xf>
    <xf numFmtId="4" fontId="19" fillId="0" borderId="14" xfId="13" applyNumberFormat="1" applyFont="1" applyBorder="1" applyAlignment="1">
      <alignment horizontal="center"/>
    </xf>
    <xf numFmtId="4" fontId="19" fillId="0" borderId="1" xfId="13" applyNumberFormat="1" applyFont="1" applyBorder="1" applyAlignment="1">
      <alignment horizontal="center"/>
    </xf>
    <xf numFmtId="4" fontId="19" fillId="0" borderId="2" xfId="13" applyNumberFormat="1" applyFont="1" applyBorder="1" applyAlignment="1">
      <alignment horizontal="center"/>
    </xf>
    <xf numFmtId="4" fontId="19" fillId="0" borderId="3" xfId="13" applyNumberFormat="1" applyFont="1" applyBorder="1" applyAlignment="1">
      <alignment horizontal="center"/>
    </xf>
    <xf numFmtId="0" fontId="19" fillId="0" borderId="7" xfId="13" applyFont="1" applyBorder="1" applyAlignment="1">
      <alignment horizontal="center" wrapText="1"/>
    </xf>
    <xf numFmtId="0" fontId="21" fillId="0" borderId="5" xfId="13" applyFont="1" applyBorder="1" applyAlignment="1">
      <alignment horizontal="center"/>
    </xf>
    <xf numFmtId="0" fontId="33" fillId="0" borderId="1" xfId="16" applyNumberFormat="1" applyFont="1" applyFill="1" applyBorder="1" applyAlignment="1">
      <alignment horizontal="center" vertical="center" wrapText="1"/>
    </xf>
    <xf numFmtId="0" fontId="33" fillId="0" borderId="2" xfId="16" applyNumberFormat="1" applyFont="1" applyFill="1" applyBorder="1" applyAlignment="1">
      <alignment horizontal="center" vertical="center" wrapText="1"/>
    </xf>
    <xf numFmtId="0" fontId="33" fillId="0" borderId="3" xfId="16" applyNumberFormat="1" applyFont="1" applyFill="1" applyBorder="1" applyAlignment="1">
      <alignment horizontal="center" vertical="center" wrapText="1"/>
    </xf>
    <xf numFmtId="0" fontId="31" fillId="0" borderId="0" xfId="16" applyFont="1" applyFill="1" applyAlignment="1">
      <alignment horizontal="right" vertical="center" wrapText="1"/>
    </xf>
    <xf numFmtId="4" fontId="31" fillId="0" borderId="0" xfId="16" applyNumberFormat="1" applyFont="1" applyFill="1" applyAlignment="1">
      <alignment horizontal="right" vertical="center" wrapText="1"/>
    </xf>
    <xf numFmtId="0" fontId="32" fillId="0" borderId="0" xfId="16" applyFont="1" applyFill="1" applyBorder="1" applyAlignment="1">
      <alignment horizontal="center" vertical="center" wrapText="1"/>
    </xf>
    <xf numFmtId="0" fontId="31" fillId="0" borderId="0" xfId="16" applyFont="1" applyFill="1" applyBorder="1" applyAlignment="1">
      <alignment horizontal="center" vertical="center" wrapText="1"/>
    </xf>
    <xf numFmtId="0" fontId="33" fillId="0" borderId="7" xfId="16" applyFont="1" applyFill="1" applyBorder="1" applyAlignment="1">
      <alignment horizontal="center"/>
    </xf>
    <xf numFmtId="0" fontId="33" fillId="0" borderId="14" xfId="16" applyFont="1" applyFill="1" applyBorder="1" applyAlignment="1">
      <alignment horizontal="center"/>
    </xf>
    <xf numFmtId="49" fontId="19" fillId="0" borderId="24" xfId="13" applyNumberFormat="1" applyFont="1" applyBorder="1" applyAlignment="1">
      <alignment horizontal="center" wrapText="1"/>
    </xf>
    <xf numFmtId="49" fontId="19" fillId="3" borderId="24" xfId="13" applyNumberFormat="1" applyFont="1" applyFill="1" applyBorder="1" applyAlignment="1">
      <alignment horizontal="center"/>
    </xf>
    <xf numFmtId="49" fontId="19" fillId="3" borderId="10" xfId="13" applyNumberFormat="1" applyFont="1" applyFill="1" applyBorder="1" applyAlignment="1">
      <alignment horizontal="center"/>
    </xf>
    <xf numFmtId="49" fontId="19" fillId="3" borderId="25" xfId="13" applyNumberFormat="1" applyFont="1" applyFill="1" applyBorder="1" applyAlignment="1">
      <alignment horizontal="center"/>
    </xf>
    <xf numFmtId="4" fontId="19" fillId="0" borderId="1" xfId="5" applyNumberFormat="1" applyFont="1" applyFill="1" applyBorder="1" applyAlignment="1">
      <alignment horizontal="center" vertical="center" wrapText="1"/>
    </xf>
    <xf numFmtId="4" fontId="19" fillId="0" borderId="2" xfId="5" applyNumberFormat="1" applyFont="1" applyFill="1" applyBorder="1" applyAlignment="1">
      <alignment horizontal="center" vertical="center" wrapText="1"/>
    </xf>
    <xf numFmtId="4" fontId="19" fillId="0" borderId="26" xfId="5" applyNumberFormat="1" applyFont="1" applyFill="1" applyBorder="1" applyAlignment="1">
      <alignment horizontal="center" vertical="center" wrapText="1"/>
    </xf>
    <xf numFmtId="0" fontId="19" fillId="0" borderId="1" xfId="13" applyFont="1" applyBorder="1" applyAlignment="1">
      <alignment horizontal="center" vertical="center" wrapText="1"/>
    </xf>
    <xf numFmtId="0" fontId="19" fillId="0" borderId="2" xfId="13" applyFont="1" applyBorder="1" applyAlignment="1">
      <alignment horizontal="center" vertical="center" wrapText="1"/>
    </xf>
    <xf numFmtId="0" fontId="19" fillId="0" borderId="3" xfId="13" applyFont="1" applyBorder="1" applyAlignment="1">
      <alignment horizontal="center" vertical="center" wrapText="1"/>
    </xf>
    <xf numFmtId="4" fontId="19" fillId="0" borderId="1" xfId="13" applyNumberFormat="1" applyFont="1" applyBorder="1" applyAlignment="1">
      <alignment horizontal="center" vertical="center" wrapText="1"/>
    </xf>
    <xf numFmtId="4" fontId="19" fillId="0" borderId="2" xfId="13" applyNumberFormat="1" applyFont="1" applyBorder="1" applyAlignment="1">
      <alignment horizontal="center" vertical="center" wrapText="1"/>
    </xf>
    <xf numFmtId="4" fontId="19" fillId="0" borderId="26" xfId="13" applyNumberFormat="1" applyFont="1" applyBorder="1" applyAlignment="1">
      <alignment horizontal="center" vertical="center" wrapText="1"/>
    </xf>
    <xf numFmtId="0" fontId="18" fillId="0" borderId="33" xfId="6" applyFont="1" applyFill="1" applyBorder="1" applyAlignment="1">
      <alignment horizontal="center" wrapText="1" shrinkToFit="1"/>
    </xf>
    <xf numFmtId="49" fontId="3" fillId="0" borderId="1" xfId="14" applyNumberFormat="1" applyFont="1" applyFill="1" applyBorder="1" applyAlignment="1" applyProtection="1">
      <alignment horizontal="left" vertical="top" wrapText="1"/>
    </xf>
    <xf numFmtId="49" fontId="3" fillId="0" borderId="2" xfId="14" applyNumberFormat="1" applyFont="1" applyFill="1" applyBorder="1" applyAlignment="1" applyProtection="1">
      <alignment horizontal="left" vertical="top" wrapText="1"/>
    </xf>
    <xf numFmtId="49" fontId="3" fillId="0" borderId="3" xfId="14" applyNumberFormat="1" applyFont="1" applyFill="1" applyBorder="1" applyAlignment="1" applyProtection="1">
      <alignment horizontal="left" vertical="top" wrapText="1"/>
    </xf>
    <xf numFmtId="49" fontId="9" fillId="0" borderId="1" xfId="14" applyNumberFormat="1" applyFont="1" applyFill="1" applyBorder="1" applyAlignment="1" applyProtection="1">
      <alignment horizontal="left" vertical="top" wrapText="1"/>
    </xf>
    <xf numFmtId="49" fontId="9" fillId="0" borderId="2" xfId="14" applyNumberFormat="1" applyFont="1" applyFill="1" applyBorder="1" applyAlignment="1" applyProtection="1">
      <alignment horizontal="left" vertical="top" wrapText="1"/>
    </xf>
    <xf numFmtId="49" fontId="9" fillId="0" borderId="3" xfId="14" applyNumberFormat="1" applyFont="1" applyFill="1" applyBorder="1" applyAlignment="1" applyProtection="1">
      <alignment horizontal="left" vertical="top" wrapText="1"/>
    </xf>
    <xf numFmtId="49" fontId="9" fillId="0" borderId="10" xfId="12" applyNumberFormat="1" applyFont="1" applyFill="1" applyBorder="1" applyAlignment="1" applyProtection="1">
      <alignment horizontal="left" vertical="center" wrapText="1"/>
    </xf>
    <xf numFmtId="49" fontId="28" fillId="0" borderId="10" xfId="12" applyNumberFormat="1" applyFont="1" applyFill="1" applyBorder="1" applyAlignment="1" applyProtection="1">
      <alignment horizontal="left" vertical="top" wrapText="1"/>
    </xf>
    <xf numFmtId="49" fontId="28" fillId="0" borderId="0" xfId="12" applyNumberFormat="1" applyFont="1" applyFill="1" applyBorder="1" applyAlignment="1" applyProtection="1">
      <alignment horizontal="left" vertical="top" wrapText="1"/>
    </xf>
    <xf numFmtId="49" fontId="28" fillId="0" borderId="2" xfId="12" applyNumberFormat="1" applyFont="1" applyFill="1" applyBorder="1" applyAlignment="1" applyProtection="1">
      <alignment horizontal="right" vertical="top" wrapText="1"/>
    </xf>
    <xf numFmtId="49" fontId="28" fillId="0" borderId="1" xfId="12" applyNumberFormat="1" applyFont="1" applyFill="1" applyBorder="1" applyAlignment="1" applyProtection="1">
      <alignment horizontal="right" vertical="top" wrapText="1"/>
    </xf>
    <xf numFmtId="49" fontId="27" fillId="0" borderId="1" xfId="12" applyNumberFormat="1" applyFont="1" applyFill="1" applyBorder="1" applyAlignment="1" applyProtection="1">
      <alignment horizontal="left" vertical="top" wrapText="1"/>
    </xf>
    <xf numFmtId="49" fontId="27" fillId="0" borderId="2" xfId="12" applyNumberFormat="1" applyFont="1" applyFill="1" applyBorder="1" applyAlignment="1" applyProtection="1">
      <alignment horizontal="left" vertical="top" wrapText="1"/>
    </xf>
    <xf numFmtId="49" fontId="27" fillId="0" borderId="3" xfId="12" applyNumberFormat="1" applyFont="1" applyFill="1" applyBorder="1" applyAlignment="1" applyProtection="1">
      <alignment horizontal="left" vertical="top" wrapText="1"/>
    </xf>
    <xf numFmtId="49" fontId="4" fillId="0" borderId="0" xfId="12" applyNumberFormat="1" applyFont="1" applyFill="1" applyBorder="1" applyAlignment="1" applyProtection="1">
      <alignment horizontal="left" wrapText="1"/>
    </xf>
    <xf numFmtId="49" fontId="3" fillId="0" borderId="13" xfId="12" applyNumberFormat="1" applyFont="1" applyFill="1" applyBorder="1" applyAlignment="1" applyProtection="1">
      <alignment horizontal="center"/>
    </xf>
    <xf numFmtId="49" fontId="3" fillId="0" borderId="7" xfId="12" applyNumberFormat="1" applyFont="1" applyFill="1" applyBorder="1" applyAlignment="1" applyProtection="1">
      <alignment horizontal="center"/>
    </xf>
    <xf numFmtId="49" fontId="3" fillId="0" borderId="14" xfId="12" applyNumberFormat="1" applyFont="1" applyFill="1" applyBorder="1" applyAlignment="1" applyProtection="1">
      <alignment horizontal="center"/>
    </xf>
    <xf numFmtId="49" fontId="3" fillId="0" borderId="7" xfId="0" applyNumberFormat="1" applyFont="1" applyFill="1" applyBorder="1" applyAlignment="1" applyProtection="1">
      <alignment horizontal="left" wrapText="1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2" borderId="7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2" borderId="7" xfId="0" applyNumberFormat="1" applyFont="1" applyFill="1" applyBorder="1" applyAlignment="1" applyProtection="1">
      <alignment horizontal="left" wrapText="1"/>
    </xf>
    <xf numFmtId="49" fontId="10" fillId="0" borderId="2" xfId="0" applyNumberFormat="1" applyFont="1" applyFill="1" applyBorder="1" applyAlignment="1" applyProtection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9" fillId="0" borderId="13" xfId="0" applyNumberFormat="1" applyFont="1" applyFill="1" applyBorder="1" applyAlignment="1" applyProtection="1">
      <alignment horizontal="left" vertical="top" wrapText="1"/>
    </xf>
    <xf numFmtId="49" fontId="9" fillId="0" borderId="7" xfId="0" applyNumberFormat="1" applyFont="1" applyFill="1" applyBorder="1" applyAlignment="1" applyProtection="1">
      <alignment horizontal="left" vertical="top" wrapText="1"/>
    </xf>
    <xf numFmtId="49" fontId="9" fillId="0" borderId="14" xfId="0" applyNumberFormat="1" applyFont="1" applyFill="1" applyBorder="1" applyAlignment="1" applyProtection="1">
      <alignment horizontal="left" vertical="top" wrapText="1"/>
    </xf>
  </cellXfs>
  <cellStyles count="19">
    <cellStyle name="Обычный" xfId="0" builtinId="0"/>
    <cellStyle name="Обычный 11" xfId="1"/>
    <cellStyle name="Обычный 11 2" xfId="14"/>
    <cellStyle name="Обычный 12" xfId="11"/>
    <cellStyle name="Обычный 15" xfId="12"/>
    <cellStyle name="Обычный 2" xfId="3"/>
    <cellStyle name="Обычный 2 2" xfId="8"/>
    <cellStyle name="Обычный 2 2 2" xfId="2"/>
    <cellStyle name="Обычный 2 4" xfId="7"/>
    <cellStyle name="Обычный 2 4 2" xfId="18"/>
    <cellStyle name="Обычный 3" xfId="15"/>
    <cellStyle name="Обычный 3 2 3" xfId="9"/>
    <cellStyle name="Обычный 3 2 4" xfId="6"/>
    <cellStyle name="Обычный 4" xfId="13"/>
    <cellStyle name="Обычный 4 2" xfId="16"/>
    <cellStyle name="Обычный 4 3" xfId="10"/>
    <cellStyle name="Обычный 4 4 2" xfId="5"/>
    <cellStyle name="Обычный 6" xfId="4"/>
    <cellStyle name="Обычный 7 2" xfId="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3;&#1075;&#1086;&#1074;&#1072;\2024%20&#1075;&#1086;&#1076;\&#1040;&#1042;&#1056;%202023\&#1040;&#1042;&#1056;%202023%20&#1054;&#1088;&#1077;&#1083;&#1101;&#1085;&#1077;&#1088;&#1075;&#1086;\&#1085;&#1072;%20&#1062;&#1050;&#1050;%20&#1042;&#1047;&#1051;%20&#1054;&#1088;&#1077;&#1083;&#1101;&#1085;&#1077;&#1088;&#1075;&#1086;%20&#1040;&#1042;&#1056;%202023\&#1054;&#1056;&#1045;&#1051;&#1069;&#1053;&#1045;&#1056;&#1043;&#1054;\&#1040;&#1042;&#1056;%2022.04.24%20&#1051;&#1057;&#1056;%2013.06.24%20%20%20%20%20%20%20%20%20%20%20%20%20%20%20&#1048;&#1058;&#1054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.1 декабрь"/>
      <sheetName val="Смета 1.2 январь"/>
      <sheetName val="Свод (разд)"/>
      <sheetName val="КД"/>
      <sheetName val="1.1"/>
      <sheetName val="1.2"/>
    </sheetNames>
    <sheetDataSet>
      <sheetData sheetId="0">
        <row r="62">
          <cell r="I62">
            <v>137456.41</v>
          </cell>
        </row>
        <row r="100">
          <cell r="I100">
            <v>11243.02</v>
          </cell>
        </row>
        <row r="134">
          <cell r="I134">
            <v>2723.02</v>
          </cell>
        </row>
        <row r="172">
          <cell r="I172">
            <v>4083.04</v>
          </cell>
        </row>
        <row r="206">
          <cell r="I206">
            <v>7493.62</v>
          </cell>
        </row>
        <row r="246">
          <cell r="I246">
            <v>3841.03</v>
          </cell>
        </row>
        <row r="279">
          <cell r="I279">
            <v>7182.67</v>
          </cell>
        </row>
        <row r="312">
          <cell r="I312">
            <v>7618.44</v>
          </cell>
        </row>
        <row r="349">
          <cell r="I349">
            <v>4399.42</v>
          </cell>
        </row>
        <row r="381">
          <cell r="I381">
            <v>19651.23</v>
          </cell>
        </row>
        <row r="415">
          <cell r="I415">
            <v>3587.89</v>
          </cell>
        </row>
        <row r="459">
          <cell r="I459">
            <v>119197.18</v>
          </cell>
        </row>
        <row r="493">
          <cell r="I493">
            <v>17558.48</v>
          </cell>
        </row>
        <row r="527">
          <cell r="I527">
            <v>4642.8599999999997</v>
          </cell>
        </row>
        <row r="567">
          <cell r="I567">
            <v>43739.29</v>
          </cell>
        </row>
        <row r="607">
          <cell r="I607">
            <v>73104.160000000003</v>
          </cell>
        </row>
        <row r="641">
          <cell r="I641">
            <v>7386.56</v>
          </cell>
        </row>
        <row r="677">
          <cell r="I677">
            <v>90467.4</v>
          </cell>
        </row>
        <row r="711">
          <cell r="I711">
            <v>5223.79</v>
          </cell>
        </row>
        <row r="751">
          <cell r="I751">
            <v>155702.69</v>
          </cell>
        </row>
        <row r="785">
          <cell r="I785">
            <v>2278.09</v>
          </cell>
        </row>
        <row r="821">
          <cell r="I821">
            <v>31728.080000000002</v>
          </cell>
        </row>
        <row r="854">
          <cell r="I854">
            <v>1857.61</v>
          </cell>
        </row>
        <row r="886">
          <cell r="I886">
            <v>16807.82</v>
          </cell>
        </row>
        <row r="918">
          <cell r="I918">
            <v>9337.66</v>
          </cell>
        </row>
        <row r="952">
          <cell r="I952">
            <v>1947.56</v>
          </cell>
        </row>
      </sheetData>
      <sheetData sheetId="1">
        <row r="64">
          <cell r="I64">
            <v>12197.66</v>
          </cell>
        </row>
        <row r="111">
          <cell r="I111">
            <v>16499.189999999999</v>
          </cell>
        </row>
      </sheetData>
      <sheetData sheetId="2"/>
      <sheetData sheetId="3"/>
      <sheetData sheetId="4">
        <row r="35">
          <cell r="N35">
            <v>412222.75398000004</v>
          </cell>
        </row>
      </sheetData>
      <sheetData sheetId="5">
        <row r="17">
          <cell r="P17">
            <v>207538.76225244449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88"/>
  <sheetViews>
    <sheetView topLeftCell="A1361" zoomScale="90" zoomScaleNormal="90" workbookViewId="0">
      <selection activeCell="J1374" sqref="J1374"/>
    </sheetView>
  </sheetViews>
  <sheetFormatPr defaultRowHeight="11.25" customHeight="1" x14ac:dyDescent="0.2"/>
  <cols>
    <col min="1" max="2" width="10.140625" style="194" customWidth="1"/>
    <col min="3" max="3" width="17.85546875" style="194" customWidth="1"/>
    <col min="4" max="4" width="16.28515625" style="194" customWidth="1"/>
    <col min="5" max="5" width="19.28515625" style="194" customWidth="1"/>
    <col min="6" max="6" width="10" style="194" customWidth="1"/>
    <col min="7" max="7" width="10.28515625" style="194" customWidth="1"/>
    <col min="8" max="8" width="10.85546875" style="194" customWidth="1"/>
    <col min="9" max="9" width="10.5703125" style="194" customWidth="1"/>
    <col min="10" max="10" width="11.85546875" style="194" customWidth="1"/>
    <col min="11" max="11" width="8.5703125" style="194" customWidth="1"/>
    <col min="12" max="12" width="11.85546875" style="194" customWidth="1"/>
    <col min="13" max="13" width="9.7109375" style="194" customWidth="1"/>
    <col min="14" max="15" width="9.140625" style="194"/>
    <col min="16" max="16" width="8.42578125" style="194" customWidth="1"/>
    <col min="17" max="18" width="8.7109375" style="194" customWidth="1"/>
    <col min="19" max="19" width="75.28515625" style="142" hidden="1" customWidth="1"/>
    <col min="20" max="20" width="34" style="142" hidden="1" customWidth="1"/>
    <col min="21" max="21" width="75.28515625" style="142" hidden="1" customWidth="1"/>
    <col min="22" max="22" width="34" style="142" hidden="1" customWidth="1"/>
    <col min="23" max="23" width="75.28515625" style="142" hidden="1" customWidth="1"/>
    <col min="24" max="24" width="34" style="142" hidden="1" customWidth="1"/>
    <col min="25" max="26" width="57.5703125" style="142" hidden="1" customWidth="1"/>
    <col min="27" max="28" width="141.28515625" style="142" hidden="1" customWidth="1"/>
    <col min="29" max="33" width="57.5703125" style="142" hidden="1" customWidth="1"/>
    <col min="34" max="39" width="129.42578125" style="142" hidden="1" customWidth="1"/>
    <col min="40" max="40" width="57.5703125" style="142" hidden="1" customWidth="1"/>
    <col min="41" max="46" width="129.42578125" style="142" hidden="1" customWidth="1"/>
    <col min="47" max="256" width="9.140625" style="194"/>
    <col min="257" max="257" width="10.28515625" style="194" customWidth="1"/>
    <col min="258" max="258" width="10.7109375" style="194" customWidth="1"/>
    <col min="259" max="259" width="19.85546875" style="194" customWidth="1"/>
    <col min="260" max="260" width="17.140625" style="194" customWidth="1"/>
    <col min="261" max="261" width="20.5703125" style="194" customWidth="1"/>
    <col min="262" max="262" width="17.7109375" style="194" customWidth="1"/>
    <col min="263" max="263" width="11" style="194" customWidth="1"/>
    <col min="264" max="264" width="10.85546875" style="194" customWidth="1"/>
    <col min="265" max="265" width="11.28515625" style="194" customWidth="1"/>
    <col min="266" max="266" width="11.85546875" style="194" customWidth="1"/>
    <col min="267" max="267" width="8.5703125" style="194" customWidth="1"/>
    <col min="268" max="268" width="11.85546875" style="194" customWidth="1"/>
    <col min="269" max="269" width="9.7109375" style="194" customWidth="1"/>
    <col min="270" max="271" width="9.140625" style="194"/>
    <col min="272" max="272" width="8.42578125" style="194" customWidth="1"/>
    <col min="273" max="274" width="8.7109375" style="194" customWidth="1"/>
    <col min="275" max="302" width="0" style="194" hidden="1" customWidth="1"/>
    <col min="303" max="512" width="9.140625" style="194"/>
    <col min="513" max="513" width="10.28515625" style="194" customWidth="1"/>
    <col min="514" max="514" width="10.7109375" style="194" customWidth="1"/>
    <col min="515" max="515" width="19.85546875" style="194" customWidth="1"/>
    <col min="516" max="516" width="17.140625" style="194" customWidth="1"/>
    <col min="517" max="517" width="20.5703125" style="194" customWidth="1"/>
    <col min="518" max="518" width="17.7109375" style="194" customWidth="1"/>
    <col min="519" max="519" width="11" style="194" customWidth="1"/>
    <col min="520" max="520" width="10.85546875" style="194" customWidth="1"/>
    <col min="521" max="521" width="11.28515625" style="194" customWidth="1"/>
    <col min="522" max="522" width="11.85546875" style="194" customWidth="1"/>
    <col min="523" max="523" width="8.5703125" style="194" customWidth="1"/>
    <col min="524" max="524" width="11.85546875" style="194" customWidth="1"/>
    <col min="525" max="525" width="9.7109375" style="194" customWidth="1"/>
    <col min="526" max="527" width="9.140625" style="194"/>
    <col min="528" max="528" width="8.42578125" style="194" customWidth="1"/>
    <col min="529" max="530" width="8.7109375" style="194" customWidth="1"/>
    <col min="531" max="558" width="0" style="194" hidden="1" customWidth="1"/>
    <col min="559" max="768" width="9.140625" style="194"/>
    <col min="769" max="769" width="10.28515625" style="194" customWidth="1"/>
    <col min="770" max="770" width="10.7109375" style="194" customWidth="1"/>
    <col min="771" max="771" width="19.85546875" style="194" customWidth="1"/>
    <col min="772" max="772" width="17.140625" style="194" customWidth="1"/>
    <col min="773" max="773" width="20.5703125" style="194" customWidth="1"/>
    <col min="774" max="774" width="17.7109375" style="194" customWidth="1"/>
    <col min="775" max="775" width="11" style="194" customWidth="1"/>
    <col min="776" max="776" width="10.85546875" style="194" customWidth="1"/>
    <col min="777" max="777" width="11.28515625" style="194" customWidth="1"/>
    <col min="778" max="778" width="11.85546875" style="194" customWidth="1"/>
    <col min="779" max="779" width="8.5703125" style="194" customWidth="1"/>
    <col min="780" max="780" width="11.85546875" style="194" customWidth="1"/>
    <col min="781" max="781" width="9.7109375" style="194" customWidth="1"/>
    <col min="782" max="783" width="9.140625" style="194"/>
    <col min="784" max="784" width="8.42578125" style="194" customWidth="1"/>
    <col min="785" max="786" width="8.7109375" style="194" customWidth="1"/>
    <col min="787" max="814" width="0" style="194" hidden="1" customWidth="1"/>
    <col min="815" max="1024" width="9.140625" style="194"/>
    <col min="1025" max="1025" width="10.28515625" style="194" customWidth="1"/>
    <col min="1026" max="1026" width="10.7109375" style="194" customWidth="1"/>
    <col min="1027" max="1027" width="19.85546875" style="194" customWidth="1"/>
    <col min="1028" max="1028" width="17.140625" style="194" customWidth="1"/>
    <col min="1029" max="1029" width="20.5703125" style="194" customWidth="1"/>
    <col min="1030" max="1030" width="17.7109375" style="194" customWidth="1"/>
    <col min="1031" max="1031" width="11" style="194" customWidth="1"/>
    <col min="1032" max="1032" width="10.85546875" style="194" customWidth="1"/>
    <col min="1033" max="1033" width="11.28515625" style="194" customWidth="1"/>
    <col min="1034" max="1034" width="11.85546875" style="194" customWidth="1"/>
    <col min="1035" max="1035" width="8.5703125" style="194" customWidth="1"/>
    <col min="1036" max="1036" width="11.85546875" style="194" customWidth="1"/>
    <col min="1037" max="1037" width="9.7109375" style="194" customWidth="1"/>
    <col min="1038" max="1039" width="9.140625" style="194"/>
    <col min="1040" max="1040" width="8.42578125" style="194" customWidth="1"/>
    <col min="1041" max="1042" width="8.7109375" style="194" customWidth="1"/>
    <col min="1043" max="1070" width="0" style="194" hidden="1" customWidth="1"/>
    <col min="1071" max="1280" width="9.140625" style="194"/>
    <col min="1281" max="1281" width="10.28515625" style="194" customWidth="1"/>
    <col min="1282" max="1282" width="10.7109375" style="194" customWidth="1"/>
    <col min="1283" max="1283" width="19.85546875" style="194" customWidth="1"/>
    <col min="1284" max="1284" width="17.140625" style="194" customWidth="1"/>
    <col min="1285" max="1285" width="20.5703125" style="194" customWidth="1"/>
    <col min="1286" max="1286" width="17.7109375" style="194" customWidth="1"/>
    <col min="1287" max="1287" width="11" style="194" customWidth="1"/>
    <col min="1288" max="1288" width="10.85546875" style="194" customWidth="1"/>
    <col min="1289" max="1289" width="11.28515625" style="194" customWidth="1"/>
    <col min="1290" max="1290" width="11.85546875" style="194" customWidth="1"/>
    <col min="1291" max="1291" width="8.5703125" style="194" customWidth="1"/>
    <col min="1292" max="1292" width="11.85546875" style="194" customWidth="1"/>
    <col min="1293" max="1293" width="9.7109375" style="194" customWidth="1"/>
    <col min="1294" max="1295" width="9.140625" style="194"/>
    <col min="1296" max="1296" width="8.42578125" style="194" customWidth="1"/>
    <col min="1297" max="1298" width="8.7109375" style="194" customWidth="1"/>
    <col min="1299" max="1326" width="0" style="194" hidden="1" customWidth="1"/>
    <col min="1327" max="1536" width="9.140625" style="194"/>
    <col min="1537" max="1537" width="10.28515625" style="194" customWidth="1"/>
    <col min="1538" max="1538" width="10.7109375" style="194" customWidth="1"/>
    <col min="1539" max="1539" width="19.85546875" style="194" customWidth="1"/>
    <col min="1540" max="1540" width="17.140625" style="194" customWidth="1"/>
    <col min="1541" max="1541" width="20.5703125" style="194" customWidth="1"/>
    <col min="1542" max="1542" width="17.7109375" style="194" customWidth="1"/>
    <col min="1543" max="1543" width="11" style="194" customWidth="1"/>
    <col min="1544" max="1544" width="10.85546875" style="194" customWidth="1"/>
    <col min="1545" max="1545" width="11.28515625" style="194" customWidth="1"/>
    <col min="1546" max="1546" width="11.85546875" style="194" customWidth="1"/>
    <col min="1547" max="1547" width="8.5703125" style="194" customWidth="1"/>
    <col min="1548" max="1548" width="11.85546875" style="194" customWidth="1"/>
    <col min="1549" max="1549" width="9.7109375" style="194" customWidth="1"/>
    <col min="1550" max="1551" width="9.140625" style="194"/>
    <col min="1552" max="1552" width="8.42578125" style="194" customWidth="1"/>
    <col min="1553" max="1554" width="8.7109375" style="194" customWidth="1"/>
    <col min="1555" max="1582" width="0" style="194" hidden="1" customWidth="1"/>
    <col min="1583" max="1792" width="9.140625" style="194"/>
    <col min="1793" max="1793" width="10.28515625" style="194" customWidth="1"/>
    <col min="1794" max="1794" width="10.7109375" style="194" customWidth="1"/>
    <col min="1795" max="1795" width="19.85546875" style="194" customWidth="1"/>
    <col min="1796" max="1796" width="17.140625" style="194" customWidth="1"/>
    <col min="1797" max="1797" width="20.5703125" style="194" customWidth="1"/>
    <col min="1798" max="1798" width="17.7109375" style="194" customWidth="1"/>
    <col min="1799" max="1799" width="11" style="194" customWidth="1"/>
    <col min="1800" max="1800" width="10.85546875" style="194" customWidth="1"/>
    <col min="1801" max="1801" width="11.28515625" style="194" customWidth="1"/>
    <col min="1802" max="1802" width="11.85546875" style="194" customWidth="1"/>
    <col min="1803" max="1803" width="8.5703125" style="194" customWidth="1"/>
    <col min="1804" max="1804" width="11.85546875" style="194" customWidth="1"/>
    <col min="1805" max="1805" width="9.7109375" style="194" customWidth="1"/>
    <col min="1806" max="1807" width="9.140625" style="194"/>
    <col min="1808" max="1808" width="8.42578125" style="194" customWidth="1"/>
    <col min="1809" max="1810" width="8.7109375" style="194" customWidth="1"/>
    <col min="1811" max="1838" width="0" style="194" hidden="1" customWidth="1"/>
    <col min="1839" max="2048" width="9.140625" style="194"/>
    <col min="2049" max="2049" width="10.28515625" style="194" customWidth="1"/>
    <col min="2050" max="2050" width="10.7109375" style="194" customWidth="1"/>
    <col min="2051" max="2051" width="19.85546875" style="194" customWidth="1"/>
    <col min="2052" max="2052" width="17.140625" style="194" customWidth="1"/>
    <col min="2053" max="2053" width="20.5703125" style="194" customWidth="1"/>
    <col min="2054" max="2054" width="17.7109375" style="194" customWidth="1"/>
    <col min="2055" max="2055" width="11" style="194" customWidth="1"/>
    <col min="2056" max="2056" width="10.85546875" style="194" customWidth="1"/>
    <col min="2057" max="2057" width="11.28515625" style="194" customWidth="1"/>
    <col min="2058" max="2058" width="11.85546875" style="194" customWidth="1"/>
    <col min="2059" max="2059" width="8.5703125" style="194" customWidth="1"/>
    <col min="2060" max="2060" width="11.85546875" style="194" customWidth="1"/>
    <col min="2061" max="2061" width="9.7109375" style="194" customWidth="1"/>
    <col min="2062" max="2063" width="9.140625" style="194"/>
    <col min="2064" max="2064" width="8.42578125" style="194" customWidth="1"/>
    <col min="2065" max="2066" width="8.7109375" style="194" customWidth="1"/>
    <col min="2067" max="2094" width="0" style="194" hidden="1" customWidth="1"/>
    <col min="2095" max="2304" width="9.140625" style="194"/>
    <col min="2305" max="2305" width="10.28515625" style="194" customWidth="1"/>
    <col min="2306" max="2306" width="10.7109375" style="194" customWidth="1"/>
    <col min="2307" max="2307" width="19.85546875" style="194" customWidth="1"/>
    <col min="2308" max="2308" width="17.140625" style="194" customWidth="1"/>
    <col min="2309" max="2309" width="20.5703125" style="194" customWidth="1"/>
    <col min="2310" max="2310" width="17.7109375" style="194" customWidth="1"/>
    <col min="2311" max="2311" width="11" style="194" customWidth="1"/>
    <col min="2312" max="2312" width="10.85546875" style="194" customWidth="1"/>
    <col min="2313" max="2313" width="11.28515625" style="194" customWidth="1"/>
    <col min="2314" max="2314" width="11.85546875" style="194" customWidth="1"/>
    <col min="2315" max="2315" width="8.5703125" style="194" customWidth="1"/>
    <col min="2316" max="2316" width="11.85546875" style="194" customWidth="1"/>
    <col min="2317" max="2317" width="9.7109375" style="194" customWidth="1"/>
    <col min="2318" max="2319" width="9.140625" style="194"/>
    <col min="2320" max="2320" width="8.42578125" style="194" customWidth="1"/>
    <col min="2321" max="2322" width="8.7109375" style="194" customWidth="1"/>
    <col min="2323" max="2350" width="0" style="194" hidden="1" customWidth="1"/>
    <col min="2351" max="2560" width="9.140625" style="194"/>
    <col min="2561" max="2561" width="10.28515625" style="194" customWidth="1"/>
    <col min="2562" max="2562" width="10.7109375" style="194" customWidth="1"/>
    <col min="2563" max="2563" width="19.85546875" style="194" customWidth="1"/>
    <col min="2564" max="2564" width="17.140625" style="194" customWidth="1"/>
    <col min="2565" max="2565" width="20.5703125" style="194" customWidth="1"/>
    <col min="2566" max="2566" width="17.7109375" style="194" customWidth="1"/>
    <col min="2567" max="2567" width="11" style="194" customWidth="1"/>
    <col min="2568" max="2568" width="10.85546875" style="194" customWidth="1"/>
    <col min="2569" max="2569" width="11.28515625" style="194" customWidth="1"/>
    <col min="2570" max="2570" width="11.85546875" style="194" customWidth="1"/>
    <col min="2571" max="2571" width="8.5703125" style="194" customWidth="1"/>
    <col min="2572" max="2572" width="11.85546875" style="194" customWidth="1"/>
    <col min="2573" max="2573" width="9.7109375" style="194" customWidth="1"/>
    <col min="2574" max="2575" width="9.140625" style="194"/>
    <col min="2576" max="2576" width="8.42578125" style="194" customWidth="1"/>
    <col min="2577" max="2578" width="8.7109375" style="194" customWidth="1"/>
    <col min="2579" max="2606" width="0" style="194" hidden="1" customWidth="1"/>
    <col min="2607" max="2816" width="9.140625" style="194"/>
    <col min="2817" max="2817" width="10.28515625" style="194" customWidth="1"/>
    <col min="2818" max="2818" width="10.7109375" style="194" customWidth="1"/>
    <col min="2819" max="2819" width="19.85546875" style="194" customWidth="1"/>
    <col min="2820" max="2820" width="17.140625" style="194" customWidth="1"/>
    <col min="2821" max="2821" width="20.5703125" style="194" customWidth="1"/>
    <col min="2822" max="2822" width="17.7109375" style="194" customWidth="1"/>
    <col min="2823" max="2823" width="11" style="194" customWidth="1"/>
    <col min="2824" max="2824" width="10.85546875" style="194" customWidth="1"/>
    <col min="2825" max="2825" width="11.28515625" style="194" customWidth="1"/>
    <col min="2826" max="2826" width="11.85546875" style="194" customWidth="1"/>
    <col min="2827" max="2827" width="8.5703125" style="194" customWidth="1"/>
    <col min="2828" max="2828" width="11.85546875" style="194" customWidth="1"/>
    <col min="2829" max="2829" width="9.7109375" style="194" customWidth="1"/>
    <col min="2830" max="2831" width="9.140625" style="194"/>
    <col min="2832" max="2832" width="8.42578125" style="194" customWidth="1"/>
    <col min="2833" max="2834" width="8.7109375" style="194" customWidth="1"/>
    <col min="2835" max="2862" width="0" style="194" hidden="1" customWidth="1"/>
    <col min="2863" max="3072" width="9.140625" style="194"/>
    <col min="3073" max="3073" width="10.28515625" style="194" customWidth="1"/>
    <col min="3074" max="3074" width="10.7109375" style="194" customWidth="1"/>
    <col min="3075" max="3075" width="19.85546875" style="194" customWidth="1"/>
    <col min="3076" max="3076" width="17.140625" style="194" customWidth="1"/>
    <col min="3077" max="3077" width="20.5703125" style="194" customWidth="1"/>
    <col min="3078" max="3078" width="17.7109375" style="194" customWidth="1"/>
    <col min="3079" max="3079" width="11" style="194" customWidth="1"/>
    <col min="3080" max="3080" width="10.85546875" style="194" customWidth="1"/>
    <col min="3081" max="3081" width="11.28515625" style="194" customWidth="1"/>
    <col min="3082" max="3082" width="11.85546875" style="194" customWidth="1"/>
    <col min="3083" max="3083" width="8.5703125" style="194" customWidth="1"/>
    <col min="3084" max="3084" width="11.85546875" style="194" customWidth="1"/>
    <col min="3085" max="3085" width="9.7109375" style="194" customWidth="1"/>
    <col min="3086" max="3087" width="9.140625" style="194"/>
    <col min="3088" max="3088" width="8.42578125" style="194" customWidth="1"/>
    <col min="3089" max="3090" width="8.7109375" style="194" customWidth="1"/>
    <col min="3091" max="3118" width="0" style="194" hidden="1" customWidth="1"/>
    <col min="3119" max="3328" width="9.140625" style="194"/>
    <col min="3329" max="3329" width="10.28515625" style="194" customWidth="1"/>
    <col min="3330" max="3330" width="10.7109375" style="194" customWidth="1"/>
    <col min="3331" max="3331" width="19.85546875" style="194" customWidth="1"/>
    <col min="3332" max="3332" width="17.140625" style="194" customWidth="1"/>
    <col min="3333" max="3333" width="20.5703125" style="194" customWidth="1"/>
    <col min="3334" max="3334" width="17.7109375" style="194" customWidth="1"/>
    <col min="3335" max="3335" width="11" style="194" customWidth="1"/>
    <col min="3336" max="3336" width="10.85546875" style="194" customWidth="1"/>
    <col min="3337" max="3337" width="11.28515625" style="194" customWidth="1"/>
    <col min="3338" max="3338" width="11.85546875" style="194" customWidth="1"/>
    <col min="3339" max="3339" width="8.5703125" style="194" customWidth="1"/>
    <col min="3340" max="3340" width="11.85546875" style="194" customWidth="1"/>
    <col min="3341" max="3341" width="9.7109375" style="194" customWidth="1"/>
    <col min="3342" max="3343" width="9.140625" style="194"/>
    <col min="3344" max="3344" width="8.42578125" style="194" customWidth="1"/>
    <col min="3345" max="3346" width="8.7109375" style="194" customWidth="1"/>
    <col min="3347" max="3374" width="0" style="194" hidden="1" customWidth="1"/>
    <col min="3375" max="3584" width="9.140625" style="194"/>
    <col min="3585" max="3585" width="10.28515625" style="194" customWidth="1"/>
    <col min="3586" max="3586" width="10.7109375" style="194" customWidth="1"/>
    <col min="3587" max="3587" width="19.85546875" style="194" customWidth="1"/>
    <col min="3588" max="3588" width="17.140625" style="194" customWidth="1"/>
    <col min="3589" max="3589" width="20.5703125" style="194" customWidth="1"/>
    <col min="3590" max="3590" width="17.7109375" style="194" customWidth="1"/>
    <col min="3591" max="3591" width="11" style="194" customWidth="1"/>
    <col min="3592" max="3592" width="10.85546875" style="194" customWidth="1"/>
    <col min="3593" max="3593" width="11.28515625" style="194" customWidth="1"/>
    <col min="3594" max="3594" width="11.85546875" style="194" customWidth="1"/>
    <col min="3595" max="3595" width="8.5703125" style="194" customWidth="1"/>
    <col min="3596" max="3596" width="11.85546875" style="194" customWidth="1"/>
    <col min="3597" max="3597" width="9.7109375" style="194" customWidth="1"/>
    <col min="3598" max="3599" width="9.140625" style="194"/>
    <col min="3600" max="3600" width="8.42578125" style="194" customWidth="1"/>
    <col min="3601" max="3602" width="8.7109375" style="194" customWidth="1"/>
    <col min="3603" max="3630" width="0" style="194" hidden="1" customWidth="1"/>
    <col min="3631" max="3840" width="9.140625" style="194"/>
    <col min="3841" max="3841" width="10.28515625" style="194" customWidth="1"/>
    <col min="3842" max="3842" width="10.7109375" style="194" customWidth="1"/>
    <col min="3843" max="3843" width="19.85546875" style="194" customWidth="1"/>
    <col min="3844" max="3844" width="17.140625" style="194" customWidth="1"/>
    <col min="3845" max="3845" width="20.5703125" style="194" customWidth="1"/>
    <col min="3846" max="3846" width="17.7109375" style="194" customWidth="1"/>
    <col min="3847" max="3847" width="11" style="194" customWidth="1"/>
    <col min="3848" max="3848" width="10.85546875" style="194" customWidth="1"/>
    <col min="3849" max="3849" width="11.28515625" style="194" customWidth="1"/>
    <col min="3850" max="3850" width="11.85546875" style="194" customWidth="1"/>
    <col min="3851" max="3851" width="8.5703125" style="194" customWidth="1"/>
    <col min="3852" max="3852" width="11.85546875" style="194" customWidth="1"/>
    <col min="3853" max="3853" width="9.7109375" style="194" customWidth="1"/>
    <col min="3854" max="3855" width="9.140625" style="194"/>
    <col min="3856" max="3856" width="8.42578125" style="194" customWidth="1"/>
    <col min="3857" max="3858" width="8.7109375" style="194" customWidth="1"/>
    <col min="3859" max="3886" width="0" style="194" hidden="1" customWidth="1"/>
    <col min="3887" max="4096" width="9.140625" style="194"/>
    <col min="4097" max="4097" width="10.28515625" style="194" customWidth="1"/>
    <col min="4098" max="4098" width="10.7109375" style="194" customWidth="1"/>
    <col min="4099" max="4099" width="19.85546875" style="194" customWidth="1"/>
    <col min="4100" max="4100" width="17.140625" style="194" customWidth="1"/>
    <col min="4101" max="4101" width="20.5703125" style="194" customWidth="1"/>
    <col min="4102" max="4102" width="17.7109375" style="194" customWidth="1"/>
    <col min="4103" max="4103" width="11" style="194" customWidth="1"/>
    <col min="4104" max="4104" width="10.85546875" style="194" customWidth="1"/>
    <col min="4105" max="4105" width="11.28515625" style="194" customWidth="1"/>
    <col min="4106" max="4106" width="11.85546875" style="194" customWidth="1"/>
    <col min="4107" max="4107" width="8.5703125" style="194" customWidth="1"/>
    <col min="4108" max="4108" width="11.85546875" style="194" customWidth="1"/>
    <col min="4109" max="4109" width="9.7109375" style="194" customWidth="1"/>
    <col min="4110" max="4111" width="9.140625" style="194"/>
    <col min="4112" max="4112" width="8.42578125" style="194" customWidth="1"/>
    <col min="4113" max="4114" width="8.7109375" style="194" customWidth="1"/>
    <col min="4115" max="4142" width="0" style="194" hidden="1" customWidth="1"/>
    <col min="4143" max="4352" width="9.140625" style="194"/>
    <col min="4353" max="4353" width="10.28515625" style="194" customWidth="1"/>
    <col min="4354" max="4354" width="10.7109375" style="194" customWidth="1"/>
    <col min="4355" max="4355" width="19.85546875" style="194" customWidth="1"/>
    <col min="4356" max="4356" width="17.140625" style="194" customWidth="1"/>
    <col min="4357" max="4357" width="20.5703125" style="194" customWidth="1"/>
    <col min="4358" max="4358" width="17.7109375" style="194" customWidth="1"/>
    <col min="4359" max="4359" width="11" style="194" customWidth="1"/>
    <col min="4360" max="4360" width="10.85546875" style="194" customWidth="1"/>
    <col min="4361" max="4361" width="11.28515625" style="194" customWidth="1"/>
    <col min="4362" max="4362" width="11.85546875" style="194" customWidth="1"/>
    <col min="4363" max="4363" width="8.5703125" style="194" customWidth="1"/>
    <col min="4364" max="4364" width="11.85546875" style="194" customWidth="1"/>
    <col min="4365" max="4365" width="9.7109375" style="194" customWidth="1"/>
    <col min="4366" max="4367" width="9.140625" style="194"/>
    <col min="4368" max="4368" width="8.42578125" style="194" customWidth="1"/>
    <col min="4369" max="4370" width="8.7109375" style="194" customWidth="1"/>
    <col min="4371" max="4398" width="0" style="194" hidden="1" customWidth="1"/>
    <col min="4399" max="4608" width="9.140625" style="194"/>
    <col min="4609" max="4609" width="10.28515625" style="194" customWidth="1"/>
    <col min="4610" max="4610" width="10.7109375" style="194" customWidth="1"/>
    <col min="4611" max="4611" width="19.85546875" style="194" customWidth="1"/>
    <col min="4612" max="4612" width="17.140625" style="194" customWidth="1"/>
    <col min="4613" max="4613" width="20.5703125" style="194" customWidth="1"/>
    <col min="4614" max="4614" width="17.7109375" style="194" customWidth="1"/>
    <col min="4615" max="4615" width="11" style="194" customWidth="1"/>
    <col min="4616" max="4616" width="10.85546875" style="194" customWidth="1"/>
    <col min="4617" max="4617" width="11.28515625" style="194" customWidth="1"/>
    <col min="4618" max="4618" width="11.85546875" style="194" customWidth="1"/>
    <col min="4619" max="4619" width="8.5703125" style="194" customWidth="1"/>
    <col min="4620" max="4620" width="11.85546875" style="194" customWidth="1"/>
    <col min="4621" max="4621" width="9.7109375" style="194" customWidth="1"/>
    <col min="4622" max="4623" width="9.140625" style="194"/>
    <col min="4624" max="4624" width="8.42578125" style="194" customWidth="1"/>
    <col min="4625" max="4626" width="8.7109375" style="194" customWidth="1"/>
    <col min="4627" max="4654" width="0" style="194" hidden="1" customWidth="1"/>
    <col min="4655" max="4864" width="9.140625" style="194"/>
    <col min="4865" max="4865" width="10.28515625" style="194" customWidth="1"/>
    <col min="4866" max="4866" width="10.7109375" style="194" customWidth="1"/>
    <col min="4867" max="4867" width="19.85546875" style="194" customWidth="1"/>
    <col min="4868" max="4868" width="17.140625" style="194" customWidth="1"/>
    <col min="4869" max="4869" width="20.5703125" style="194" customWidth="1"/>
    <col min="4870" max="4870" width="17.7109375" style="194" customWidth="1"/>
    <col min="4871" max="4871" width="11" style="194" customWidth="1"/>
    <col min="4872" max="4872" width="10.85546875" style="194" customWidth="1"/>
    <col min="4873" max="4873" width="11.28515625" style="194" customWidth="1"/>
    <col min="4874" max="4874" width="11.85546875" style="194" customWidth="1"/>
    <col min="4875" max="4875" width="8.5703125" style="194" customWidth="1"/>
    <col min="4876" max="4876" width="11.85546875" style="194" customWidth="1"/>
    <col min="4877" max="4877" width="9.7109375" style="194" customWidth="1"/>
    <col min="4878" max="4879" width="9.140625" style="194"/>
    <col min="4880" max="4880" width="8.42578125" style="194" customWidth="1"/>
    <col min="4881" max="4882" width="8.7109375" style="194" customWidth="1"/>
    <col min="4883" max="4910" width="0" style="194" hidden="1" customWidth="1"/>
    <col min="4911" max="5120" width="9.140625" style="194"/>
    <col min="5121" max="5121" width="10.28515625" style="194" customWidth="1"/>
    <col min="5122" max="5122" width="10.7109375" style="194" customWidth="1"/>
    <col min="5123" max="5123" width="19.85546875" style="194" customWidth="1"/>
    <col min="5124" max="5124" width="17.140625" style="194" customWidth="1"/>
    <col min="5125" max="5125" width="20.5703125" style="194" customWidth="1"/>
    <col min="5126" max="5126" width="17.7109375" style="194" customWidth="1"/>
    <col min="5127" max="5127" width="11" style="194" customWidth="1"/>
    <col min="5128" max="5128" width="10.85546875" style="194" customWidth="1"/>
    <col min="5129" max="5129" width="11.28515625" style="194" customWidth="1"/>
    <col min="5130" max="5130" width="11.85546875" style="194" customWidth="1"/>
    <col min="5131" max="5131" width="8.5703125" style="194" customWidth="1"/>
    <col min="5132" max="5132" width="11.85546875" style="194" customWidth="1"/>
    <col min="5133" max="5133" width="9.7109375" style="194" customWidth="1"/>
    <col min="5134" max="5135" width="9.140625" style="194"/>
    <col min="5136" max="5136" width="8.42578125" style="194" customWidth="1"/>
    <col min="5137" max="5138" width="8.7109375" style="194" customWidth="1"/>
    <col min="5139" max="5166" width="0" style="194" hidden="1" customWidth="1"/>
    <col min="5167" max="5376" width="9.140625" style="194"/>
    <col min="5377" max="5377" width="10.28515625" style="194" customWidth="1"/>
    <col min="5378" max="5378" width="10.7109375" style="194" customWidth="1"/>
    <col min="5379" max="5379" width="19.85546875" style="194" customWidth="1"/>
    <col min="5380" max="5380" width="17.140625" style="194" customWidth="1"/>
    <col min="5381" max="5381" width="20.5703125" style="194" customWidth="1"/>
    <col min="5382" max="5382" width="17.7109375" style="194" customWidth="1"/>
    <col min="5383" max="5383" width="11" style="194" customWidth="1"/>
    <col min="5384" max="5384" width="10.85546875" style="194" customWidth="1"/>
    <col min="5385" max="5385" width="11.28515625" style="194" customWidth="1"/>
    <col min="5386" max="5386" width="11.85546875" style="194" customWidth="1"/>
    <col min="5387" max="5387" width="8.5703125" style="194" customWidth="1"/>
    <col min="5388" max="5388" width="11.85546875" style="194" customWidth="1"/>
    <col min="5389" max="5389" width="9.7109375" style="194" customWidth="1"/>
    <col min="5390" max="5391" width="9.140625" style="194"/>
    <col min="5392" max="5392" width="8.42578125" style="194" customWidth="1"/>
    <col min="5393" max="5394" width="8.7109375" style="194" customWidth="1"/>
    <col min="5395" max="5422" width="0" style="194" hidden="1" customWidth="1"/>
    <col min="5423" max="5632" width="9.140625" style="194"/>
    <col min="5633" max="5633" width="10.28515625" style="194" customWidth="1"/>
    <col min="5634" max="5634" width="10.7109375" style="194" customWidth="1"/>
    <col min="5635" max="5635" width="19.85546875" style="194" customWidth="1"/>
    <col min="5636" max="5636" width="17.140625" style="194" customWidth="1"/>
    <col min="5637" max="5637" width="20.5703125" style="194" customWidth="1"/>
    <col min="5638" max="5638" width="17.7109375" style="194" customWidth="1"/>
    <col min="5639" max="5639" width="11" style="194" customWidth="1"/>
    <col min="5640" max="5640" width="10.85546875" style="194" customWidth="1"/>
    <col min="5641" max="5641" width="11.28515625" style="194" customWidth="1"/>
    <col min="5642" max="5642" width="11.85546875" style="194" customWidth="1"/>
    <col min="5643" max="5643" width="8.5703125" style="194" customWidth="1"/>
    <col min="5644" max="5644" width="11.85546875" style="194" customWidth="1"/>
    <col min="5645" max="5645" width="9.7109375" style="194" customWidth="1"/>
    <col min="5646" max="5647" width="9.140625" style="194"/>
    <col min="5648" max="5648" width="8.42578125" style="194" customWidth="1"/>
    <col min="5649" max="5650" width="8.7109375" style="194" customWidth="1"/>
    <col min="5651" max="5678" width="0" style="194" hidden="1" customWidth="1"/>
    <col min="5679" max="5888" width="9.140625" style="194"/>
    <col min="5889" max="5889" width="10.28515625" style="194" customWidth="1"/>
    <col min="5890" max="5890" width="10.7109375" style="194" customWidth="1"/>
    <col min="5891" max="5891" width="19.85546875" style="194" customWidth="1"/>
    <col min="5892" max="5892" width="17.140625" style="194" customWidth="1"/>
    <col min="5893" max="5893" width="20.5703125" style="194" customWidth="1"/>
    <col min="5894" max="5894" width="17.7109375" style="194" customWidth="1"/>
    <col min="5895" max="5895" width="11" style="194" customWidth="1"/>
    <col min="5896" max="5896" width="10.85546875" style="194" customWidth="1"/>
    <col min="5897" max="5897" width="11.28515625" style="194" customWidth="1"/>
    <col min="5898" max="5898" width="11.85546875" style="194" customWidth="1"/>
    <col min="5899" max="5899" width="8.5703125" style="194" customWidth="1"/>
    <col min="5900" max="5900" width="11.85546875" style="194" customWidth="1"/>
    <col min="5901" max="5901" width="9.7109375" style="194" customWidth="1"/>
    <col min="5902" max="5903" width="9.140625" style="194"/>
    <col min="5904" max="5904" width="8.42578125" style="194" customWidth="1"/>
    <col min="5905" max="5906" width="8.7109375" style="194" customWidth="1"/>
    <col min="5907" max="5934" width="0" style="194" hidden="1" customWidth="1"/>
    <col min="5935" max="6144" width="9.140625" style="194"/>
    <col min="6145" max="6145" width="10.28515625" style="194" customWidth="1"/>
    <col min="6146" max="6146" width="10.7109375" style="194" customWidth="1"/>
    <col min="6147" max="6147" width="19.85546875" style="194" customWidth="1"/>
    <col min="6148" max="6148" width="17.140625" style="194" customWidth="1"/>
    <col min="6149" max="6149" width="20.5703125" style="194" customWidth="1"/>
    <col min="6150" max="6150" width="17.7109375" style="194" customWidth="1"/>
    <col min="6151" max="6151" width="11" style="194" customWidth="1"/>
    <col min="6152" max="6152" width="10.85546875" style="194" customWidth="1"/>
    <col min="6153" max="6153" width="11.28515625" style="194" customWidth="1"/>
    <col min="6154" max="6154" width="11.85546875" style="194" customWidth="1"/>
    <col min="6155" max="6155" width="8.5703125" style="194" customWidth="1"/>
    <col min="6156" max="6156" width="11.85546875" style="194" customWidth="1"/>
    <col min="6157" max="6157" width="9.7109375" style="194" customWidth="1"/>
    <col min="6158" max="6159" width="9.140625" style="194"/>
    <col min="6160" max="6160" width="8.42578125" style="194" customWidth="1"/>
    <col min="6161" max="6162" width="8.7109375" style="194" customWidth="1"/>
    <col min="6163" max="6190" width="0" style="194" hidden="1" customWidth="1"/>
    <col min="6191" max="6400" width="9.140625" style="194"/>
    <col min="6401" max="6401" width="10.28515625" style="194" customWidth="1"/>
    <col min="6402" max="6402" width="10.7109375" style="194" customWidth="1"/>
    <col min="6403" max="6403" width="19.85546875" style="194" customWidth="1"/>
    <col min="6404" max="6404" width="17.140625" style="194" customWidth="1"/>
    <col min="6405" max="6405" width="20.5703125" style="194" customWidth="1"/>
    <col min="6406" max="6406" width="17.7109375" style="194" customWidth="1"/>
    <col min="6407" max="6407" width="11" style="194" customWidth="1"/>
    <col min="6408" max="6408" width="10.85546875" style="194" customWidth="1"/>
    <col min="6409" max="6409" width="11.28515625" style="194" customWidth="1"/>
    <col min="6410" max="6410" width="11.85546875" style="194" customWidth="1"/>
    <col min="6411" max="6411" width="8.5703125" style="194" customWidth="1"/>
    <col min="6412" max="6412" width="11.85546875" style="194" customWidth="1"/>
    <col min="6413" max="6413" width="9.7109375" style="194" customWidth="1"/>
    <col min="6414" max="6415" width="9.140625" style="194"/>
    <col min="6416" max="6416" width="8.42578125" style="194" customWidth="1"/>
    <col min="6417" max="6418" width="8.7109375" style="194" customWidth="1"/>
    <col min="6419" max="6446" width="0" style="194" hidden="1" customWidth="1"/>
    <col min="6447" max="6656" width="9.140625" style="194"/>
    <col min="6657" max="6657" width="10.28515625" style="194" customWidth="1"/>
    <col min="6658" max="6658" width="10.7109375" style="194" customWidth="1"/>
    <col min="6659" max="6659" width="19.85546875" style="194" customWidth="1"/>
    <col min="6660" max="6660" width="17.140625" style="194" customWidth="1"/>
    <col min="6661" max="6661" width="20.5703125" style="194" customWidth="1"/>
    <col min="6662" max="6662" width="17.7109375" style="194" customWidth="1"/>
    <col min="6663" max="6663" width="11" style="194" customWidth="1"/>
    <col min="6664" max="6664" width="10.85546875" style="194" customWidth="1"/>
    <col min="6665" max="6665" width="11.28515625" style="194" customWidth="1"/>
    <col min="6666" max="6666" width="11.85546875" style="194" customWidth="1"/>
    <col min="6667" max="6667" width="8.5703125" style="194" customWidth="1"/>
    <col min="6668" max="6668" width="11.85546875" style="194" customWidth="1"/>
    <col min="6669" max="6669" width="9.7109375" style="194" customWidth="1"/>
    <col min="6670" max="6671" width="9.140625" style="194"/>
    <col min="6672" max="6672" width="8.42578125" style="194" customWidth="1"/>
    <col min="6673" max="6674" width="8.7109375" style="194" customWidth="1"/>
    <col min="6675" max="6702" width="0" style="194" hidden="1" customWidth="1"/>
    <col min="6703" max="6912" width="9.140625" style="194"/>
    <col min="6913" max="6913" width="10.28515625" style="194" customWidth="1"/>
    <col min="6914" max="6914" width="10.7109375" style="194" customWidth="1"/>
    <col min="6915" max="6915" width="19.85546875" style="194" customWidth="1"/>
    <col min="6916" max="6916" width="17.140625" style="194" customWidth="1"/>
    <col min="6917" max="6917" width="20.5703125" style="194" customWidth="1"/>
    <col min="6918" max="6918" width="17.7109375" style="194" customWidth="1"/>
    <col min="6919" max="6919" width="11" style="194" customWidth="1"/>
    <col min="6920" max="6920" width="10.85546875" style="194" customWidth="1"/>
    <col min="6921" max="6921" width="11.28515625" style="194" customWidth="1"/>
    <col min="6922" max="6922" width="11.85546875" style="194" customWidth="1"/>
    <col min="6923" max="6923" width="8.5703125" style="194" customWidth="1"/>
    <col min="6924" max="6924" width="11.85546875" style="194" customWidth="1"/>
    <col min="6925" max="6925" width="9.7109375" style="194" customWidth="1"/>
    <col min="6926" max="6927" width="9.140625" style="194"/>
    <col min="6928" max="6928" width="8.42578125" style="194" customWidth="1"/>
    <col min="6929" max="6930" width="8.7109375" style="194" customWidth="1"/>
    <col min="6931" max="6958" width="0" style="194" hidden="1" customWidth="1"/>
    <col min="6959" max="7168" width="9.140625" style="194"/>
    <col min="7169" max="7169" width="10.28515625" style="194" customWidth="1"/>
    <col min="7170" max="7170" width="10.7109375" style="194" customWidth="1"/>
    <col min="7171" max="7171" width="19.85546875" style="194" customWidth="1"/>
    <col min="7172" max="7172" width="17.140625" style="194" customWidth="1"/>
    <col min="7173" max="7173" width="20.5703125" style="194" customWidth="1"/>
    <col min="7174" max="7174" width="17.7109375" style="194" customWidth="1"/>
    <col min="7175" max="7175" width="11" style="194" customWidth="1"/>
    <col min="7176" max="7176" width="10.85546875" style="194" customWidth="1"/>
    <col min="7177" max="7177" width="11.28515625" style="194" customWidth="1"/>
    <col min="7178" max="7178" width="11.85546875" style="194" customWidth="1"/>
    <col min="7179" max="7179" width="8.5703125" style="194" customWidth="1"/>
    <col min="7180" max="7180" width="11.85546875" style="194" customWidth="1"/>
    <col min="7181" max="7181" width="9.7109375" style="194" customWidth="1"/>
    <col min="7182" max="7183" width="9.140625" style="194"/>
    <col min="7184" max="7184" width="8.42578125" style="194" customWidth="1"/>
    <col min="7185" max="7186" width="8.7109375" style="194" customWidth="1"/>
    <col min="7187" max="7214" width="0" style="194" hidden="1" customWidth="1"/>
    <col min="7215" max="7424" width="9.140625" style="194"/>
    <col min="7425" max="7425" width="10.28515625" style="194" customWidth="1"/>
    <col min="7426" max="7426" width="10.7109375" style="194" customWidth="1"/>
    <col min="7427" max="7427" width="19.85546875" style="194" customWidth="1"/>
    <col min="7428" max="7428" width="17.140625" style="194" customWidth="1"/>
    <col min="7429" max="7429" width="20.5703125" style="194" customWidth="1"/>
    <col min="7430" max="7430" width="17.7109375" style="194" customWidth="1"/>
    <col min="7431" max="7431" width="11" style="194" customWidth="1"/>
    <col min="7432" max="7432" width="10.85546875" style="194" customWidth="1"/>
    <col min="7433" max="7433" width="11.28515625" style="194" customWidth="1"/>
    <col min="7434" max="7434" width="11.85546875" style="194" customWidth="1"/>
    <col min="7435" max="7435" width="8.5703125" style="194" customWidth="1"/>
    <col min="7436" max="7436" width="11.85546875" style="194" customWidth="1"/>
    <col min="7437" max="7437" width="9.7109375" style="194" customWidth="1"/>
    <col min="7438" max="7439" width="9.140625" style="194"/>
    <col min="7440" max="7440" width="8.42578125" style="194" customWidth="1"/>
    <col min="7441" max="7442" width="8.7109375" style="194" customWidth="1"/>
    <col min="7443" max="7470" width="0" style="194" hidden="1" customWidth="1"/>
    <col min="7471" max="7680" width="9.140625" style="194"/>
    <col min="7681" max="7681" width="10.28515625" style="194" customWidth="1"/>
    <col min="7682" max="7682" width="10.7109375" style="194" customWidth="1"/>
    <col min="7683" max="7683" width="19.85546875" style="194" customWidth="1"/>
    <col min="7684" max="7684" width="17.140625" style="194" customWidth="1"/>
    <col min="7685" max="7685" width="20.5703125" style="194" customWidth="1"/>
    <col min="7686" max="7686" width="17.7109375" style="194" customWidth="1"/>
    <col min="7687" max="7687" width="11" style="194" customWidth="1"/>
    <col min="7688" max="7688" width="10.85546875" style="194" customWidth="1"/>
    <col min="7689" max="7689" width="11.28515625" style="194" customWidth="1"/>
    <col min="7690" max="7690" width="11.85546875" style="194" customWidth="1"/>
    <col min="7691" max="7691" width="8.5703125" style="194" customWidth="1"/>
    <col min="7692" max="7692" width="11.85546875" style="194" customWidth="1"/>
    <col min="7693" max="7693" width="9.7109375" style="194" customWidth="1"/>
    <col min="7694" max="7695" width="9.140625" style="194"/>
    <col min="7696" max="7696" width="8.42578125" style="194" customWidth="1"/>
    <col min="7697" max="7698" width="8.7109375" style="194" customWidth="1"/>
    <col min="7699" max="7726" width="0" style="194" hidden="1" customWidth="1"/>
    <col min="7727" max="7936" width="9.140625" style="194"/>
    <col min="7937" max="7937" width="10.28515625" style="194" customWidth="1"/>
    <col min="7938" max="7938" width="10.7109375" style="194" customWidth="1"/>
    <col min="7939" max="7939" width="19.85546875" style="194" customWidth="1"/>
    <col min="7940" max="7940" width="17.140625" style="194" customWidth="1"/>
    <col min="7941" max="7941" width="20.5703125" style="194" customWidth="1"/>
    <col min="7942" max="7942" width="17.7109375" style="194" customWidth="1"/>
    <col min="7943" max="7943" width="11" style="194" customWidth="1"/>
    <col min="7944" max="7944" width="10.85546875" style="194" customWidth="1"/>
    <col min="7945" max="7945" width="11.28515625" style="194" customWidth="1"/>
    <col min="7946" max="7946" width="11.85546875" style="194" customWidth="1"/>
    <col min="7947" max="7947" width="8.5703125" style="194" customWidth="1"/>
    <col min="7948" max="7948" width="11.85546875" style="194" customWidth="1"/>
    <col min="7949" max="7949" width="9.7109375" style="194" customWidth="1"/>
    <col min="7950" max="7951" width="9.140625" style="194"/>
    <col min="7952" max="7952" width="8.42578125" style="194" customWidth="1"/>
    <col min="7953" max="7954" width="8.7109375" style="194" customWidth="1"/>
    <col min="7955" max="7982" width="0" style="194" hidden="1" customWidth="1"/>
    <col min="7983" max="8192" width="9.140625" style="194"/>
    <col min="8193" max="8193" width="10.28515625" style="194" customWidth="1"/>
    <col min="8194" max="8194" width="10.7109375" style="194" customWidth="1"/>
    <col min="8195" max="8195" width="19.85546875" style="194" customWidth="1"/>
    <col min="8196" max="8196" width="17.140625" style="194" customWidth="1"/>
    <col min="8197" max="8197" width="20.5703125" style="194" customWidth="1"/>
    <col min="8198" max="8198" width="17.7109375" style="194" customWidth="1"/>
    <col min="8199" max="8199" width="11" style="194" customWidth="1"/>
    <col min="8200" max="8200" width="10.85546875" style="194" customWidth="1"/>
    <col min="8201" max="8201" width="11.28515625" style="194" customWidth="1"/>
    <col min="8202" max="8202" width="11.85546875" style="194" customWidth="1"/>
    <col min="8203" max="8203" width="8.5703125" style="194" customWidth="1"/>
    <col min="8204" max="8204" width="11.85546875" style="194" customWidth="1"/>
    <col min="8205" max="8205" width="9.7109375" style="194" customWidth="1"/>
    <col min="8206" max="8207" width="9.140625" style="194"/>
    <col min="8208" max="8208" width="8.42578125" style="194" customWidth="1"/>
    <col min="8209" max="8210" width="8.7109375" style="194" customWidth="1"/>
    <col min="8211" max="8238" width="0" style="194" hidden="1" customWidth="1"/>
    <col min="8239" max="8448" width="9.140625" style="194"/>
    <col min="8449" max="8449" width="10.28515625" style="194" customWidth="1"/>
    <col min="8450" max="8450" width="10.7109375" style="194" customWidth="1"/>
    <col min="8451" max="8451" width="19.85546875" style="194" customWidth="1"/>
    <col min="8452" max="8452" width="17.140625" style="194" customWidth="1"/>
    <col min="8453" max="8453" width="20.5703125" style="194" customWidth="1"/>
    <col min="8454" max="8454" width="17.7109375" style="194" customWidth="1"/>
    <col min="8455" max="8455" width="11" style="194" customWidth="1"/>
    <col min="8456" max="8456" width="10.85546875" style="194" customWidth="1"/>
    <col min="8457" max="8457" width="11.28515625" style="194" customWidth="1"/>
    <col min="8458" max="8458" width="11.85546875" style="194" customWidth="1"/>
    <col min="8459" max="8459" width="8.5703125" style="194" customWidth="1"/>
    <col min="8460" max="8460" width="11.85546875" style="194" customWidth="1"/>
    <col min="8461" max="8461" width="9.7109375" style="194" customWidth="1"/>
    <col min="8462" max="8463" width="9.140625" style="194"/>
    <col min="8464" max="8464" width="8.42578125" style="194" customWidth="1"/>
    <col min="8465" max="8466" width="8.7109375" style="194" customWidth="1"/>
    <col min="8467" max="8494" width="0" style="194" hidden="1" customWidth="1"/>
    <col min="8495" max="8704" width="9.140625" style="194"/>
    <col min="8705" max="8705" width="10.28515625" style="194" customWidth="1"/>
    <col min="8706" max="8706" width="10.7109375" style="194" customWidth="1"/>
    <col min="8707" max="8707" width="19.85546875" style="194" customWidth="1"/>
    <col min="8708" max="8708" width="17.140625" style="194" customWidth="1"/>
    <col min="8709" max="8709" width="20.5703125" style="194" customWidth="1"/>
    <col min="8710" max="8710" width="17.7109375" style="194" customWidth="1"/>
    <col min="8711" max="8711" width="11" style="194" customWidth="1"/>
    <col min="8712" max="8712" width="10.85546875" style="194" customWidth="1"/>
    <col min="8713" max="8713" width="11.28515625" style="194" customWidth="1"/>
    <col min="8714" max="8714" width="11.85546875" style="194" customWidth="1"/>
    <col min="8715" max="8715" width="8.5703125" style="194" customWidth="1"/>
    <col min="8716" max="8716" width="11.85546875" style="194" customWidth="1"/>
    <col min="8717" max="8717" width="9.7109375" style="194" customWidth="1"/>
    <col min="8718" max="8719" width="9.140625" style="194"/>
    <col min="8720" max="8720" width="8.42578125" style="194" customWidth="1"/>
    <col min="8721" max="8722" width="8.7109375" style="194" customWidth="1"/>
    <col min="8723" max="8750" width="0" style="194" hidden="1" customWidth="1"/>
    <col min="8751" max="8960" width="9.140625" style="194"/>
    <col min="8961" max="8961" width="10.28515625" style="194" customWidth="1"/>
    <col min="8962" max="8962" width="10.7109375" style="194" customWidth="1"/>
    <col min="8963" max="8963" width="19.85546875" style="194" customWidth="1"/>
    <col min="8964" max="8964" width="17.140625" style="194" customWidth="1"/>
    <col min="8965" max="8965" width="20.5703125" style="194" customWidth="1"/>
    <col min="8966" max="8966" width="17.7109375" style="194" customWidth="1"/>
    <col min="8967" max="8967" width="11" style="194" customWidth="1"/>
    <col min="8968" max="8968" width="10.85546875" style="194" customWidth="1"/>
    <col min="8969" max="8969" width="11.28515625" style="194" customWidth="1"/>
    <col min="8970" max="8970" width="11.85546875" style="194" customWidth="1"/>
    <col min="8971" max="8971" width="8.5703125" style="194" customWidth="1"/>
    <col min="8972" max="8972" width="11.85546875" style="194" customWidth="1"/>
    <col min="8973" max="8973" width="9.7109375" style="194" customWidth="1"/>
    <col min="8974" max="8975" width="9.140625" style="194"/>
    <col min="8976" max="8976" width="8.42578125" style="194" customWidth="1"/>
    <col min="8977" max="8978" width="8.7109375" style="194" customWidth="1"/>
    <col min="8979" max="9006" width="0" style="194" hidden="1" customWidth="1"/>
    <col min="9007" max="9216" width="9.140625" style="194"/>
    <col min="9217" max="9217" width="10.28515625" style="194" customWidth="1"/>
    <col min="9218" max="9218" width="10.7109375" style="194" customWidth="1"/>
    <col min="9219" max="9219" width="19.85546875" style="194" customWidth="1"/>
    <col min="9220" max="9220" width="17.140625" style="194" customWidth="1"/>
    <col min="9221" max="9221" width="20.5703125" style="194" customWidth="1"/>
    <col min="9222" max="9222" width="17.7109375" style="194" customWidth="1"/>
    <col min="9223" max="9223" width="11" style="194" customWidth="1"/>
    <col min="9224" max="9224" width="10.85546875" style="194" customWidth="1"/>
    <col min="9225" max="9225" width="11.28515625" style="194" customWidth="1"/>
    <col min="9226" max="9226" width="11.85546875" style="194" customWidth="1"/>
    <col min="9227" max="9227" width="8.5703125" style="194" customWidth="1"/>
    <col min="9228" max="9228" width="11.85546875" style="194" customWidth="1"/>
    <col min="9229" max="9229" width="9.7109375" style="194" customWidth="1"/>
    <col min="9230" max="9231" width="9.140625" style="194"/>
    <col min="9232" max="9232" width="8.42578125" style="194" customWidth="1"/>
    <col min="9233" max="9234" width="8.7109375" style="194" customWidth="1"/>
    <col min="9235" max="9262" width="0" style="194" hidden="1" customWidth="1"/>
    <col min="9263" max="9472" width="9.140625" style="194"/>
    <col min="9473" max="9473" width="10.28515625" style="194" customWidth="1"/>
    <col min="9474" max="9474" width="10.7109375" style="194" customWidth="1"/>
    <col min="9475" max="9475" width="19.85546875" style="194" customWidth="1"/>
    <col min="9476" max="9476" width="17.140625" style="194" customWidth="1"/>
    <col min="9477" max="9477" width="20.5703125" style="194" customWidth="1"/>
    <col min="9478" max="9478" width="17.7109375" style="194" customWidth="1"/>
    <col min="9479" max="9479" width="11" style="194" customWidth="1"/>
    <col min="9480" max="9480" width="10.85546875" style="194" customWidth="1"/>
    <col min="9481" max="9481" width="11.28515625" style="194" customWidth="1"/>
    <col min="9482" max="9482" width="11.85546875" style="194" customWidth="1"/>
    <col min="9483" max="9483" width="8.5703125" style="194" customWidth="1"/>
    <col min="9484" max="9484" width="11.85546875" style="194" customWidth="1"/>
    <col min="9485" max="9485" width="9.7109375" style="194" customWidth="1"/>
    <col min="9486" max="9487" width="9.140625" style="194"/>
    <col min="9488" max="9488" width="8.42578125" style="194" customWidth="1"/>
    <col min="9489" max="9490" width="8.7109375" style="194" customWidth="1"/>
    <col min="9491" max="9518" width="0" style="194" hidden="1" customWidth="1"/>
    <col min="9519" max="9728" width="9.140625" style="194"/>
    <col min="9729" max="9729" width="10.28515625" style="194" customWidth="1"/>
    <col min="9730" max="9730" width="10.7109375" style="194" customWidth="1"/>
    <col min="9731" max="9731" width="19.85546875" style="194" customWidth="1"/>
    <col min="9732" max="9732" width="17.140625" style="194" customWidth="1"/>
    <col min="9733" max="9733" width="20.5703125" style="194" customWidth="1"/>
    <col min="9734" max="9734" width="17.7109375" style="194" customWidth="1"/>
    <col min="9735" max="9735" width="11" style="194" customWidth="1"/>
    <col min="9736" max="9736" width="10.85546875" style="194" customWidth="1"/>
    <col min="9737" max="9737" width="11.28515625" style="194" customWidth="1"/>
    <col min="9738" max="9738" width="11.85546875" style="194" customWidth="1"/>
    <col min="9739" max="9739" width="8.5703125" style="194" customWidth="1"/>
    <col min="9740" max="9740" width="11.85546875" style="194" customWidth="1"/>
    <col min="9741" max="9741" width="9.7109375" style="194" customWidth="1"/>
    <col min="9742" max="9743" width="9.140625" style="194"/>
    <col min="9744" max="9744" width="8.42578125" style="194" customWidth="1"/>
    <col min="9745" max="9746" width="8.7109375" style="194" customWidth="1"/>
    <col min="9747" max="9774" width="0" style="194" hidden="1" customWidth="1"/>
    <col min="9775" max="9984" width="9.140625" style="194"/>
    <col min="9985" max="9985" width="10.28515625" style="194" customWidth="1"/>
    <col min="9986" max="9986" width="10.7109375" style="194" customWidth="1"/>
    <col min="9987" max="9987" width="19.85546875" style="194" customWidth="1"/>
    <col min="9988" max="9988" width="17.140625" style="194" customWidth="1"/>
    <col min="9989" max="9989" width="20.5703125" style="194" customWidth="1"/>
    <col min="9990" max="9990" width="17.7109375" style="194" customWidth="1"/>
    <col min="9991" max="9991" width="11" style="194" customWidth="1"/>
    <col min="9992" max="9992" width="10.85546875" style="194" customWidth="1"/>
    <col min="9993" max="9993" width="11.28515625" style="194" customWidth="1"/>
    <col min="9994" max="9994" width="11.85546875" style="194" customWidth="1"/>
    <col min="9995" max="9995" width="8.5703125" style="194" customWidth="1"/>
    <col min="9996" max="9996" width="11.85546875" style="194" customWidth="1"/>
    <col min="9997" max="9997" width="9.7109375" style="194" customWidth="1"/>
    <col min="9998" max="9999" width="9.140625" style="194"/>
    <col min="10000" max="10000" width="8.42578125" style="194" customWidth="1"/>
    <col min="10001" max="10002" width="8.7109375" style="194" customWidth="1"/>
    <col min="10003" max="10030" width="0" style="194" hidden="1" customWidth="1"/>
    <col min="10031" max="10240" width="9.140625" style="194"/>
    <col min="10241" max="10241" width="10.28515625" style="194" customWidth="1"/>
    <col min="10242" max="10242" width="10.7109375" style="194" customWidth="1"/>
    <col min="10243" max="10243" width="19.85546875" style="194" customWidth="1"/>
    <col min="10244" max="10244" width="17.140625" style="194" customWidth="1"/>
    <col min="10245" max="10245" width="20.5703125" style="194" customWidth="1"/>
    <col min="10246" max="10246" width="17.7109375" style="194" customWidth="1"/>
    <col min="10247" max="10247" width="11" style="194" customWidth="1"/>
    <col min="10248" max="10248" width="10.85546875" style="194" customWidth="1"/>
    <col min="10249" max="10249" width="11.28515625" style="194" customWidth="1"/>
    <col min="10250" max="10250" width="11.85546875" style="194" customWidth="1"/>
    <col min="10251" max="10251" width="8.5703125" style="194" customWidth="1"/>
    <col min="10252" max="10252" width="11.85546875" style="194" customWidth="1"/>
    <col min="10253" max="10253" width="9.7109375" style="194" customWidth="1"/>
    <col min="10254" max="10255" width="9.140625" style="194"/>
    <col min="10256" max="10256" width="8.42578125" style="194" customWidth="1"/>
    <col min="10257" max="10258" width="8.7109375" style="194" customWidth="1"/>
    <col min="10259" max="10286" width="0" style="194" hidden="1" customWidth="1"/>
    <col min="10287" max="10496" width="9.140625" style="194"/>
    <col min="10497" max="10497" width="10.28515625" style="194" customWidth="1"/>
    <col min="10498" max="10498" width="10.7109375" style="194" customWidth="1"/>
    <col min="10499" max="10499" width="19.85546875" style="194" customWidth="1"/>
    <col min="10500" max="10500" width="17.140625" style="194" customWidth="1"/>
    <col min="10501" max="10501" width="20.5703125" style="194" customWidth="1"/>
    <col min="10502" max="10502" width="17.7109375" style="194" customWidth="1"/>
    <col min="10503" max="10503" width="11" style="194" customWidth="1"/>
    <col min="10504" max="10504" width="10.85546875" style="194" customWidth="1"/>
    <col min="10505" max="10505" width="11.28515625" style="194" customWidth="1"/>
    <col min="10506" max="10506" width="11.85546875" style="194" customWidth="1"/>
    <col min="10507" max="10507" width="8.5703125" style="194" customWidth="1"/>
    <col min="10508" max="10508" width="11.85546875" style="194" customWidth="1"/>
    <col min="10509" max="10509" width="9.7109375" style="194" customWidth="1"/>
    <col min="10510" max="10511" width="9.140625" style="194"/>
    <col min="10512" max="10512" width="8.42578125" style="194" customWidth="1"/>
    <col min="10513" max="10514" width="8.7109375" style="194" customWidth="1"/>
    <col min="10515" max="10542" width="0" style="194" hidden="1" customWidth="1"/>
    <col min="10543" max="10752" width="9.140625" style="194"/>
    <col min="10753" max="10753" width="10.28515625" style="194" customWidth="1"/>
    <col min="10754" max="10754" width="10.7109375" style="194" customWidth="1"/>
    <col min="10755" max="10755" width="19.85546875" style="194" customWidth="1"/>
    <col min="10756" max="10756" width="17.140625" style="194" customWidth="1"/>
    <col min="10757" max="10757" width="20.5703125" style="194" customWidth="1"/>
    <col min="10758" max="10758" width="17.7109375" style="194" customWidth="1"/>
    <col min="10759" max="10759" width="11" style="194" customWidth="1"/>
    <col min="10760" max="10760" width="10.85546875" style="194" customWidth="1"/>
    <col min="10761" max="10761" width="11.28515625" style="194" customWidth="1"/>
    <col min="10762" max="10762" width="11.85546875" style="194" customWidth="1"/>
    <col min="10763" max="10763" width="8.5703125" style="194" customWidth="1"/>
    <col min="10764" max="10764" width="11.85546875" style="194" customWidth="1"/>
    <col min="10765" max="10765" width="9.7109375" style="194" customWidth="1"/>
    <col min="10766" max="10767" width="9.140625" style="194"/>
    <col min="10768" max="10768" width="8.42578125" style="194" customWidth="1"/>
    <col min="10769" max="10770" width="8.7109375" style="194" customWidth="1"/>
    <col min="10771" max="10798" width="0" style="194" hidden="1" customWidth="1"/>
    <col min="10799" max="11008" width="9.140625" style="194"/>
    <col min="11009" max="11009" width="10.28515625" style="194" customWidth="1"/>
    <col min="11010" max="11010" width="10.7109375" style="194" customWidth="1"/>
    <col min="11011" max="11011" width="19.85546875" style="194" customWidth="1"/>
    <col min="11012" max="11012" width="17.140625" style="194" customWidth="1"/>
    <col min="11013" max="11013" width="20.5703125" style="194" customWidth="1"/>
    <col min="11014" max="11014" width="17.7109375" style="194" customWidth="1"/>
    <col min="11015" max="11015" width="11" style="194" customWidth="1"/>
    <col min="11016" max="11016" width="10.85546875" style="194" customWidth="1"/>
    <col min="11017" max="11017" width="11.28515625" style="194" customWidth="1"/>
    <col min="11018" max="11018" width="11.85546875" style="194" customWidth="1"/>
    <col min="11019" max="11019" width="8.5703125" style="194" customWidth="1"/>
    <col min="11020" max="11020" width="11.85546875" style="194" customWidth="1"/>
    <col min="11021" max="11021" width="9.7109375" style="194" customWidth="1"/>
    <col min="11022" max="11023" width="9.140625" style="194"/>
    <col min="11024" max="11024" width="8.42578125" style="194" customWidth="1"/>
    <col min="11025" max="11026" width="8.7109375" style="194" customWidth="1"/>
    <col min="11027" max="11054" width="0" style="194" hidden="1" customWidth="1"/>
    <col min="11055" max="11264" width="9.140625" style="194"/>
    <col min="11265" max="11265" width="10.28515625" style="194" customWidth="1"/>
    <col min="11266" max="11266" width="10.7109375" style="194" customWidth="1"/>
    <col min="11267" max="11267" width="19.85546875" style="194" customWidth="1"/>
    <col min="11268" max="11268" width="17.140625" style="194" customWidth="1"/>
    <col min="11269" max="11269" width="20.5703125" style="194" customWidth="1"/>
    <col min="11270" max="11270" width="17.7109375" style="194" customWidth="1"/>
    <col min="11271" max="11271" width="11" style="194" customWidth="1"/>
    <col min="11272" max="11272" width="10.85546875" style="194" customWidth="1"/>
    <col min="11273" max="11273" width="11.28515625" style="194" customWidth="1"/>
    <col min="11274" max="11274" width="11.85546875" style="194" customWidth="1"/>
    <col min="11275" max="11275" width="8.5703125" style="194" customWidth="1"/>
    <col min="11276" max="11276" width="11.85546875" style="194" customWidth="1"/>
    <col min="11277" max="11277" width="9.7109375" style="194" customWidth="1"/>
    <col min="11278" max="11279" width="9.140625" style="194"/>
    <col min="11280" max="11280" width="8.42578125" style="194" customWidth="1"/>
    <col min="11281" max="11282" width="8.7109375" style="194" customWidth="1"/>
    <col min="11283" max="11310" width="0" style="194" hidden="1" customWidth="1"/>
    <col min="11311" max="11520" width="9.140625" style="194"/>
    <col min="11521" max="11521" width="10.28515625" style="194" customWidth="1"/>
    <col min="11522" max="11522" width="10.7109375" style="194" customWidth="1"/>
    <col min="11523" max="11523" width="19.85546875" style="194" customWidth="1"/>
    <col min="11524" max="11524" width="17.140625" style="194" customWidth="1"/>
    <col min="11525" max="11525" width="20.5703125" style="194" customWidth="1"/>
    <col min="11526" max="11526" width="17.7109375" style="194" customWidth="1"/>
    <col min="11527" max="11527" width="11" style="194" customWidth="1"/>
    <col min="11528" max="11528" width="10.85546875" style="194" customWidth="1"/>
    <col min="11529" max="11529" width="11.28515625" style="194" customWidth="1"/>
    <col min="11530" max="11530" width="11.85546875" style="194" customWidth="1"/>
    <col min="11531" max="11531" width="8.5703125" style="194" customWidth="1"/>
    <col min="11532" max="11532" width="11.85546875" style="194" customWidth="1"/>
    <col min="11533" max="11533" width="9.7109375" style="194" customWidth="1"/>
    <col min="11534" max="11535" width="9.140625" style="194"/>
    <col min="11536" max="11536" width="8.42578125" style="194" customWidth="1"/>
    <col min="11537" max="11538" width="8.7109375" style="194" customWidth="1"/>
    <col min="11539" max="11566" width="0" style="194" hidden="1" customWidth="1"/>
    <col min="11567" max="11776" width="9.140625" style="194"/>
    <col min="11777" max="11777" width="10.28515625" style="194" customWidth="1"/>
    <col min="11778" max="11778" width="10.7109375" style="194" customWidth="1"/>
    <col min="11779" max="11779" width="19.85546875" style="194" customWidth="1"/>
    <col min="11780" max="11780" width="17.140625" style="194" customWidth="1"/>
    <col min="11781" max="11781" width="20.5703125" style="194" customWidth="1"/>
    <col min="11782" max="11782" width="17.7109375" style="194" customWidth="1"/>
    <col min="11783" max="11783" width="11" style="194" customWidth="1"/>
    <col min="11784" max="11784" width="10.85546875" style="194" customWidth="1"/>
    <col min="11785" max="11785" width="11.28515625" style="194" customWidth="1"/>
    <col min="11786" max="11786" width="11.85546875" style="194" customWidth="1"/>
    <col min="11787" max="11787" width="8.5703125" style="194" customWidth="1"/>
    <col min="11788" max="11788" width="11.85546875" style="194" customWidth="1"/>
    <col min="11789" max="11789" width="9.7109375" style="194" customWidth="1"/>
    <col min="11790" max="11791" width="9.140625" style="194"/>
    <col min="11792" max="11792" width="8.42578125" style="194" customWidth="1"/>
    <col min="11793" max="11794" width="8.7109375" style="194" customWidth="1"/>
    <col min="11795" max="11822" width="0" style="194" hidden="1" customWidth="1"/>
    <col min="11823" max="12032" width="9.140625" style="194"/>
    <col min="12033" max="12033" width="10.28515625" style="194" customWidth="1"/>
    <col min="12034" max="12034" width="10.7109375" style="194" customWidth="1"/>
    <col min="12035" max="12035" width="19.85546875" style="194" customWidth="1"/>
    <col min="12036" max="12036" width="17.140625" style="194" customWidth="1"/>
    <col min="12037" max="12037" width="20.5703125" style="194" customWidth="1"/>
    <col min="12038" max="12038" width="17.7109375" style="194" customWidth="1"/>
    <col min="12039" max="12039" width="11" style="194" customWidth="1"/>
    <col min="12040" max="12040" width="10.85546875" style="194" customWidth="1"/>
    <col min="12041" max="12041" width="11.28515625" style="194" customWidth="1"/>
    <col min="12042" max="12042" width="11.85546875" style="194" customWidth="1"/>
    <col min="12043" max="12043" width="8.5703125" style="194" customWidth="1"/>
    <col min="12044" max="12044" width="11.85546875" style="194" customWidth="1"/>
    <col min="12045" max="12045" width="9.7109375" style="194" customWidth="1"/>
    <col min="12046" max="12047" width="9.140625" style="194"/>
    <col min="12048" max="12048" width="8.42578125" style="194" customWidth="1"/>
    <col min="12049" max="12050" width="8.7109375" style="194" customWidth="1"/>
    <col min="12051" max="12078" width="0" style="194" hidden="1" customWidth="1"/>
    <col min="12079" max="12288" width="9.140625" style="194"/>
    <col min="12289" max="12289" width="10.28515625" style="194" customWidth="1"/>
    <col min="12290" max="12290" width="10.7109375" style="194" customWidth="1"/>
    <col min="12291" max="12291" width="19.85546875" style="194" customWidth="1"/>
    <col min="12292" max="12292" width="17.140625" style="194" customWidth="1"/>
    <col min="12293" max="12293" width="20.5703125" style="194" customWidth="1"/>
    <col min="12294" max="12294" width="17.7109375" style="194" customWidth="1"/>
    <col min="12295" max="12295" width="11" style="194" customWidth="1"/>
    <col min="12296" max="12296" width="10.85546875" style="194" customWidth="1"/>
    <col min="12297" max="12297" width="11.28515625" style="194" customWidth="1"/>
    <col min="12298" max="12298" width="11.85546875" style="194" customWidth="1"/>
    <col min="12299" max="12299" width="8.5703125" style="194" customWidth="1"/>
    <col min="12300" max="12300" width="11.85546875" style="194" customWidth="1"/>
    <col min="12301" max="12301" width="9.7109375" style="194" customWidth="1"/>
    <col min="12302" max="12303" width="9.140625" style="194"/>
    <col min="12304" max="12304" width="8.42578125" style="194" customWidth="1"/>
    <col min="12305" max="12306" width="8.7109375" style="194" customWidth="1"/>
    <col min="12307" max="12334" width="0" style="194" hidden="1" customWidth="1"/>
    <col min="12335" max="12544" width="9.140625" style="194"/>
    <col min="12545" max="12545" width="10.28515625" style="194" customWidth="1"/>
    <col min="12546" max="12546" width="10.7109375" style="194" customWidth="1"/>
    <col min="12547" max="12547" width="19.85546875" style="194" customWidth="1"/>
    <col min="12548" max="12548" width="17.140625" style="194" customWidth="1"/>
    <col min="12549" max="12549" width="20.5703125" style="194" customWidth="1"/>
    <col min="12550" max="12550" width="17.7109375" style="194" customWidth="1"/>
    <col min="12551" max="12551" width="11" style="194" customWidth="1"/>
    <col min="12552" max="12552" width="10.85546875" style="194" customWidth="1"/>
    <col min="12553" max="12553" width="11.28515625" style="194" customWidth="1"/>
    <col min="12554" max="12554" width="11.85546875" style="194" customWidth="1"/>
    <col min="12555" max="12555" width="8.5703125" style="194" customWidth="1"/>
    <col min="12556" max="12556" width="11.85546875" style="194" customWidth="1"/>
    <col min="12557" max="12557" width="9.7109375" style="194" customWidth="1"/>
    <col min="12558" max="12559" width="9.140625" style="194"/>
    <col min="12560" max="12560" width="8.42578125" style="194" customWidth="1"/>
    <col min="12561" max="12562" width="8.7109375" style="194" customWidth="1"/>
    <col min="12563" max="12590" width="0" style="194" hidden="1" customWidth="1"/>
    <col min="12591" max="12800" width="9.140625" style="194"/>
    <col min="12801" max="12801" width="10.28515625" style="194" customWidth="1"/>
    <col min="12802" max="12802" width="10.7109375" style="194" customWidth="1"/>
    <col min="12803" max="12803" width="19.85546875" style="194" customWidth="1"/>
    <col min="12804" max="12804" width="17.140625" style="194" customWidth="1"/>
    <col min="12805" max="12805" width="20.5703125" style="194" customWidth="1"/>
    <col min="12806" max="12806" width="17.7109375" style="194" customWidth="1"/>
    <col min="12807" max="12807" width="11" style="194" customWidth="1"/>
    <col min="12808" max="12808" width="10.85546875" style="194" customWidth="1"/>
    <col min="12809" max="12809" width="11.28515625" style="194" customWidth="1"/>
    <col min="12810" max="12810" width="11.85546875" style="194" customWidth="1"/>
    <col min="12811" max="12811" width="8.5703125" style="194" customWidth="1"/>
    <col min="12812" max="12812" width="11.85546875" style="194" customWidth="1"/>
    <col min="12813" max="12813" width="9.7109375" style="194" customWidth="1"/>
    <col min="12814" max="12815" width="9.140625" style="194"/>
    <col min="12816" max="12816" width="8.42578125" style="194" customWidth="1"/>
    <col min="12817" max="12818" width="8.7109375" style="194" customWidth="1"/>
    <col min="12819" max="12846" width="0" style="194" hidden="1" customWidth="1"/>
    <col min="12847" max="13056" width="9.140625" style="194"/>
    <col min="13057" max="13057" width="10.28515625" style="194" customWidth="1"/>
    <col min="13058" max="13058" width="10.7109375" style="194" customWidth="1"/>
    <col min="13059" max="13059" width="19.85546875" style="194" customWidth="1"/>
    <col min="13060" max="13060" width="17.140625" style="194" customWidth="1"/>
    <col min="13061" max="13061" width="20.5703125" style="194" customWidth="1"/>
    <col min="13062" max="13062" width="17.7109375" style="194" customWidth="1"/>
    <col min="13063" max="13063" width="11" style="194" customWidth="1"/>
    <col min="13064" max="13064" width="10.85546875" style="194" customWidth="1"/>
    <col min="13065" max="13065" width="11.28515625" style="194" customWidth="1"/>
    <col min="13066" max="13066" width="11.85546875" style="194" customWidth="1"/>
    <col min="13067" max="13067" width="8.5703125" style="194" customWidth="1"/>
    <col min="13068" max="13068" width="11.85546875" style="194" customWidth="1"/>
    <col min="13069" max="13069" width="9.7109375" style="194" customWidth="1"/>
    <col min="13070" max="13071" width="9.140625" style="194"/>
    <col min="13072" max="13072" width="8.42578125" style="194" customWidth="1"/>
    <col min="13073" max="13074" width="8.7109375" style="194" customWidth="1"/>
    <col min="13075" max="13102" width="0" style="194" hidden="1" customWidth="1"/>
    <col min="13103" max="13312" width="9.140625" style="194"/>
    <col min="13313" max="13313" width="10.28515625" style="194" customWidth="1"/>
    <col min="13314" max="13314" width="10.7109375" style="194" customWidth="1"/>
    <col min="13315" max="13315" width="19.85546875" style="194" customWidth="1"/>
    <col min="13316" max="13316" width="17.140625" style="194" customWidth="1"/>
    <col min="13317" max="13317" width="20.5703125" style="194" customWidth="1"/>
    <col min="13318" max="13318" width="17.7109375" style="194" customWidth="1"/>
    <col min="13319" max="13319" width="11" style="194" customWidth="1"/>
    <col min="13320" max="13320" width="10.85546875" style="194" customWidth="1"/>
    <col min="13321" max="13321" width="11.28515625" style="194" customWidth="1"/>
    <col min="13322" max="13322" width="11.85546875" style="194" customWidth="1"/>
    <col min="13323" max="13323" width="8.5703125" style="194" customWidth="1"/>
    <col min="13324" max="13324" width="11.85546875" style="194" customWidth="1"/>
    <col min="13325" max="13325" width="9.7109375" style="194" customWidth="1"/>
    <col min="13326" max="13327" width="9.140625" style="194"/>
    <col min="13328" max="13328" width="8.42578125" style="194" customWidth="1"/>
    <col min="13329" max="13330" width="8.7109375" style="194" customWidth="1"/>
    <col min="13331" max="13358" width="0" style="194" hidden="1" customWidth="1"/>
    <col min="13359" max="13568" width="9.140625" style="194"/>
    <col min="13569" max="13569" width="10.28515625" style="194" customWidth="1"/>
    <col min="13570" max="13570" width="10.7109375" style="194" customWidth="1"/>
    <col min="13571" max="13571" width="19.85546875" style="194" customWidth="1"/>
    <col min="13572" max="13572" width="17.140625" style="194" customWidth="1"/>
    <col min="13573" max="13573" width="20.5703125" style="194" customWidth="1"/>
    <col min="13574" max="13574" width="17.7109375" style="194" customWidth="1"/>
    <col min="13575" max="13575" width="11" style="194" customWidth="1"/>
    <col min="13576" max="13576" width="10.85546875" style="194" customWidth="1"/>
    <col min="13577" max="13577" width="11.28515625" style="194" customWidth="1"/>
    <col min="13578" max="13578" width="11.85546875" style="194" customWidth="1"/>
    <col min="13579" max="13579" width="8.5703125" style="194" customWidth="1"/>
    <col min="13580" max="13580" width="11.85546875" style="194" customWidth="1"/>
    <col min="13581" max="13581" width="9.7109375" style="194" customWidth="1"/>
    <col min="13582" max="13583" width="9.140625" style="194"/>
    <col min="13584" max="13584" width="8.42578125" style="194" customWidth="1"/>
    <col min="13585" max="13586" width="8.7109375" style="194" customWidth="1"/>
    <col min="13587" max="13614" width="0" style="194" hidden="1" customWidth="1"/>
    <col min="13615" max="13824" width="9.140625" style="194"/>
    <col min="13825" max="13825" width="10.28515625" style="194" customWidth="1"/>
    <col min="13826" max="13826" width="10.7109375" style="194" customWidth="1"/>
    <col min="13827" max="13827" width="19.85546875" style="194" customWidth="1"/>
    <col min="13828" max="13828" width="17.140625" style="194" customWidth="1"/>
    <col min="13829" max="13829" width="20.5703125" style="194" customWidth="1"/>
    <col min="13830" max="13830" width="17.7109375" style="194" customWidth="1"/>
    <col min="13831" max="13831" width="11" style="194" customWidth="1"/>
    <col min="13832" max="13832" width="10.85546875" style="194" customWidth="1"/>
    <col min="13833" max="13833" width="11.28515625" style="194" customWidth="1"/>
    <col min="13834" max="13834" width="11.85546875" style="194" customWidth="1"/>
    <col min="13835" max="13835" width="8.5703125" style="194" customWidth="1"/>
    <col min="13836" max="13836" width="11.85546875" style="194" customWidth="1"/>
    <col min="13837" max="13837" width="9.7109375" style="194" customWidth="1"/>
    <col min="13838" max="13839" width="9.140625" style="194"/>
    <col min="13840" max="13840" width="8.42578125" style="194" customWidth="1"/>
    <col min="13841" max="13842" width="8.7109375" style="194" customWidth="1"/>
    <col min="13843" max="13870" width="0" style="194" hidden="1" customWidth="1"/>
    <col min="13871" max="14080" width="9.140625" style="194"/>
    <col min="14081" max="14081" width="10.28515625" style="194" customWidth="1"/>
    <col min="14082" max="14082" width="10.7109375" style="194" customWidth="1"/>
    <col min="14083" max="14083" width="19.85546875" style="194" customWidth="1"/>
    <col min="14084" max="14084" width="17.140625" style="194" customWidth="1"/>
    <col min="14085" max="14085" width="20.5703125" style="194" customWidth="1"/>
    <col min="14086" max="14086" width="17.7109375" style="194" customWidth="1"/>
    <col min="14087" max="14087" width="11" style="194" customWidth="1"/>
    <col min="14088" max="14088" width="10.85546875" style="194" customWidth="1"/>
    <col min="14089" max="14089" width="11.28515625" style="194" customWidth="1"/>
    <col min="14090" max="14090" width="11.85546875" style="194" customWidth="1"/>
    <col min="14091" max="14091" width="8.5703125" style="194" customWidth="1"/>
    <col min="14092" max="14092" width="11.85546875" style="194" customWidth="1"/>
    <col min="14093" max="14093" width="9.7109375" style="194" customWidth="1"/>
    <col min="14094" max="14095" width="9.140625" style="194"/>
    <col min="14096" max="14096" width="8.42578125" style="194" customWidth="1"/>
    <col min="14097" max="14098" width="8.7109375" style="194" customWidth="1"/>
    <col min="14099" max="14126" width="0" style="194" hidden="1" customWidth="1"/>
    <col min="14127" max="14336" width="9.140625" style="194"/>
    <col min="14337" max="14337" width="10.28515625" style="194" customWidth="1"/>
    <col min="14338" max="14338" width="10.7109375" style="194" customWidth="1"/>
    <col min="14339" max="14339" width="19.85546875" style="194" customWidth="1"/>
    <col min="14340" max="14340" width="17.140625" style="194" customWidth="1"/>
    <col min="14341" max="14341" width="20.5703125" style="194" customWidth="1"/>
    <col min="14342" max="14342" width="17.7109375" style="194" customWidth="1"/>
    <col min="14343" max="14343" width="11" style="194" customWidth="1"/>
    <col min="14344" max="14344" width="10.85546875" style="194" customWidth="1"/>
    <col min="14345" max="14345" width="11.28515625" style="194" customWidth="1"/>
    <col min="14346" max="14346" width="11.85546875" style="194" customWidth="1"/>
    <col min="14347" max="14347" width="8.5703125" style="194" customWidth="1"/>
    <col min="14348" max="14348" width="11.85546875" style="194" customWidth="1"/>
    <col min="14349" max="14349" width="9.7109375" style="194" customWidth="1"/>
    <col min="14350" max="14351" width="9.140625" style="194"/>
    <col min="14352" max="14352" width="8.42578125" style="194" customWidth="1"/>
    <col min="14353" max="14354" width="8.7109375" style="194" customWidth="1"/>
    <col min="14355" max="14382" width="0" style="194" hidden="1" customWidth="1"/>
    <col min="14383" max="14592" width="9.140625" style="194"/>
    <col min="14593" max="14593" width="10.28515625" style="194" customWidth="1"/>
    <col min="14594" max="14594" width="10.7109375" style="194" customWidth="1"/>
    <col min="14595" max="14595" width="19.85546875" style="194" customWidth="1"/>
    <col min="14596" max="14596" width="17.140625" style="194" customWidth="1"/>
    <col min="14597" max="14597" width="20.5703125" style="194" customWidth="1"/>
    <col min="14598" max="14598" width="17.7109375" style="194" customWidth="1"/>
    <col min="14599" max="14599" width="11" style="194" customWidth="1"/>
    <col min="14600" max="14600" width="10.85546875" style="194" customWidth="1"/>
    <col min="14601" max="14601" width="11.28515625" style="194" customWidth="1"/>
    <col min="14602" max="14602" width="11.85546875" style="194" customWidth="1"/>
    <col min="14603" max="14603" width="8.5703125" style="194" customWidth="1"/>
    <col min="14604" max="14604" width="11.85546875" style="194" customWidth="1"/>
    <col min="14605" max="14605" width="9.7109375" style="194" customWidth="1"/>
    <col min="14606" max="14607" width="9.140625" style="194"/>
    <col min="14608" max="14608" width="8.42578125" style="194" customWidth="1"/>
    <col min="14609" max="14610" width="8.7109375" style="194" customWidth="1"/>
    <col min="14611" max="14638" width="0" style="194" hidden="1" customWidth="1"/>
    <col min="14639" max="14848" width="9.140625" style="194"/>
    <col min="14849" max="14849" width="10.28515625" style="194" customWidth="1"/>
    <col min="14850" max="14850" width="10.7109375" style="194" customWidth="1"/>
    <col min="14851" max="14851" width="19.85546875" style="194" customWidth="1"/>
    <col min="14852" max="14852" width="17.140625" style="194" customWidth="1"/>
    <col min="14853" max="14853" width="20.5703125" style="194" customWidth="1"/>
    <col min="14854" max="14854" width="17.7109375" style="194" customWidth="1"/>
    <col min="14855" max="14855" width="11" style="194" customWidth="1"/>
    <col min="14856" max="14856" width="10.85546875" style="194" customWidth="1"/>
    <col min="14857" max="14857" width="11.28515625" style="194" customWidth="1"/>
    <col min="14858" max="14858" width="11.85546875" style="194" customWidth="1"/>
    <col min="14859" max="14859" width="8.5703125" style="194" customWidth="1"/>
    <col min="14860" max="14860" width="11.85546875" style="194" customWidth="1"/>
    <col min="14861" max="14861" width="9.7109375" style="194" customWidth="1"/>
    <col min="14862" max="14863" width="9.140625" style="194"/>
    <col min="14864" max="14864" width="8.42578125" style="194" customWidth="1"/>
    <col min="14865" max="14866" width="8.7109375" style="194" customWidth="1"/>
    <col min="14867" max="14894" width="0" style="194" hidden="1" customWidth="1"/>
    <col min="14895" max="15104" width="9.140625" style="194"/>
    <col min="15105" max="15105" width="10.28515625" style="194" customWidth="1"/>
    <col min="15106" max="15106" width="10.7109375" style="194" customWidth="1"/>
    <col min="15107" max="15107" width="19.85546875" style="194" customWidth="1"/>
    <col min="15108" max="15108" width="17.140625" style="194" customWidth="1"/>
    <col min="15109" max="15109" width="20.5703125" style="194" customWidth="1"/>
    <col min="15110" max="15110" width="17.7109375" style="194" customWidth="1"/>
    <col min="15111" max="15111" width="11" style="194" customWidth="1"/>
    <col min="15112" max="15112" width="10.85546875" style="194" customWidth="1"/>
    <col min="15113" max="15113" width="11.28515625" style="194" customWidth="1"/>
    <col min="15114" max="15114" width="11.85546875" style="194" customWidth="1"/>
    <col min="15115" max="15115" width="8.5703125" style="194" customWidth="1"/>
    <col min="15116" max="15116" width="11.85546875" style="194" customWidth="1"/>
    <col min="15117" max="15117" width="9.7109375" style="194" customWidth="1"/>
    <col min="15118" max="15119" width="9.140625" style="194"/>
    <col min="15120" max="15120" width="8.42578125" style="194" customWidth="1"/>
    <col min="15121" max="15122" width="8.7109375" style="194" customWidth="1"/>
    <col min="15123" max="15150" width="0" style="194" hidden="1" customWidth="1"/>
    <col min="15151" max="15360" width="9.140625" style="194"/>
    <col min="15361" max="15361" width="10.28515625" style="194" customWidth="1"/>
    <col min="15362" max="15362" width="10.7109375" style="194" customWidth="1"/>
    <col min="15363" max="15363" width="19.85546875" style="194" customWidth="1"/>
    <col min="15364" max="15364" width="17.140625" style="194" customWidth="1"/>
    <col min="15365" max="15365" width="20.5703125" style="194" customWidth="1"/>
    <col min="15366" max="15366" width="17.7109375" style="194" customWidth="1"/>
    <col min="15367" max="15367" width="11" style="194" customWidth="1"/>
    <col min="15368" max="15368" width="10.85546875" style="194" customWidth="1"/>
    <col min="15369" max="15369" width="11.28515625" style="194" customWidth="1"/>
    <col min="15370" max="15370" width="11.85546875" style="194" customWidth="1"/>
    <col min="15371" max="15371" width="8.5703125" style="194" customWidth="1"/>
    <col min="15372" max="15372" width="11.85546875" style="194" customWidth="1"/>
    <col min="15373" max="15373" width="9.7109375" style="194" customWidth="1"/>
    <col min="15374" max="15375" width="9.140625" style="194"/>
    <col min="15376" max="15376" width="8.42578125" style="194" customWidth="1"/>
    <col min="15377" max="15378" width="8.7109375" style="194" customWidth="1"/>
    <col min="15379" max="15406" width="0" style="194" hidden="1" customWidth="1"/>
    <col min="15407" max="15616" width="9.140625" style="194"/>
    <col min="15617" max="15617" width="10.28515625" style="194" customWidth="1"/>
    <col min="15618" max="15618" width="10.7109375" style="194" customWidth="1"/>
    <col min="15619" max="15619" width="19.85546875" style="194" customWidth="1"/>
    <col min="15620" max="15620" width="17.140625" style="194" customWidth="1"/>
    <col min="15621" max="15621" width="20.5703125" style="194" customWidth="1"/>
    <col min="15622" max="15622" width="17.7109375" style="194" customWidth="1"/>
    <col min="15623" max="15623" width="11" style="194" customWidth="1"/>
    <col min="15624" max="15624" width="10.85546875" style="194" customWidth="1"/>
    <col min="15625" max="15625" width="11.28515625" style="194" customWidth="1"/>
    <col min="15626" max="15626" width="11.85546875" style="194" customWidth="1"/>
    <col min="15627" max="15627" width="8.5703125" style="194" customWidth="1"/>
    <col min="15628" max="15628" width="11.85546875" style="194" customWidth="1"/>
    <col min="15629" max="15629" width="9.7109375" style="194" customWidth="1"/>
    <col min="15630" max="15631" width="9.140625" style="194"/>
    <col min="15632" max="15632" width="8.42578125" style="194" customWidth="1"/>
    <col min="15633" max="15634" width="8.7109375" style="194" customWidth="1"/>
    <col min="15635" max="15662" width="0" style="194" hidden="1" customWidth="1"/>
    <col min="15663" max="15872" width="9.140625" style="194"/>
    <col min="15873" max="15873" width="10.28515625" style="194" customWidth="1"/>
    <col min="15874" max="15874" width="10.7109375" style="194" customWidth="1"/>
    <col min="15875" max="15875" width="19.85546875" style="194" customWidth="1"/>
    <col min="15876" max="15876" width="17.140625" style="194" customWidth="1"/>
    <col min="15877" max="15877" width="20.5703125" style="194" customWidth="1"/>
    <col min="15878" max="15878" width="17.7109375" style="194" customWidth="1"/>
    <col min="15879" max="15879" width="11" style="194" customWidth="1"/>
    <col min="15880" max="15880" width="10.85546875" style="194" customWidth="1"/>
    <col min="15881" max="15881" width="11.28515625" style="194" customWidth="1"/>
    <col min="15882" max="15882" width="11.85546875" style="194" customWidth="1"/>
    <col min="15883" max="15883" width="8.5703125" style="194" customWidth="1"/>
    <col min="15884" max="15884" width="11.85546875" style="194" customWidth="1"/>
    <col min="15885" max="15885" width="9.7109375" style="194" customWidth="1"/>
    <col min="15886" max="15887" width="9.140625" style="194"/>
    <col min="15888" max="15888" width="8.42578125" style="194" customWidth="1"/>
    <col min="15889" max="15890" width="8.7109375" style="194" customWidth="1"/>
    <col min="15891" max="15918" width="0" style="194" hidden="1" customWidth="1"/>
    <col min="15919" max="16128" width="9.140625" style="194"/>
    <col min="16129" max="16129" width="10.28515625" style="194" customWidth="1"/>
    <col min="16130" max="16130" width="10.7109375" style="194" customWidth="1"/>
    <col min="16131" max="16131" width="19.85546875" style="194" customWidth="1"/>
    <col min="16132" max="16132" width="17.140625" style="194" customWidth="1"/>
    <col min="16133" max="16133" width="20.5703125" style="194" customWidth="1"/>
    <col min="16134" max="16134" width="17.7109375" style="194" customWidth="1"/>
    <col min="16135" max="16135" width="11" style="194" customWidth="1"/>
    <col min="16136" max="16136" width="10.85546875" style="194" customWidth="1"/>
    <col min="16137" max="16137" width="11.28515625" style="194" customWidth="1"/>
    <col min="16138" max="16138" width="11.85546875" style="194" customWidth="1"/>
    <col min="16139" max="16139" width="8.5703125" style="194" customWidth="1"/>
    <col min="16140" max="16140" width="11.85546875" style="194" customWidth="1"/>
    <col min="16141" max="16141" width="9.7109375" style="194" customWidth="1"/>
    <col min="16142" max="16143" width="9.140625" style="194"/>
    <col min="16144" max="16144" width="8.42578125" style="194" customWidth="1"/>
    <col min="16145" max="16146" width="8.7109375" style="194" customWidth="1"/>
    <col min="16147" max="16174" width="0" style="194" hidden="1" customWidth="1"/>
    <col min="16175" max="16384" width="9.140625" style="194"/>
  </cols>
  <sheetData>
    <row r="1" spans="1:26" s="138" customFormat="1" ht="15" x14ac:dyDescent="0.25">
      <c r="A1" s="136"/>
      <c r="B1" s="136"/>
      <c r="C1" s="136"/>
      <c r="D1" s="136"/>
      <c r="E1" s="136"/>
      <c r="F1" s="136"/>
      <c r="G1" s="137" t="s">
        <v>0</v>
      </c>
      <c r="H1" s="136"/>
      <c r="I1" s="136"/>
      <c r="J1" s="136"/>
    </row>
    <row r="2" spans="1:26" s="138" customFormat="1" ht="15" x14ac:dyDescent="0.25">
      <c r="A2" s="136"/>
      <c r="B2" s="136"/>
      <c r="C2" s="136"/>
      <c r="D2" s="136"/>
      <c r="E2" s="136"/>
      <c r="F2" s="136"/>
      <c r="G2" s="137" t="s">
        <v>1</v>
      </c>
      <c r="H2" s="136"/>
      <c r="I2" s="136"/>
      <c r="J2" s="136"/>
    </row>
    <row r="3" spans="1:26" s="138" customFormat="1" ht="15" x14ac:dyDescent="0.25">
      <c r="A3" s="136"/>
      <c r="B3" s="136"/>
      <c r="C3" s="136"/>
      <c r="D3" s="136"/>
      <c r="E3" s="136"/>
      <c r="F3" s="136"/>
      <c r="G3" s="137" t="s">
        <v>2</v>
      </c>
      <c r="H3" s="136"/>
      <c r="I3" s="136"/>
      <c r="J3" s="136"/>
      <c r="M3" s="139"/>
    </row>
    <row r="4" spans="1:26" s="138" customFormat="1" ht="15" x14ac:dyDescent="0.25">
      <c r="A4" s="136"/>
      <c r="B4" s="136"/>
      <c r="C4" s="136"/>
      <c r="D4" s="136"/>
      <c r="E4" s="136"/>
      <c r="F4" s="136"/>
      <c r="G4" s="136"/>
      <c r="H4" s="334" t="s">
        <v>3</v>
      </c>
      <c r="I4" s="335"/>
      <c r="J4" s="336"/>
    </row>
    <row r="5" spans="1:26" s="138" customFormat="1" ht="15" x14ac:dyDescent="0.25">
      <c r="A5" s="136"/>
      <c r="B5" s="136"/>
      <c r="C5" s="136"/>
      <c r="D5" s="136"/>
      <c r="E5" s="136"/>
      <c r="F5" s="136"/>
      <c r="G5" s="140" t="s">
        <v>4</v>
      </c>
      <c r="H5" s="334" t="s">
        <v>5</v>
      </c>
      <c r="I5" s="335"/>
      <c r="J5" s="336"/>
    </row>
    <row r="6" spans="1:26" s="138" customFormat="1" ht="15" x14ac:dyDescent="0.25">
      <c r="A6" s="136"/>
      <c r="B6" s="136"/>
      <c r="C6" s="136"/>
      <c r="D6" s="136"/>
      <c r="E6" s="136"/>
      <c r="F6" s="136"/>
      <c r="G6" s="140"/>
      <c r="H6" s="344"/>
      <c r="I6" s="345"/>
      <c r="J6" s="346"/>
    </row>
    <row r="7" spans="1:26" s="138" customFormat="1" ht="15" x14ac:dyDescent="0.25">
      <c r="A7" s="141" t="s">
        <v>6</v>
      </c>
      <c r="B7" s="136"/>
      <c r="C7" s="348"/>
      <c r="D7" s="348"/>
      <c r="E7" s="348"/>
      <c r="F7" s="348"/>
      <c r="G7" s="140" t="s">
        <v>7</v>
      </c>
      <c r="H7" s="339"/>
      <c r="I7" s="340"/>
      <c r="J7" s="341"/>
      <c r="S7" s="142" t="s">
        <v>8</v>
      </c>
      <c r="T7" s="142" t="s">
        <v>8</v>
      </c>
    </row>
    <row r="8" spans="1:26" s="138" customFormat="1" ht="15" customHeight="1" x14ac:dyDescent="0.25">
      <c r="A8" s="136"/>
      <c r="B8" s="136"/>
      <c r="C8" s="342" t="s">
        <v>9</v>
      </c>
      <c r="D8" s="342"/>
      <c r="E8" s="342"/>
      <c r="F8" s="342"/>
      <c r="G8" s="140"/>
      <c r="H8" s="344"/>
      <c r="I8" s="345"/>
      <c r="J8" s="346"/>
    </row>
    <row r="9" spans="1:26" s="138" customFormat="1" ht="40.5" customHeight="1" x14ac:dyDescent="0.25">
      <c r="A9" s="141" t="s">
        <v>10</v>
      </c>
      <c r="B9" s="136"/>
      <c r="C9" s="348" t="s">
        <v>349</v>
      </c>
      <c r="D9" s="348"/>
      <c r="E9" s="348"/>
      <c r="F9" s="348"/>
      <c r="G9" s="140" t="s">
        <v>7</v>
      </c>
      <c r="H9" s="339"/>
      <c r="I9" s="340"/>
      <c r="J9" s="341"/>
      <c r="U9" s="142" t="s">
        <v>8</v>
      </c>
      <c r="V9" s="142" t="s">
        <v>8</v>
      </c>
    </row>
    <row r="10" spans="1:26" s="138" customFormat="1" ht="15" x14ac:dyDescent="0.25">
      <c r="A10" s="136"/>
      <c r="B10" s="136"/>
      <c r="C10" s="342" t="s">
        <v>9</v>
      </c>
      <c r="D10" s="342"/>
      <c r="E10" s="342"/>
      <c r="F10" s="342"/>
      <c r="G10" s="140"/>
      <c r="H10" s="344"/>
      <c r="I10" s="345"/>
      <c r="J10" s="346"/>
    </row>
    <row r="11" spans="1:26" s="138" customFormat="1" ht="39.75" customHeight="1" x14ac:dyDescent="0.25">
      <c r="A11" s="141" t="s">
        <v>11</v>
      </c>
      <c r="B11" s="136"/>
      <c r="C11" s="348" t="s">
        <v>304</v>
      </c>
      <c r="D11" s="348"/>
      <c r="E11" s="348"/>
      <c r="F11" s="348"/>
      <c r="G11" s="140" t="s">
        <v>7</v>
      </c>
      <c r="H11" s="339"/>
      <c r="I11" s="340"/>
      <c r="J11" s="341"/>
      <c r="W11" s="142" t="s">
        <v>8</v>
      </c>
      <c r="X11" s="142" t="s">
        <v>8</v>
      </c>
    </row>
    <row r="12" spans="1:26" s="138" customFormat="1" ht="15" x14ac:dyDescent="0.25">
      <c r="A12" s="136"/>
      <c r="B12" s="136"/>
      <c r="C12" s="342" t="s">
        <v>9</v>
      </c>
      <c r="D12" s="342"/>
      <c r="E12" s="342"/>
      <c r="F12" s="342"/>
      <c r="G12" s="136"/>
      <c r="H12" s="344"/>
      <c r="I12" s="345"/>
      <c r="J12" s="346"/>
    </row>
    <row r="13" spans="1:26" s="138" customFormat="1" ht="45.75" customHeight="1" x14ac:dyDescent="0.25">
      <c r="A13" s="141" t="s">
        <v>12</v>
      </c>
      <c r="B13" s="136"/>
      <c r="C13" s="347" t="s">
        <v>350</v>
      </c>
      <c r="D13" s="347"/>
      <c r="E13" s="347"/>
      <c r="F13" s="347"/>
      <c r="G13" s="136"/>
      <c r="H13" s="339"/>
      <c r="I13" s="340"/>
      <c r="J13" s="341"/>
      <c r="Y13" s="142" t="s">
        <v>350</v>
      </c>
    </row>
    <row r="14" spans="1:26" s="138" customFormat="1" ht="12" customHeight="1" x14ac:dyDescent="0.25">
      <c r="A14" s="136"/>
      <c r="B14" s="136"/>
      <c r="C14" s="342" t="s">
        <v>14</v>
      </c>
      <c r="D14" s="342"/>
      <c r="E14" s="342"/>
      <c r="F14" s="136"/>
      <c r="G14" s="136"/>
      <c r="H14" s="344"/>
      <c r="I14" s="345"/>
      <c r="J14" s="346"/>
    </row>
    <row r="15" spans="1:26" s="138" customFormat="1" ht="156" customHeight="1" x14ac:dyDescent="0.25">
      <c r="A15" s="141" t="s">
        <v>15</v>
      </c>
      <c r="B15" s="136"/>
      <c r="C15" s="343" t="s">
        <v>351</v>
      </c>
      <c r="D15" s="343"/>
      <c r="E15" s="343"/>
      <c r="F15" s="343"/>
      <c r="G15" s="136"/>
      <c r="H15" s="339"/>
      <c r="I15" s="340"/>
      <c r="J15" s="341"/>
      <c r="Z15" s="142" t="s">
        <v>350</v>
      </c>
    </row>
    <row r="16" spans="1:26" s="138" customFormat="1" ht="15" customHeight="1" x14ac:dyDescent="0.25">
      <c r="A16" s="136"/>
      <c r="B16" s="136"/>
      <c r="C16" s="342" t="s">
        <v>16</v>
      </c>
      <c r="D16" s="342"/>
      <c r="E16" s="342"/>
      <c r="F16" s="136"/>
      <c r="G16" s="140" t="s">
        <v>352</v>
      </c>
      <c r="H16" s="334"/>
      <c r="I16" s="335"/>
      <c r="J16" s="336"/>
    </row>
    <row r="17" spans="1:30" s="138" customFormat="1" ht="15" x14ac:dyDescent="0.25">
      <c r="A17" s="136"/>
      <c r="B17" s="136"/>
      <c r="C17" s="136"/>
      <c r="D17" s="136"/>
      <c r="E17" s="136"/>
      <c r="F17" s="140" t="s">
        <v>17</v>
      </c>
      <c r="G17" s="143" t="s">
        <v>18</v>
      </c>
      <c r="H17" s="334"/>
      <c r="I17" s="335"/>
      <c r="J17" s="336"/>
    </row>
    <row r="18" spans="1:30" s="138" customFormat="1" ht="15" x14ac:dyDescent="0.25">
      <c r="A18" s="144"/>
      <c r="B18" s="144"/>
      <c r="C18" s="144"/>
      <c r="D18" s="144"/>
      <c r="E18" s="144"/>
      <c r="F18" s="144"/>
      <c r="G18" s="143" t="s">
        <v>19</v>
      </c>
      <c r="H18" s="334"/>
      <c r="I18" s="335"/>
      <c r="J18" s="336"/>
    </row>
    <row r="19" spans="1:30" s="138" customFormat="1" ht="15" x14ac:dyDescent="0.25">
      <c r="A19" s="144"/>
      <c r="B19" s="144"/>
      <c r="C19" s="144"/>
      <c r="D19" s="144"/>
      <c r="E19" s="144"/>
      <c r="F19" s="144"/>
      <c r="G19" s="145" t="s">
        <v>20</v>
      </c>
      <c r="H19" s="334"/>
      <c r="I19" s="335"/>
      <c r="J19" s="336"/>
    </row>
    <row r="20" spans="1:30" s="138" customFormat="1" ht="15" x14ac:dyDescent="0.25">
      <c r="A20" s="144"/>
      <c r="B20" s="144"/>
      <c r="C20" s="144"/>
      <c r="D20" s="144"/>
      <c r="E20" s="144"/>
      <c r="F20" s="145"/>
      <c r="G20" s="146"/>
      <c r="H20" s="146"/>
      <c r="I20" s="146"/>
      <c r="J20" s="136"/>
    </row>
    <row r="21" spans="1:30" s="138" customFormat="1" ht="15" x14ac:dyDescent="0.25">
      <c r="A21" s="144"/>
      <c r="B21" s="144"/>
      <c r="C21" s="144"/>
      <c r="D21" s="144"/>
      <c r="E21" s="144"/>
      <c r="F21" s="145"/>
      <c r="G21" s="337" t="s">
        <v>21</v>
      </c>
      <c r="H21" s="337" t="s">
        <v>22</v>
      </c>
      <c r="I21" s="338" t="s">
        <v>23</v>
      </c>
      <c r="J21" s="338"/>
    </row>
    <row r="22" spans="1:30" s="138" customFormat="1" ht="15" x14ac:dyDescent="0.25">
      <c r="A22" s="144"/>
      <c r="B22" s="144"/>
      <c r="C22" s="144"/>
      <c r="D22" s="144"/>
      <c r="E22" s="144"/>
      <c r="F22" s="145"/>
      <c r="G22" s="337"/>
      <c r="H22" s="337"/>
      <c r="I22" s="147" t="s">
        <v>24</v>
      </c>
      <c r="J22" s="147" t="s">
        <v>25</v>
      </c>
    </row>
    <row r="23" spans="1:30" s="138" customFormat="1" ht="15" x14ac:dyDescent="0.25">
      <c r="A23" s="144"/>
      <c r="B23" s="144"/>
      <c r="C23" s="144"/>
      <c r="D23" s="144"/>
      <c r="E23" s="148" t="s">
        <v>353</v>
      </c>
      <c r="F23" s="145"/>
      <c r="G23" s="143" t="s">
        <v>26</v>
      </c>
      <c r="H23" s="143" t="s">
        <v>354</v>
      </c>
      <c r="I23" s="143" t="s">
        <v>355</v>
      </c>
      <c r="J23" s="143" t="s">
        <v>356</v>
      </c>
    </row>
    <row r="24" spans="1:30" s="138" customFormat="1" ht="15" x14ac:dyDescent="0.25">
      <c r="A24" s="144"/>
      <c r="B24" s="144"/>
      <c r="C24" s="144"/>
      <c r="D24" s="144"/>
      <c r="E24" s="148" t="s">
        <v>27</v>
      </c>
      <c r="F24" s="144"/>
      <c r="G24" s="144"/>
      <c r="H24" s="136"/>
      <c r="I24" s="144"/>
      <c r="J24" s="144"/>
      <c r="K24" s="139"/>
      <c r="L24" s="149"/>
      <c r="M24" s="149"/>
      <c r="N24" s="149"/>
    </row>
    <row r="25" spans="1:30" s="138" customFormat="1" ht="13.5" customHeight="1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L25" s="139"/>
    </row>
    <row r="26" spans="1:30" s="138" customFormat="1" ht="36" customHeight="1" x14ac:dyDescent="0.25">
      <c r="A26" s="319" t="s">
        <v>28</v>
      </c>
      <c r="B26" s="320"/>
      <c r="C26" s="321" t="s">
        <v>29</v>
      </c>
      <c r="D26" s="322"/>
      <c r="E26" s="323"/>
      <c r="F26" s="330" t="s">
        <v>30</v>
      </c>
      <c r="G26" s="330" t="s">
        <v>31</v>
      </c>
      <c r="H26" s="319" t="s">
        <v>32</v>
      </c>
      <c r="I26" s="331"/>
      <c r="J26" s="320"/>
    </row>
    <row r="27" spans="1:30" s="138" customFormat="1" ht="36.75" customHeight="1" x14ac:dyDescent="0.25">
      <c r="A27" s="332" t="s">
        <v>33</v>
      </c>
      <c r="B27" s="332" t="s">
        <v>34</v>
      </c>
      <c r="C27" s="324"/>
      <c r="D27" s="325"/>
      <c r="E27" s="326"/>
      <c r="F27" s="330"/>
      <c r="G27" s="330"/>
      <c r="H27" s="332" t="s">
        <v>35</v>
      </c>
      <c r="I27" s="332" t="s">
        <v>36</v>
      </c>
      <c r="J27" s="332" t="s">
        <v>37</v>
      </c>
    </row>
    <row r="28" spans="1:30" s="138" customFormat="1" ht="12" customHeight="1" x14ac:dyDescent="0.25">
      <c r="A28" s="333"/>
      <c r="B28" s="333"/>
      <c r="C28" s="327"/>
      <c r="D28" s="328"/>
      <c r="E28" s="329"/>
      <c r="F28" s="330"/>
      <c r="G28" s="330"/>
      <c r="H28" s="333"/>
      <c r="I28" s="333"/>
      <c r="J28" s="333"/>
    </row>
    <row r="29" spans="1:30" s="138" customFormat="1" ht="15" x14ac:dyDescent="0.25">
      <c r="A29" s="152">
        <v>1</v>
      </c>
      <c r="B29" s="152">
        <v>2</v>
      </c>
      <c r="C29" s="316">
        <v>3</v>
      </c>
      <c r="D29" s="317"/>
      <c r="E29" s="318"/>
      <c r="F29" s="152">
        <v>4</v>
      </c>
      <c r="G29" s="152">
        <v>5</v>
      </c>
      <c r="H29" s="152">
        <v>6</v>
      </c>
      <c r="I29" s="152">
        <v>7</v>
      </c>
      <c r="J29" s="152">
        <v>8</v>
      </c>
    </row>
    <row r="30" spans="1:30" s="138" customFormat="1" ht="15" x14ac:dyDescent="0.25">
      <c r="A30" s="312" t="s">
        <v>357</v>
      </c>
      <c r="B30" s="313"/>
      <c r="C30" s="313"/>
      <c r="D30" s="313"/>
      <c r="E30" s="313"/>
      <c r="F30" s="313"/>
      <c r="G30" s="313"/>
      <c r="H30" s="313"/>
      <c r="I30" s="313"/>
      <c r="J30" s="314"/>
      <c r="AB30" s="153" t="s">
        <v>357</v>
      </c>
    </row>
    <row r="31" spans="1:30" s="138" customFormat="1" ht="67.5" x14ac:dyDescent="0.25">
      <c r="A31" s="154" t="s">
        <v>26</v>
      </c>
      <c r="B31" s="154" t="s">
        <v>26</v>
      </c>
      <c r="C31" s="298" t="s">
        <v>358</v>
      </c>
      <c r="D31" s="299"/>
      <c r="E31" s="300"/>
      <c r="F31" s="155" t="s">
        <v>359</v>
      </c>
      <c r="G31" s="154" t="s">
        <v>42</v>
      </c>
      <c r="H31" s="156">
        <v>2</v>
      </c>
      <c r="I31" s="157">
        <v>227.57</v>
      </c>
      <c r="J31" s="157">
        <v>455.14</v>
      </c>
      <c r="AB31" s="153"/>
      <c r="AC31" s="158" t="s">
        <v>358</v>
      </c>
    </row>
    <row r="32" spans="1:30" s="138" customFormat="1" ht="23.25" x14ac:dyDescent="0.25">
      <c r="A32" s="159"/>
      <c r="B32" s="159"/>
      <c r="C32" s="309" t="s">
        <v>360</v>
      </c>
      <c r="D32" s="309"/>
      <c r="E32" s="309"/>
      <c r="F32" s="160"/>
      <c r="G32" s="160"/>
      <c r="H32" s="160"/>
      <c r="I32" s="160"/>
      <c r="J32" s="160"/>
      <c r="AB32" s="153"/>
      <c r="AC32" s="158"/>
      <c r="AD32" s="161" t="s">
        <v>360</v>
      </c>
    </row>
    <row r="33" spans="1:33" s="138" customFormat="1" ht="23.25" x14ac:dyDescent="0.25">
      <c r="A33" s="159"/>
      <c r="B33" s="159"/>
      <c r="C33" s="309" t="s">
        <v>363</v>
      </c>
      <c r="D33" s="309"/>
      <c r="E33" s="309"/>
      <c r="F33" s="160"/>
      <c r="G33" s="160"/>
      <c r="H33" s="160"/>
      <c r="I33" s="160"/>
      <c r="J33" s="160"/>
      <c r="AB33" s="153"/>
      <c r="AC33" s="158"/>
      <c r="AD33" s="161" t="s">
        <v>363</v>
      </c>
    </row>
    <row r="34" spans="1:33" s="138" customFormat="1" ht="23.25" x14ac:dyDescent="0.25">
      <c r="A34" s="159"/>
      <c r="B34" s="159"/>
      <c r="C34" s="309" t="s">
        <v>812</v>
      </c>
      <c r="D34" s="309"/>
      <c r="E34" s="309"/>
      <c r="F34" s="160"/>
      <c r="G34" s="160"/>
      <c r="H34" s="160"/>
      <c r="I34" s="160"/>
      <c r="J34" s="160"/>
      <c r="AB34" s="153"/>
      <c r="AC34" s="158"/>
      <c r="AD34" s="161" t="s">
        <v>812</v>
      </c>
    </row>
    <row r="35" spans="1:33" s="138" customFormat="1" ht="23.25" x14ac:dyDescent="0.25">
      <c r="A35" s="162"/>
      <c r="B35" s="162"/>
      <c r="C35" s="310" t="s">
        <v>365</v>
      </c>
      <c r="D35" s="310"/>
      <c r="E35" s="310"/>
      <c r="F35" s="162"/>
      <c r="G35" s="162"/>
      <c r="H35" s="162"/>
      <c r="I35" s="162"/>
      <c r="J35" s="162"/>
      <c r="AB35" s="153"/>
      <c r="AC35" s="158"/>
      <c r="AD35" s="161"/>
      <c r="AE35" s="142" t="s">
        <v>365</v>
      </c>
    </row>
    <row r="36" spans="1:33" s="138" customFormat="1" ht="15" x14ac:dyDescent="0.25">
      <c r="A36" s="162"/>
      <c r="B36" s="162"/>
      <c r="C36" s="311" t="s">
        <v>813</v>
      </c>
      <c r="D36" s="310"/>
      <c r="E36" s="310"/>
      <c r="F36" s="163"/>
      <c r="G36" s="164"/>
      <c r="H36" s="165"/>
      <c r="I36" s="166"/>
      <c r="J36" s="167">
        <v>909.2</v>
      </c>
      <c r="AB36" s="153"/>
      <c r="AC36" s="158"/>
      <c r="AD36" s="161"/>
      <c r="AF36" s="142" t="s">
        <v>813</v>
      </c>
    </row>
    <row r="37" spans="1:33" s="138" customFormat="1" ht="15" x14ac:dyDescent="0.25">
      <c r="A37" s="162"/>
      <c r="B37" s="162"/>
      <c r="C37" s="311" t="s">
        <v>814</v>
      </c>
      <c r="D37" s="310"/>
      <c r="E37" s="310"/>
      <c r="F37" s="163"/>
      <c r="G37" s="164"/>
      <c r="H37" s="165"/>
      <c r="I37" s="166"/>
      <c r="J37" s="167">
        <v>299.74</v>
      </c>
      <c r="AB37" s="153"/>
      <c r="AC37" s="158"/>
      <c r="AD37" s="161"/>
      <c r="AF37" s="142" t="s">
        <v>814</v>
      </c>
    </row>
    <row r="38" spans="1:33" s="138" customFormat="1" ht="15" x14ac:dyDescent="0.25">
      <c r="A38" s="162"/>
      <c r="B38" s="162"/>
      <c r="C38" s="311" t="s">
        <v>368</v>
      </c>
      <c r="D38" s="310"/>
      <c r="E38" s="310"/>
      <c r="F38" s="163"/>
      <c r="G38" s="164"/>
      <c r="H38" s="165"/>
      <c r="I38" s="166"/>
      <c r="J38" s="167">
        <v>1840.21</v>
      </c>
      <c r="AB38" s="153"/>
      <c r="AC38" s="158"/>
      <c r="AD38" s="161"/>
      <c r="AF38" s="142" t="s">
        <v>368</v>
      </c>
    </row>
    <row r="39" spans="1:33" s="138" customFormat="1" ht="22.5" x14ac:dyDescent="0.25">
      <c r="A39" s="168"/>
      <c r="B39" s="168"/>
      <c r="C39" s="308" t="s">
        <v>369</v>
      </c>
      <c r="D39" s="308"/>
      <c r="E39" s="308"/>
      <c r="F39" s="169" t="s">
        <v>370</v>
      </c>
      <c r="G39" s="164" t="s">
        <v>371</v>
      </c>
      <c r="H39" s="170" t="s">
        <v>815</v>
      </c>
      <c r="I39" s="171">
        <v>208.1</v>
      </c>
      <c r="J39" s="171">
        <v>99.89</v>
      </c>
      <c r="AB39" s="153"/>
      <c r="AC39" s="158"/>
      <c r="AD39" s="161"/>
      <c r="AG39" s="142" t="s">
        <v>369</v>
      </c>
    </row>
    <row r="40" spans="1:33" s="138" customFormat="1" ht="67.5" x14ac:dyDescent="0.25">
      <c r="A40" s="154" t="s">
        <v>56</v>
      </c>
      <c r="B40" s="154" t="s">
        <v>56</v>
      </c>
      <c r="C40" s="298" t="s">
        <v>358</v>
      </c>
      <c r="D40" s="299"/>
      <c r="E40" s="300"/>
      <c r="F40" s="155" t="s">
        <v>359</v>
      </c>
      <c r="G40" s="154" t="s">
        <v>42</v>
      </c>
      <c r="H40" s="156">
        <v>2</v>
      </c>
      <c r="I40" s="157">
        <v>227.57</v>
      </c>
      <c r="J40" s="157">
        <v>455.14</v>
      </c>
      <c r="AB40" s="153"/>
      <c r="AC40" s="158" t="s">
        <v>358</v>
      </c>
      <c r="AD40" s="161"/>
    </row>
    <row r="41" spans="1:33" s="138" customFormat="1" ht="23.25" x14ac:dyDescent="0.25">
      <c r="A41" s="159"/>
      <c r="B41" s="159"/>
      <c r="C41" s="309" t="s">
        <v>360</v>
      </c>
      <c r="D41" s="309"/>
      <c r="E41" s="309"/>
      <c r="F41" s="160"/>
      <c r="G41" s="160"/>
      <c r="H41" s="160"/>
      <c r="I41" s="160"/>
      <c r="J41" s="160"/>
      <c r="AB41" s="153"/>
      <c r="AC41" s="158"/>
      <c r="AD41" s="161" t="s">
        <v>360</v>
      </c>
    </row>
    <row r="42" spans="1:33" s="138" customFormat="1" ht="23.25" x14ac:dyDescent="0.25">
      <c r="A42" s="159"/>
      <c r="B42" s="159"/>
      <c r="C42" s="309" t="s">
        <v>363</v>
      </c>
      <c r="D42" s="309"/>
      <c r="E42" s="309"/>
      <c r="F42" s="160"/>
      <c r="G42" s="160"/>
      <c r="H42" s="160"/>
      <c r="I42" s="160"/>
      <c r="J42" s="160"/>
      <c r="AB42" s="153"/>
      <c r="AC42" s="158"/>
      <c r="AD42" s="161" t="s">
        <v>363</v>
      </c>
    </row>
    <row r="43" spans="1:33" s="138" customFormat="1" ht="23.25" x14ac:dyDescent="0.25">
      <c r="A43" s="159"/>
      <c r="B43" s="159"/>
      <c r="C43" s="309" t="s">
        <v>812</v>
      </c>
      <c r="D43" s="309"/>
      <c r="E43" s="309"/>
      <c r="F43" s="160"/>
      <c r="G43" s="160"/>
      <c r="H43" s="160"/>
      <c r="I43" s="160"/>
      <c r="J43" s="160"/>
      <c r="AB43" s="153"/>
      <c r="AC43" s="158"/>
      <c r="AD43" s="161" t="s">
        <v>812</v>
      </c>
    </row>
    <row r="44" spans="1:33" s="138" customFormat="1" ht="23.25" x14ac:dyDescent="0.25">
      <c r="A44" s="162"/>
      <c r="B44" s="162"/>
      <c r="C44" s="310" t="s">
        <v>365</v>
      </c>
      <c r="D44" s="310"/>
      <c r="E44" s="310"/>
      <c r="F44" s="162"/>
      <c r="G44" s="162"/>
      <c r="H44" s="162"/>
      <c r="I44" s="162"/>
      <c r="J44" s="162"/>
      <c r="AB44" s="153"/>
      <c r="AC44" s="158"/>
      <c r="AD44" s="161"/>
      <c r="AE44" s="142" t="s">
        <v>365</v>
      </c>
    </row>
    <row r="45" spans="1:33" s="138" customFormat="1" ht="15" x14ac:dyDescent="0.25">
      <c r="A45" s="162"/>
      <c r="B45" s="162"/>
      <c r="C45" s="311" t="s">
        <v>813</v>
      </c>
      <c r="D45" s="310"/>
      <c r="E45" s="310"/>
      <c r="F45" s="163"/>
      <c r="G45" s="164"/>
      <c r="H45" s="165"/>
      <c r="I45" s="166"/>
      <c r="J45" s="167">
        <v>909.2</v>
      </c>
      <c r="AB45" s="153"/>
      <c r="AC45" s="158"/>
      <c r="AD45" s="161"/>
      <c r="AF45" s="142" t="s">
        <v>813</v>
      </c>
    </row>
    <row r="46" spans="1:33" s="138" customFormat="1" ht="15" x14ac:dyDescent="0.25">
      <c r="A46" s="162"/>
      <c r="B46" s="162"/>
      <c r="C46" s="311" t="s">
        <v>814</v>
      </c>
      <c r="D46" s="310"/>
      <c r="E46" s="310"/>
      <c r="F46" s="163"/>
      <c r="G46" s="164"/>
      <c r="H46" s="165"/>
      <c r="I46" s="166"/>
      <c r="J46" s="167">
        <v>299.74</v>
      </c>
      <c r="AB46" s="153"/>
      <c r="AC46" s="158"/>
      <c r="AD46" s="161"/>
      <c r="AF46" s="142" t="s">
        <v>814</v>
      </c>
    </row>
    <row r="47" spans="1:33" s="138" customFormat="1" ht="15" x14ac:dyDescent="0.25">
      <c r="A47" s="162"/>
      <c r="B47" s="162"/>
      <c r="C47" s="311" t="s">
        <v>368</v>
      </c>
      <c r="D47" s="310"/>
      <c r="E47" s="310"/>
      <c r="F47" s="163"/>
      <c r="G47" s="164"/>
      <c r="H47" s="165"/>
      <c r="I47" s="166"/>
      <c r="J47" s="167">
        <v>1840.21</v>
      </c>
      <c r="AB47" s="153"/>
      <c r="AC47" s="158"/>
      <c r="AD47" s="161"/>
      <c r="AF47" s="142" t="s">
        <v>368</v>
      </c>
    </row>
    <row r="48" spans="1:33" s="138" customFormat="1" ht="22.5" x14ac:dyDescent="0.25">
      <c r="A48" s="168"/>
      <c r="B48" s="168"/>
      <c r="C48" s="308" t="s">
        <v>369</v>
      </c>
      <c r="D48" s="308"/>
      <c r="E48" s="308"/>
      <c r="F48" s="169" t="s">
        <v>370</v>
      </c>
      <c r="G48" s="164" t="s">
        <v>371</v>
      </c>
      <c r="H48" s="170" t="s">
        <v>815</v>
      </c>
      <c r="I48" s="171">
        <v>208.1</v>
      </c>
      <c r="J48" s="171">
        <v>99.89</v>
      </c>
      <c r="AB48" s="153"/>
      <c r="AC48" s="158"/>
      <c r="AD48" s="161"/>
      <c r="AG48" s="142" t="s">
        <v>369</v>
      </c>
    </row>
    <row r="49" spans="1:35" s="138" customFormat="1" ht="13.5" customHeight="1" x14ac:dyDescent="0.25">
      <c r="A49" s="303" t="s">
        <v>373</v>
      </c>
      <c r="B49" s="304"/>
      <c r="C49" s="304"/>
      <c r="D49" s="304"/>
      <c r="E49" s="304"/>
      <c r="F49" s="304"/>
      <c r="G49" s="304"/>
      <c r="H49" s="304"/>
      <c r="I49" s="304"/>
      <c r="J49" s="305"/>
      <c r="AB49" s="153"/>
      <c r="AC49" s="158"/>
      <c r="AD49" s="161"/>
    </row>
    <row r="50" spans="1:35" s="138" customFormat="1" ht="15" x14ac:dyDescent="0.25">
      <c r="A50" s="298" t="s">
        <v>50</v>
      </c>
      <c r="B50" s="299"/>
      <c r="C50" s="299"/>
      <c r="D50" s="299"/>
      <c r="E50" s="299"/>
      <c r="F50" s="299"/>
      <c r="G50" s="299"/>
      <c r="H50" s="299"/>
      <c r="I50" s="300"/>
      <c r="J50" s="157">
        <v>910.28</v>
      </c>
      <c r="AB50" s="153"/>
      <c r="AC50" s="158"/>
      <c r="AD50" s="161"/>
      <c r="AH50" s="158" t="s">
        <v>50</v>
      </c>
    </row>
    <row r="51" spans="1:35" s="138" customFormat="1" ht="15" x14ac:dyDescent="0.25">
      <c r="A51" s="298" t="s">
        <v>816</v>
      </c>
      <c r="B51" s="299"/>
      <c r="C51" s="299"/>
      <c r="D51" s="299"/>
      <c r="E51" s="299"/>
      <c r="F51" s="299"/>
      <c r="G51" s="299"/>
      <c r="H51" s="299"/>
      <c r="I51" s="300"/>
      <c r="J51" s="157">
        <v>1262.54</v>
      </c>
      <c r="AB51" s="153"/>
      <c r="AC51" s="158"/>
      <c r="AD51" s="161"/>
      <c r="AH51" s="158" t="s">
        <v>816</v>
      </c>
    </row>
    <row r="52" spans="1:35" s="138" customFormat="1" ht="15" hidden="1" x14ac:dyDescent="0.25">
      <c r="A52" s="295" t="s">
        <v>257</v>
      </c>
      <c r="B52" s="296"/>
      <c r="C52" s="296"/>
      <c r="D52" s="296"/>
      <c r="E52" s="296"/>
      <c r="F52" s="296"/>
      <c r="G52" s="296"/>
      <c r="H52" s="296"/>
      <c r="I52" s="297"/>
      <c r="J52" s="171"/>
      <c r="AB52" s="153"/>
      <c r="AC52" s="158"/>
      <c r="AD52" s="161"/>
      <c r="AH52" s="158"/>
      <c r="AI52" s="142" t="s">
        <v>257</v>
      </c>
    </row>
    <row r="53" spans="1:35" s="138" customFormat="1" ht="15" hidden="1" x14ac:dyDescent="0.25">
      <c r="A53" s="295" t="s">
        <v>817</v>
      </c>
      <c r="B53" s="296"/>
      <c r="C53" s="296"/>
      <c r="D53" s="296"/>
      <c r="E53" s="296"/>
      <c r="F53" s="296"/>
      <c r="G53" s="296"/>
      <c r="H53" s="296"/>
      <c r="I53" s="297"/>
      <c r="J53" s="171">
        <v>352.26</v>
      </c>
      <c r="AB53" s="153"/>
      <c r="AC53" s="158"/>
      <c r="AD53" s="161"/>
      <c r="AH53" s="158"/>
      <c r="AI53" s="142" t="s">
        <v>817</v>
      </c>
    </row>
    <row r="54" spans="1:35" s="138" customFormat="1" ht="15" x14ac:dyDescent="0.25">
      <c r="A54" s="298" t="s">
        <v>52</v>
      </c>
      <c r="B54" s="299"/>
      <c r="C54" s="299"/>
      <c r="D54" s="299"/>
      <c r="E54" s="299"/>
      <c r="F54" s="299"/>
      <c r="G54" s="299"/>
      <c r="H54" s="299"/>
      <c r="I54" s="300"/>
      <c r="J54" s="157">
        <v>1818.4</v>
      </c>
      <c r="AB54" s="153"/>
      <c r="AC54" s="158"/>
      <c r="AD54" s="161"/>
      <c r="AH54" s="158" t="s">
        <v>52</v>
      </c>
    </row>
    <row r="55" spans="1:35" s="138" customFormat="1" ht="15" hidden="1" x14ac:dyDescent="0.25">
      <c r="A55" s="295" t="s">
        <v>257</v>
      </c>
      <c r="B55" s="296"/>
      <c r="C55" s="296"/>
      <c r="D55" s="296"/>
      <c r="E55" s="296"/>
      <c r="F55" s="296"/>
      <c r="G55" s="296"/>
      <c r="H55" s="296"/>
      <c r="I55" s="297"/>
      <c r="J55" s="171"/>
      <c r="AB55" s="153"/>
      <c r="AC55" s="158"/>
      <c r="AD55" s="161"/>
      <c r="AH55" s="158"/>
      <c r="AI55" s="142" t="s">
        <v>257</v>
      </c>
    </row>
    <row r="56" spans="1:35" s="138" customFormat="1" ht="15" hidden="1" x14ac:dyDescent="0.25">
      <c r="A56" s="295" t="s">
        <v>818</v>
      </c>
      <c r="B56" s="296"/>
      <c r="C56" s="296"/>
      <c r="D56" s="296"/>
      <c r="E56" s="296"/>
      <c r="F56" s="296"/>
      <c r="G56" s="296"/>
      <c r="H56" s="296"/>
      <c r="I56" s="297"/>
      <c r="J56" s="171">
        <v>1818.4</v>
      </c>
      <c r="AB56" s="153"/>
      <c r="AC56" s="158"/>
      <c r="AD56" s="161"/>
      <c r="AH56" s="158"/>
      <c r="AI56" s="142" t="s">
        <v>818</v>
      </c>
    </row>
    <row r="57" spans="1:35" s="138" customFormat="1" ht="15" x14ac:dyDescent="0.25">
      <c r="A57" s="298" t="s">
        <v>53</v>
      </c>
      <c r="B57" s="299"/>
      <c r="C57" s="299"/>
      <c r="D57" s="299"/>
      <c r="E57" s="299"/>
      <c r="F57" s="299"/>
      <c r="G57" s="299"/>
      <c r="H57" s="299"/>
      <c r="I57" s="300"/>
      <c r="J57" s="157">
        <v>599.47</v>
      </c>
      <c r="AB57" s="153"/>
      <c r="AC57" s="158"/>
      <c r="AD57" s="161"/>
      <c r="AH57" s="158" t="s">
        <v>53</v>
      </c>
    </row>
    <row r="58" spans="1:35" s="138" customFormat="1" ht="15" hidden="1" x14ac:dyDescent="0.25">
      <c r="A58" s="295" t="s">
        <v>257</v>
      </c>
      <c r="B58" s="296"/>
      <c r="C58" s="296"/>
      <c r="D58" s="296"/>
      <c r="E58" s="296"/>
      <c r="F58" s="296"/>
      <c r="G58" s="296"/>
      <c r="H58" s="296"/>
      <c r="I58" s="297"/>
      <c r="J58" s="171"/>
      <c r="AB58" s="153"/>
      <c r="AC58" s="158"/>
      <c r="AD58" s="161"/>
      <c r="AH58" s="158"/>
      <c r="AI58" s="142" t="s">
        <v>257</v>
      </c>
    </row>
    <row r="59" spans="1:35" s="138" customFormat="1" ht="15" hidden="1" x14ac:dyDescent="0.25">
      <c r="A59" s="295" t="s">
        <v>819</v>
      </c>
      <c r="B59" s="296"/>
      <c r="C59" s="296"/>
      <c r="D59" s="296"/>
      <c r="E59" s="296"/>
      <c r="F59" s="296"/>
      <c r="G59" s="296"/>
      <c r="H59" s="296"/>
      <c r="I59" s="297"/>
      <c r="J59" s="171">
        <v>599.47</v>
      </c>
      <c r="AB59" s="153"/>
      <c r="AC59" s="158"/>
      <c r="AD59" s="161"/>
      <c r="AH59" s="158"/>
      <c r="AI59" s="142" t="s">
        <v>819</v>
      </c>
    </row>
    <row r="60" spans="1:35" s="138" customFormat="1" ht="15" hidden="1" x14ac:dyDescent="0.25">
      <c r="A60" s="298" t="s">
        <v>376</v>
      </c>
      <c r="B60" s="299"/>
      <c r="C60" s="299"/>
      <c r="D60" s="299"/>
      <c r="E60" s="299"/>
      <c r="F60" s="299"/>
      <c r="G60" s="299"/>
      <c r="H60" s="299"/>
      <c r="I60" s="300"/>
      <c r="J60" s="157"/>
      <c r="AB60" s="153"/>
      <c r="AC60" s="158"/>
      <c r="AD60" s="161"/>
      <c r="AH60" s="158" t="s">
        <v>376</v>
      </c>
    </row>
    <row r="61" spans="1:35" s="138" customFormat="1" ht="15" hidden="1" x14ac:dyDescent="0.25">
      <c r="A61" s="295" t="s">
        <v>377</v>
      </c>
      <c r="B61" s="296"/>
      <c r="C61" s="296"/>
      <c r="D61" s="296"/>
      <c r="E61" s="296"/>
      <c r="F61" s="296"/>
      <c r="G61" s="296"/>
      <c r="H61" s="296"/>
      <c r="I61" s="297"/>
      <c r="J61" s="171"/>
      <c r="AB61" s="153"/>
      <c r="AC61" s="158"/>
      <c r="AD61" s="161"/>
      <c r="AH61" s="158"/>
      <c r="AI61" s="142" t="s">
        <v>377</v>
      </c>
    </row>
    <row r="62" spans="1:35" s="138" customFormat="1" ht="15" hidden="1" x14ac:dyDescent="0.25">
      <c r="A62" s="295" t="s">
        <v>378</v>
      </c>
      <c r="B62" s="296"/>
      <c r="C62" s="296"/>
      <c r="D62" s="296"/>
      <c r="E62" s="296"/>
      <c r="F62" s="296"/>
      <c r="G62" s="296"/>
      <c r="H62" s="296"/>
      <c r="I62" s="297"/>
      <c r="J62" s="171">
        <v>910.28</v>
      </c>
      <c r="AB62" s="153"/>
      <c r="AC62" s="158"/>
      <c r="AD62" s="161"/>
      <c r="AH62" s="158"/>
      <c r="AI62" s="142" t="s">
        <v>378</v>
      </c>
    </row>
    <row r="63" spans="1:35" s="138" customFormat="1" ht="15" hidden="1" x14ac:dyDescent="0.25">
      <c r="A63" s="295" t="s">
        <v>820</v>
      </c>
      <c r="B63" s="296"/>
      <c r="C63" s="296"/>
      <c r="D63" s="296"/>
      <c r="E63" s="296"/>
      <c r="F63" s="296"/>
      <c r="G63" s="296"/>
      <c r="H63" s="296"/>
      <c r="I63" s="297"/>
      <c r="J63" s="171">
        <v>1262.54</v>
      </c>
      <c r="AB63" s="153"/>
      <c r="AC63" s="158"/>
      <c r="AD63" s="161"/>
      <c r="AH63" s="158"/>
      <c r="AI63" s="142" t="s">
        <v>820</v>
      </c>
    </row>
    <row r="64" spans="1:35" s="138" customFormat="1" ht="15" hidden="1" x14ac:dyDescent="0.25">
      <c r="A64" s="295" t="s">
        <v>821</v>
      </c>
      <c r="B64" s="296"/>
      <c r="C64" s="296"/>
      <c r="D64" s="296"/>
      <c r="E64" s="296"/>
      <c r="F64" s="296"/>
      <c r="G64" s="296"/>
      <c r="H64" s="296"/>
      <c r="I64" s="297"/>
      <c r="J64" s="171">
        <v>1818.4</v>
      </c>
      <c r="AB64" s="153"/>
      <c r="AC64" s="158"/>
      <c r="AD64" s="161"/>
      <c r="AH64" s="158"/>
      <c r="AI64" s="142" t="s">
        <v>821</v>
      </c>
    </row>
    <row r="65" spans="1:38" s="138" customFormat="1" ht="15" hidden="1" x14ac:dyDescent="0.25">
      <c r="A65" s="295" t="s">
        <v>822</v>
      </c>
      <c r="B65" s="296"/>
      <c r="C65" s="296"/>
      <c r="D65" s="296"/>
      <c r="E65" s="296"/>
      <c r="F65" s="296"/>
      <c r="G65" s="296"/>
      <c r="H65" s="296"/>
      <c r="I65" s="297"/>
      <c r="J65" s="171">
        <v>599.47</v>
      </c>
      <c r="AB65" s="153"/>
      <c r="AC65" s="158"/>
      <c r="AD65" s="161"/>
      <c r="AH65" s="158"/>
      <c r="AI65" s="142" t="s">
        <v>822</v>
      </c>
    </row>
    <row r="66" spans="1:38" s="138" customFormat="1" ht="15" hidden="1" x14ac:dyDescent="0.25">
      <c r="A66" s="295" t="s">
        <v>266</v>
      </c>
      <c r="B66" s="296"/>
      <c r="C66" s="296"/>
      <c r="D66" s="296"/>
      <c r="E66" s="296"/>
      <c r="F66" s="296"/>
      <c r="G66" s="296"/>
      <c r="H66" s="296"/>
      <c r="I66" s="297"/>
      <c r="J66" s="171">
        <v>3680.41</v>
      </c>
      <c r="AB66" s="153"/>
      <c r="AC66" s="158"/>
      <c r="AD66" s="161"/>
      <c r="AH66" s="158"/>
      <c r="AI66" s="142" t="s">
        <v>266</v>
      </c>
    </row>
    <row r="67" spans="1:38" s="138" customFormat="1" ht="15" hidden="1" x14ac:dyDescent="0.25">
      <c r="A67" s="295" t="s">
        <v>267</v>
      </c>
      <c r="B67" s="296"/>
      <c r="C67" s="296"/>
      <c r="D67" s="296"/>
      <c r="E67" s="296"/>
      <c r="F67" s="296"/>
      <c r="G67" s="296"/>
      <c r="H67" s="296"/>
      <c r="I67" s="297"/>
      <c r="J67" s="171">
        <v>3680.41</v>
      </c>
      <c r="AB67" s="153"/>
      <c r="AC67" s="158"/>
      <c r="AD67" s="161"/>
      <c r="AH67" s="158"/>
      <c r="AI67" s="142" t="s">
        <v>267</v>
      </c>
    </row>
    <row r="68" spans="1:38" s="138" customFormat="1" ht="15" hidden="1" x14ac:dyDescent="0.25">
      <c r="A68" s="295" t="s">
        <v>268</v>
      </c>
      <c r="B68" s="296"/>
      <c r="C68" s="296"/>
      <c r="D68" s="296"/>
      <c r="E68" s="296"/>
      <c r="F68" s="296"/>
      <c r="G68" s="296"/>
      <c r="H68" s="296"/>
      <c r="I68" s="297"/>
      <c r="J68" s="171"/>
      <c r="AB68" s="153"/>
      <c r="AC68" s="158"/>
      <c r="AD68" s="161"/>
      <c r="AH68" s="158"/>
      <c r="AI68" s="142" t="s">
        <v>268</v>
      </c>
    </row>
    <row r="69" spans="1:38" s="138" customFormat="1" ht="15" hidden="1" x14ac:dyDescent="0.25">
      <c r="A69" s="295" t="s">
        <v>269</v>
      </c>
      <c r="B69" s="296"/>
      <c r="C69" s="296"/>
      <c r="D69" s="296"/>
      <c r="E69" s="296"/>
      <c r="F69" s="296"/>
      <c r="G69" s="296"/>
      <c r="H69" s="296"/>
      <c r="I69" s="297"/>
      <c r="J69" s="171">
        <v>263.42</v>
      </c>
      <c r="AB69" s="153"/>
      <c r="AC69" s="158"/>
      <c r="AD69" s="161"/>
      <c r="AH69" s="158"/>
      <c r="AI69" s="142" t="s">
        <v>269</v>
      </c>
    </row>
    <row r="70" spans="1:38" s="138" customFormat="1" ht="15" hidden="1" x14ac:dyDescent="0.25">
      <c r="A70" s="295" t="s">
        <v>270</v>
      </c>
      <c r="B70" s="296"/>
      <c r="C70" s="296"/>
      <c r="D70" s="296"/>
      <c r="E70" s="296"/>
      <c r="F70" s="296"/>
      <c r="G70" s="296"/>
      <c r="H70" s="296"/>
      <c r="I70" s="297"/>
      <c r="J70" s="171">
        <v>999.12</v>
      </c>
      <c r="AB70" s="153"/>
      <c r="AC70" s="158"/>
      <c r="AD70" s="161"/>
      <c r="AH70" s="158"/>
      <c r="AI70" s="142" t="s">
        <v>270</v>
      </c>
    </row>
    <row r="71" spans="1:38" s="138" customFormat="1" ht="15" hidden="1" x14ac:dyDescent="0.25">
      <c r="A71" s="295" t="s">
        <v>271</v>
      </c>
      <c r="B71" s="296"/>
      <c r="C71" s="296"/>
      <c r="D71" s="296"/>
      <c r="E71" s="296"/>
      <c r="F71" s="296"/>
      <c r="G71" s="296"/>
      <c r="H71" s="296"/>
      <c r="I71" s="297"/>
      <c r="J71" s="171">
        <v>1818.4</v>
      </c>
      <c r="M71" s="138" t="s">
        <v>1024</v>
      </c>
      <c r="AB71" s="153"/>
      <c r="AC71" s="158"/>
      <c r="AD71" s="161"/>
      <c r="AH71" s="158"/>
      <c r="AI71" s="142" t="s">
        <v>271</v>
      </c>
    </row>
    <row r="72" spans="1:38" s="138" customFormat="1" ht="15" hidden="1" x14ac:dyDescent="0.25">
      <c r="A72" s="295" t="s">
        <v>272</v>
      </c>
      <c r="B72" s="296"/>
      <c r="C72" s="296"/>
      <c r="D72" s="296"/>
      <c r="E72" s="296"/>
      <c r="F72" s="296"/>
      <c r="G72" s="296"/>
      <c r="H72" s="296"/>
      <c r="I72" s="297"/>
      <c r="J72" s="171">
        <v>599.47</v>
      </c>
      <c r="AB72" s="153"/>
      <c r="AC72" s="158"/>
      <c r="AD72" s="161"/>
      <c r="AH72" s="158"/>
      <c r="AI72" s="142" t="s">
        <v>272</v>
      </c>
    </row>
    <row r="73" spans="1:38" s="138" customFormat="1" ht="15" x14ac:dyDescent="0.25">
      <c r="A73" s="298" t="s">
        <v>381</v>
      </c>
      <c r="B73" s="299"/>
      <c r="C73" s="299"/>
      <c r="D73" s="299"/>
      <c r="E73" s="299"/>
      <c r="F73" s="299"/>
      <c r="G73" s="299"/>
      <c r="H73" s="299"/>
      <c r="I73" s="300"/>
      <c r="J73" s="157">
        <v>3680.41</v>
      </c>
      <c r="AB73" s="153"/>
      <c r="AC73" s="158"/>
      <c r="AD73" s="161"/>
      <c r="AH73" s="158"/>
      <c r="AJ73" s="158" t="s">
        <v>381</v>
      </c>
    </row>
    <row r="74" spans="1:38" s="138" customFormat="1" ht="13.5" hidden="1" customHeight="1" x14ac:dyDescent="0.25">
      <c r="A74" s="303" t="s">
        <v>382</v>
      </c>
      <c r="B74" s="304"/>
      <c r="C74" s="304"/>
      <c r="D74" s="304"/>
      <c r="E74" s="304"/>
      <c r="F74" s="304"/>
      <c r="G74" s="304"/>
      <c r="H74" s="304"/>
      <c r="I74" s="304"/>
      <c r="J74" s="305"/>
      <c r="AB74" s="153"/>
      <c r="AC74" s="158"/>
      <c r="AD74" s="161"/>
      <c r="AH74" s="158"/>
      <c r="AJ74" s="158"/>
    </row>
    <row r="75" spans="1:38" s="138" customFormat="1" ht="15" hidden="1" x14ac:dyDescent="0.25">
      <c r="A75" s="298" t="s">
        <v>50</v>
      </c>
      <c r="B75" s="299"/>
      <c r="C75" s="299"/>
      <c r="D75" s="299"/>
      <c r="E75" s="299"/>
      <c r="F75" s="299"/>
      <c r="G75" s="299"/>
      <c r="H75" s="299"/>
      <c r="I75" s="300"/>
      <c r="J75" s="157">
        <v>910.28</v>
      </c>
      <c r="AB75" s="153"/>
      <c r="AC75" s="158"/>
      <c r="AD75" s="161"/>
      <c r="AH75" s="158"/>
      <c r="AJ75" s="158"/>
      <c r="AK75" s="158" t="s">
        <v>50</v>
      </c>
    </row>
    <row r="76" spans="1:38" s="138" customFormat="1" ht="15" hidden="1" x14ac:dyDescent="0.25">
      <c r="A76" s="298" t="s">
        <v>816</v>
      </c>
      <c r="B76" s="299"/>
      <c r="C76" s="299"/>
      <c r="D76" s="299"/>
      <c r="E76" s="299"/>
      <c r="F76" s="299"/>
      <c r="G76" s="299"/>
      <c r="H76" s="299"/>
      <c r="I76" s="300"/>
      <c r="J76" s="157">
        <v>1262.54</v>
      </c>
      <c r="AB76" s="153"/>
      <c r="AC76" s="158"/>
      <c r="AD76" s="161"/>
      <c r="AH76" s="158"/>
      <c r="AJ76" s="158"/>
      <c r="AK76" s="158" t="s">
        <v>816</v>
      </c>
    </row>
    <row r="77" spans="1:38" s="138" customFormat="1" ht="15" hidden="1" x14ac:dyDescent="0.25">
      <c r="A77" s="295" t="s">
        <v>257</v>
      </c>
      <c r="B77" s="296"/>
      <c r="C77" s="296"/>
      <c r="D77" s="296"/>
      <c r="E77" s="296"/>
      <c r="F77" s="296"/>
      <c r="G77" s="296"/>
      <c r="H77" s="296"/>
      <c r="I77" s="297"/>
      <c r="J77" s="171"/>
      <c r="AB77" s="153"/>
      <c r="AC77" s="158"/>
      <c r="AD77" s="161"/>
      <c r="AH77" s="158"/>
      <c r="AJ77" s="158"/>
      <c r="AK77" s="158"/>
      <c r="AL77" s="142" t="s">
        <v>257</v>
      </c>
    </row>
    <row r="78" spans="1:38" s="138" customFormat="1" ht="15" hidden="1" x14ac:dyDescent="0.25">
      <c r="A78" s="295" t="s">
        <v>817</v>
      </c>
      <c r="B78" s="296"/>
      <c r="C78" s="296"/>
      <c r="D78" s="296"/>
      <c r="E78" s="296"/>
      <c r="F78" s="296"/>
      <c r="G78" s="296"/>
      <c r="H78" s="296"/>
      <c r="I78" s="297"/>
      <c r="J78" s="171">
        <v>352.26</v>
      </c>
      <c r="AB78" s="153"/>
      <c r="AC78" s="158"/>
      <c r="AD78" s="161"/>
      <c r="AH78" s="158"/>
      <c r="AJ78" s="158"/>
      <c r="AK78" s="158"/>
      <c r="AL78" s="142" t="s">
        <v>817</v>
      </c>
    </row>
    <row r="79" spans="1:38" s="138" customFormat="1" ht="15" hidden="1" x14ac:dyDescent="0.25">
      <c r="A79" s="298" t="s">
        <v>52</v>
      </c>
      <c r="B79" s="299"/>
      <c r="C79" s="299"/>
      <c r="D79" s="299"/>
      <c r="E79" s="299"/>
      <c r="F79" s="299"/>
      <c r="G79" s="299"/>
      <c r="H79" s="299"/>
      <c r="I79" s="300"/>
      <c r="J79" s="157">
        <v>1818.4</v>
      </c>
      <c r="AB79" s="153"/>
      <c r="AC79" s="158"/>
      <c r="AD79" s="161"/>
      <c r="AH79" s="158"/>
      <c r="AJ79" s="158"/>
      <c r="AK79" s="158" t="s">
        <v>52</v>
      </c>
    </row>
    <row r="80" spans="1:38" s="138" customFormat="1" ht="15" hidden="1" x14ac:dyDescent="0.25">
      <c r="A80" s="295" t="s">
        <v>257</v>
      </c>
      <c r="B80" s="296"/>
      <c r="C80" s="296"/>
      <c r="D80" s="296"/>
      <c r="E80" s="296"/>
      <c r="F80" s="296"/>
      <c r="G80" s="296"/>
      <c r="H80" s="296"/>
      <c r="I80" s="297"/>
      <c r="J80" s="171"/>
      <c r="AB80" s="153"/>
      <c r="AC80" s="158"/>
      <c r="AD80" s="161"/>
      <c r="AH80" s="158"/>
      <c r="AJ80" s="158"/>
      <c r="AK80" s="158"/>
      <c r="AL80" s="142" t="s">
        <v>257</v>
      </c>
    </row>
    <row r="81" spans="1:38" s="138" customFormat="1" ht="15" hidden="1" x14ac:dyDescent="0.25">
      <c r="A81" s="295" t="s">
        <v>818</v>
      </c>
      <c r="B81" s="296"/>
      <c r="C81" s="296"/>
      <c r="D81" s="296"/>
      <c r="E81" s="296"/>
      <c r="F81" s="296"/>
      <c r="G81" s="296"/>
      <c r="H81" s="296"/>
      <c r="I81" s="297"/>
      <c r="J81" s="171">
        <v>1818.4</v>
      </c>
      <c r="AB81" s="153"/>
      <c r="AC81" s="158"/>
      <c r="AD81" s="161"/>
      <c r="AH81" s="158"/>
      <c r="AJ81" s="158"/>
      <c r="AK81" s="158"/>
      <c r="AL81" s="142" t="s">
        <v>818</v>
      </c>
    </row>
    <row r="82" spans="1:38" s="138" customFormat="1" ht="15" hidden="1" x14ac:dyDescent="0.25">
      <c r="A82" s="298" t="s">
        <v>53</v>
      </c>
      <c r="B82" s="299"/>
      <c r="C82" s="299"/>
      <c r="D82" s="299"/>
      <c r="E82" s="299"/>
      <c r="F82" s="299"/>
      <c r="G82" s="299"/>
      <c r="H82" s="299"/>
      <c r="I82" s="300"/>
      <c r="J82" s="157">
        <v>599.47</v>
      </c>
      <c r="AB82" s="153"/>
      <c r="AC82" s="158"/>
      <c r="AD82" s="161"/>
      <c r="AH82" s="158"/>
      <c r="AJ82" s="158"/>
      <c r="AK82" s="158" t="s">
        <v>53</v>
      </c>
    </row>
    <row r="83" spans="1:38" s="138" customFormat="1" ht="15" hidden="1" x14ac:dyDescent="0.25">
      <c r="A83" s="295" t="s">
        <v>257</v>
      </c>
      <c r="B83" s="296"/>
      <c r="C83" s="296"/>
      <c r="D83" s="296"/>
      <c r="E83" s="296"/>
      <c r="F83" s="296"/>
      <c r="G83" s="296"/>
      <c r="H83" s="296"/>
      <c r="I83" s="297"/>
      <c r="J83" s="171"/>
      <c r="AB83" s="153"/>
      <c r="AC83" s="158"/>
      <c r="AD83" s="161"/>
      <c r="AH83" s="158"/>
      <c r="AJ83" s="158"/>
      <c r="AK83" s="158"/>
      <c r="AL83" s="142" t="s">
        <v>257</v>
      </c>
    </row>
    <row r="84" spans="1:38" s="138" customFormat="1" ht="15" hidden="1" x14ac:dyDescent="0.25">
      <c r="A84" s="295" t="s">
        <v>819</v>
      </c>
      <c r="B84" s="296"/>
      <c r="C84" s="296"/>
      <c r="D84" s="296"/>
      <c r="E84" s="296"/>
      <c r="F84" s="296"/>
      <c r="G84" s="296"/>
      <c r="H84" s="296"/>
      <c r="I84" s="297"/>
      <c r="J84" s="171">
        <v>599.47</v>
      </c>
      <c r="AB84" s="153"/>
      <c r="AC84" s="158"/>
      <c r="AD84" s="161"/>
      <c r="AH84" s="158"/>
      <c r="AJ84" s="158"/>
      <c r="AK84" s="158"/>
      <c r="AL84" s="142" t="s">
        <v>819</v>
      </c>
    </row>
    <row r="85" spans="1:38" s="138" customFormat="1" ht="15" hidden="1" x14ac:dyDescent="0.25">
      <c r="A85" s="298" t="s">
        <v>376</v>
      </c>
      <c r="B85" s="299"/>
      <c r="C85" s="299"/>
      <c r="D85" s="299"/>
      <c r="E85" s="299"/>
      <c r="F85" s="299"/>
      <c r="G85" s="299"/>
      <c r="H85" s="299"/>
      <c r="I85" s="300"/>
      <c r="J85" s="157"/>
      <c r="AB85" s="153"/>
      <c r="AC85" s="158"/>
      <c r="AD85" s="161"/>
      <c r="AH85" s="158"/>
      <c r="AJ85" s="158"/>
      <c r="AK85" s="158" t="s">
        <v>376</v>
      </c>
    </row>
    <row r="86" spans="1:38" s="138" customFormat="1" ht="15" hidden="1" x14ac:dyDescent="0.25">
      <c r="A86" s="295" t="s">
        <v>377</v>
      </c>
      <c r="B86" s="296"/>
      <c r="C86" s="296"/>
      <c r="D86" s="296"/>
      <c r="E86" s="296"/>
      <c r="F86" s="296"/>
      <c r="G86" s="296"/>
      <c r="H86" s="296"/>
      <c r="I86" s="297"/>
      <c r="J86" s="171"/>
      <c r="AB86" s="153"/>
      <c r="AC86" s="158"/>
      <c r="AD86" s="161"/>
      <c r="AH86" s="158"/>
      <c r="AJ86" s="158"/>
      <c r="AK86" s="158"/>
      <c r="AL86" s="142" t="s">
        <v>377</v>
      </c>
    </row>
    <row r="87" spans="1:38" s="138" customFormat="1" ht="15" hidden="1" x14ac:dyDescent="0.25">
      <c r="A87" s="295" t="s">
        <v>378</v>
      </c>
      <c r="B87" s="296"/>
      <c r="C87" s="296"/>
      <c r="D87" s="296"/>
      <c r="E87" s="296"/>
      <c r="F87" s="296"/>
      <c r="G87" s="296"/>
      <c r="H87" s="296"/>
      <c r="I87" s="297"/>
      <c r="J87" s="171">
        <v>910.28</v>
      </c>
      <c r="AB87" s="153"/>
      <c r="AC87" s="158"/>
      <c r="AD87" s="161"/>
      <c r="AH87" s="158"/>
      <c r="AJ87" s="158"/>
      <c r="AK87" s="158"/>
      <c r="AL87" s="142" t="s">
        <v>378</v>
      </c>
    </row>
    <row r="88" spans="1:38" s="138" customFormat="1" ht="15" hidden="1" x14ac:dyDescent="0.25">
      <c r="A88" s="295" t="s">
        <v>820</v>
      </c>
      <c r="B88" s="296"/>
      <c r="C88" s="296"/>
      <c r="D88" s="296"/>
      <c r="E88" s="296"/>
      <c r="F88" s="296"/>
      <c r="G88" s="296"/>
      <c r="H88" s="296"/>
      <c r="I88" s="297"/>
      <c r="J88" s="171">
        <v>1262.54</v>
      </c>
      <c r="AB88" s="153"/>
      <c r="AC88" s="158"/>
      <c r="AD88" s="161"/>
      <c r="AH88" s="158"/>
      <c r="AJ88" s="158"/>
      <c r="AK88" s="158"/>
      <c r="AL88" s="142" t="s">
        <v>820</v>
      </c>
    </row>
    <row r="89" spans="1:38" s="138" customFormat="1" ht="15" hidden="1" x14ac:dyDescent="0.25">
      <c r="A89" s="295" t="s">
        <v>821</v>
      </c>
      <c r="B89" s="296"/>
      <c r="C89" s="296"/>
      <c r="D89" s="296"/>
      <c r="E89" s="296"/>
      <c r="F89" s="296"/>
      <c r="G89" s="296"/>
      <c r="H89" s="296"/>
      <c r="I89" s="297"/>
      <c r="J89" s="171">
        <v>1818.4</v>
      </c>
      <c r="AB89" s="153"/>
      <c r="AC89" s="158"/>
      <c r="AD89" s="161"/>
      <c r="AH89" s="158"/>
      <c r="AJ89" s="158"/>
      <c r="AK89" s="158"/>
      <c r="AL89" s="142" t="s">
        <v>821</v>
      </c>
    </row>
    <row r="90" spans="1:38" s="138" customFormat="1" ht="15" hidden="1" x14ac:dyDescent="0.25">
      <c r="A90" s="295" t="s">
        <v>822</v>
      </c>
      <c r="B90" s="296"/>
      <c r="C90" s="296"/>
      <c r="D90" s="296"/>
      <c r="E90" s="296"/>
      <c r="F90" s="296"/>
      <c r="G90" s="296"/>
      <c r="H90" s="296"/>
      <c r="I90" s="297"/>
      <c r="J90" s="171">
        <v>599.47</v>
      </c>
      <c r="AB90" s="153"/>
      <c r="AC90" s="158"/>
      <c r="AD90" s="161"/>
      <c r="AH90" s="158"/>
      <c r="AJ90" s="158"/>
      <c r="AK90" s="158"/>
      <c r="AL90" s="142" t="s">
        <v>822</v>
      </c>
    </row>
    <row r="91" spans="1:38" s="138" customFormat="1" ht="15" hidden="1" x14ac:dyDescent="0.25">
      <c r="A91" s="295" t="s">
        <v>266</v>
      </c>
      <c r="B91" s="296"/>
      <c r="C91" s="296"/>
      <c r="D91" s="296"/>
      <c r="E91" s="296"/>
      <c r="F91" s="296"/>
      <c r="G91" s="296"/>
      <c r="H91" s="296"/>
      <c r="I91" s="297"/>
      <c r="J91" s="171">
        <v>3680.41</v>
      </c>
      <c r="AB91" s="153"/>
      <c r="AC91" s="158"/>
      <c r="AD91" s="161"/>
      <c r="AH91" s="158"/>
      <c r="AJ91" s="158"/>
      <c r="AK91" s="158"/>
      <c r="AL91" s="142" t="s">
        <v>266</v>
      </c>
    </row>
    <row r="92" spans="1:38" s="138" customFormat="1" ht="15" hidden="1" x14ac:dyDescent="0.25">
      <c r="A92" s="295" t="s">
        <v>267</v>
      </c>
      <c r="B92" s="296"/>
      <c r="C92" s="296"/>
      <c r="D92" s="296"/>
      <c r="E92" s="296"/>
      <c r="F92" s="296"/>
      <c r="G92" s="296"/>
      <c r="H92" s="296"/>
      <c r="I92" s="297"/>
      <c r="J92" s="171">
        <v>3680.41</v>
      </c>
      <c r="AB92" s="153"/>
      <c r="AC92" s="158"/>
      <c r="AD92" s="161"/>
      <c r="AH92" s="158"/>
      <c r="AJ92" s="158"/>
      <c r="AK92" s="158"/>
      <c r="AL92" s="142" t="s">
        <v>267</v>
      </c>
    </row>
    <row r="93" spans="1:38" s="138" customFormat="1" ht="15" hidden="1" x14ac:dyDescent="0.25">
      <c r="A93" s="295" t="s">
        <v>268</v>
      </c>
      <c r="B93" s="296"/>
      <c r="C93" s="296"/>
      <c r="D93" s="296"/>
      <c r="E93" s="296"/>
      <c r="F93" s="296"/>
      <c r="G93" s="296"/>
      <c r="H93" s="296"/>
      <c r="I93" s="297"/>
      <c r="J93" s="171"/>
      <c r="AB93" s="153"/>
      <c r="AC93" s="158"/>
      <c r="AD93" s="161"/>
      <c r="AH93" s="158"/>
      <c r="AJ93" s="158"/>
      <c r="AK93" s="158"/>
      <c r="AL93" s="142" t="s">
        <v>268</v>
      </c>
    </row>
    <row r="94" spans="1:38" s="138" customFormat="1" ht="15" hidden="1" x14ac:dyDescent="0.25">
      <c r="A94" s="295" t="s">
        <v>269</v>
      </c>
      <c r="B94" s="296"/>
      <c r="C94" s="296"/>
      <c r="D94" s="296"/>
      <c r="E94" s="296"/>
      <c r="F94" s="296"/>
      <c r="G94" s="296"/>
      <c r="H94" s="296"/>
      <c r="I94" s="297"/>
      <c r="J94" s="171">
        <v>263.42</v>
      </c>
      <c r="AB94" s="153"/>
      <c r="AC94" s="158"/>
      <c r="AD94" s="161"/>
      <c r="AH94" s="158"/>
      <c r="AJ94" s="158"/>
      <c r="AK94" s="158"/>
      <c r="AL94" s="142" t="s">
        <v>269</v>
      </c>
    </row>
    <row r="95" spans="1:38" s="138" customFormat="1" ht="15" hidden="1" x14ac:dyDescent="0.25">
      <c r="A95" s="295" t="s">
        <v>270</v>
      </c>
      <c r="B95" s="296"/>
      <c r="C95" s="296"/>
      <c r="D95" s="296"/>
      <c r="E95" s="296"/>
      <c r="F95" s="296"/>
      <c r="G95" s="296"/>
      <c r="H95" s="296"/>
      <c r="I95" s="297"/>
      <c r="J95" s="171">
        <v>999.12</v>
      </c>
      <c r="AB95" s="153"/>
      <c r="AC95" s="158"/>
      <c r="AD95" s="161"/>
      <c r="AH95" s="158"/>
      <c r="AJ95" s="158"/>
      <c r="AK95" s="158"/>
      <c r="AL95" s="142" t="s">
        <v>270</v>
      </c>
    </row>
    <row r="96" spans="1:38" s="138" customFormat="1" ht="15" hidden="1" x14ac:dyDescent="0.25">
      <c r="A96" s="295" t="s">
        <v>271</v>
      </c>
      <c r="B96" s="296"/>
      <c r="C96" s="296"/>
      <c r="D96" s="296"/>
      <c r="E96" s="296"/>
      <c r="F96" s="296"/>
      <c r="G96" s="296"/>
      <c r="H96" s="296"/>
      <c r="I96" s="297"/>
      <c r="J96" s="171">
        <v>1818.4</v>
      </c>
      <c r="AB96" s="153"/>
      <c r="AC96" s="158"/>
      <c r="AD96" s="161"/>
      <c r="AH96" s="158"/>
      <c r="AJ96" s="158"/>
      <c r="AK96" s="158"/>
      <c r="AL96" s="142" t="s">
        <v>271</v>
      </c>
    </row>
    <row r="97" spans="1:39" s="138" customFormat="1" ht="15" hidden="1" x14ac:dyDescent="0.25">
      <c r="A97" s="295" t="s">
        <v>272</v>
      </c>
      <c r="B97" s="296"/>
      <c r="C97" s="296"/>
      <c r="D97" s="296"/>
      <c r="E97" s="296"/>
      <c r="F97" s="296"/>
      <c r="G97" s="296"/>
      <c r="H97" s="296"/>
      <c r="I97" s="297"/>
      <c r="J97" s="171">
        <v>599.47</v>
      </c>
      <c r="AB97" s="153"/>
      <c r="AC97" s="158"/>
      <c r="AD97" s="161"/>
      <c r="AH97" s="158"/>
      <c r="AJ97" s="158"/>
      <c r="AK97" s="158"/>
      <c r="AL97" s="142" t="s">
        <v>272</v>
      </c>
    </row>
    <row r="98" spans="1:39" s="138" customFormat="1" ht="15" hidden="1" x14ac:dyDescent="0.25">
      <c r="A98" s="298" t="s">
        <v>381</v>
      </c>
      <c r="B98" s="299"/>
      <c r="C98" s="299"/>
      <c r="D98" s="299"/>
      <c r="E98" s="299"/>
      <c r="F98" s="299"/>
      <c r="G98" s="299"/>
      <c r="H98" s="299"/>
      <c r="I98" s="300"/>
      <c r="J98" s="157">
        <v>3680.41</v>
      </c>
      <c r="AB98" s="153"/>
      <c r="AC98" s="158"/>
      <c r="AD98" s="161"/>
      <c r="AH98" s="158"/>
      <c r="AJ98" s="158"/>
      <c r="AK98" s="158"/>
      <c r="AM98" s="158" t="s">
        <v>381</v>
      </c>
    </row>
    <row r="99" spans="1:39" s="138" customFormat="1" ht="15" x14ac:dyDescent="0.25">
      <c r="A99" s="312" t="s">
        <v>383</v>
      </c>
      <c r="B99" s="313"/>
      <c r="C99" s="313"/>
      <c r="D99" s="313"/>
      <c r="E99" s="313"/>
      <c r="F99" s="313"/>
      <c r="G99" s="313"/>
      <c r="H99" s="313"/>
      <c r="I99" s="313"/>
      <c r="J99" s="314"/>
      <c r="AB99" s="153" t="s">
        <v>383</v>
      </c>
      <c r="AC99" s="158"/>
      <c r="AD99" s="161"/>
      <c r="AH99" s="158"/>
      <c r="AJ99" s="158"/>
      <c r="AK99" s="158"/>
      <c r="AM99" s="158"/>
    </row>
    <row r="100" spans="1:39" s="138" customFormat="1" ht="67.5" x14ac:dyDescent="0.25">
      <c r="A100" s="154" t="s">
        <v>66</v>
      </c>
      <c r="B100" s="154" t="s">
        <v>66</v>
      </c>
      <c r="C100" s="298" t="s">
        <v>384</v>
      </c>
      <c r="D100" s="299"/>
      <c r="E100" s="300"/>
      <c r="F100" s="155" t="s">
        <v>385</v>
      </c>
      <c r="G100" s="154" t="s">
        <v>42</v>
      </c>
      <c r="H100" s="156">
        <v>3</v>
      </c>
      <c r="I100" s="157">
        <v>428.16</v>
      </c>
      <c r="J100" s="157">
        <v>1284.48</v>
      </c>
      <c r="AB100" s="153"/>
      <c r="AC100" s="158" t="s">
        <v>384</v>
      </c>
      <c r="AD100" s="161"/>
      <c r="AH100" s="158"/>
      <c r="AJ100" s="158"/>
      <c r="AK100" s="158"/>
      <c r="AM100" s="158"/>
    </row>
    <row r="101" spans="1:39" s="138" customFormat="1" ht="23.25" x14ac:dyDescent="0.25">
      <c r="A101" s="159"/>
      <c r="B101" s="159"/>
      <c r="C101" s="309" t="s">
        <v>360</v>
      </c>
      <c r="D101" s="309"/>
      <c r="E101" s="309"/>
      <c r="F101" s="160"/>
      <c r="G101" s="160"/>
      <c r="H101" s="160"/>
      <c r="I101" s="160"/>
      <c r="J101" s="160"/>
      <c r="AB101" s="153"/>
      <c r="AC101" s="158"/>
      <c r="AD101" s="161" t="s">
        <v>360</v>
      </c>
      <c r="AH101" s="158"/>
      <c r="AJ101" s="158"/>
      <c r="AK101" s="158"/>
      <c r="AM101" s="158"/>
    </row>
    <row r="102" spans="1:39" s="138" customFormat="1" ht="23.25" x14ac:dyDescent="0.25">
      <c r="A102" s="159"/>
      <c r="B102" s="159"/>
      <c r="C102" s="309" t="s">
        <v>363</v>
      </c>
      <c r="D102" s="309"/>
      <c r="E102" s="309"/>
      <c r="F102" s="160"/>
      <c r="G102" s="160"/>
      <c r="H102" s="160"/>
      <c r="I102" s="160"/>
      <c r="J102" s="160"/>
      <c r="AB102" s="153"/>
      <c r="AC102" s="158"/>
      <c r="AD102" s="161" t="s">
        <v>363</v>
      </c>
      <c r="AH102" s="158"/>
      <c r="AJ102" s="158"/>
      <c r="AK102" s="158"/>
      <c r="AM102" s="158"/>
    </row>
    <row r="103" spans="1:39" s="138" customFormat="1" ht="23.25" x14ac:dyDescent="0.25">
      <c r="A103" s="159"/>
      <c r="B103" s="159"/>
      <c r="C103" s="309" t="s">
        <v>823</v>
      </c>
      <c r="D103" s="309"/>
      <c r="E103" s="309"/>
      <c r="F103" s="160"/>
      <c r="G103" s="160"/>
      <c r="H103" s="160"/>
      <c r="I103" s="160"/>
      <c r="J103" s="160"/>
      <c r="AB103" s="153"/>
      <c r="AC103" s="158"/>
      <c r="AD103" s="161" t="s">
        <v>823</v>
      </c>
      <c r="AH103" s="158"/>
      <c r="AJ103" s="158"/>
      <c r="AK103" s="158"/>
      <c r="AM103" s="158"/>
    </row>
    <row r="104" spans="1:39" s="138" customFormat="1" ht="23.25" x14ac:dyDescent="0.25">
      <c r="A104" s="162"/>
      <c r="B104" s="162"/>
      <c r="C104" s="310" t="s">
        <v>365</v>
      </c>
      <c r="D104" s="310"/>
      <c r="E104" s="310"/>
      <c r="F104" s="162"/>
      <c r="G104" s="162"/>
      <c r="H104" s="162"/>
      <c r="I104" s="162"/>
      <c r="J104" s="162"/>
      <c r="AB104" s="153"/>
      <c r="AC104" s="158"/>
      <c r="AD104" s="161"/>
      <c r="AE104" s="142" t="s">
        <v>365</v>
      </c>
      <c r="AH104" s="158"/>
      <c r="AJ104" s="158"/>
      <c r="AK104" s="158"/>
      <c r="AM104" s="158"/>
    </row>
    <row r="105" spans="1:39" s="138" customFormat="1" ht="15" x14ac:dyDescent="0.25">
      <c r="A105" s="162"/>
      <c r="B105" s="162"/>
      <c r="C105" s="311" t="s">
        <v>824</v>
      </c>
      <c r="D105" s="310"/>
      <c r="E105" s="310"/>
      <c r="F105" s="163"/>
      <c r="G105" s="164"/>
      <c r="H105" s="165"/>
      <c r="I105" s="166"/>
      <c r="J105" s="167">
        <v>2532.1999999999998</v>
      </c>
      <c r="AB105" s="153"/>
      <c r="AC105" s="158"/>
      <c r="AD105" s="161"/>
      <c r="AF105" s="142" t="s">
        <v>824</v>
      </c>
      <c r="AH105" s="158"/>
      <c r="AJ105" s="158"/>
      <c r="AK105" s="158"/>
      <c r="AM105" s="158"/>
    </row>
    <row r="106" spans="1:39" s="138" customFormat="1" ht="15" x14ac:dyDescent="0.25">
      <c r="A106" s="162"/>
      <c r="B106" s="162"/>
      <c r="C106" s="311" t="s">
        <v>825</v>
      </c>
      <c r="D106" s="310"/>
      <c r="E106" s="310"/>
      <c r="F106" s="163"/>
      <c r="G106" s="164"/>
      <c r="H106" s="165"/>
      <c r="I106" s="166"/>
      <c r="J106" s="167">
        <v>834.79</v>
      </c>
      <c r="AB106" s="153"/>
      <c r="AC106" s="158"/>
      <c r="AD106" s="161"/>
      <c r="AF106" s="142" t="s">
        <v>825</v>
      </c>
      <c r="AH106" s="158"/>
      <c r="AJ106" s="158"/>
      <c r="AK106" s="158"/>
      <c r="AM106" s="158"/>
    </row>
    <row r="107" spans="1:39" s="138" customFormat="1" ht="15" x14ac:dyDescent="0.25">
      <c r="A107" s="162"/>
      <c r="B107" s="162"/>
      <c r="C107" s="311" t="s">
        <v>368</v>
      </c>
      <c r="D107" s="310"/>
      <c r="E107" s="310"/>
      <c r="F107" s="163"/>
      <c r="G107" s="164"/>
      <c r="H107" s="165"/>
      <c r="I107" s="166"/>
      <c r="J107" s="167">
        <v>5144.04</v>
      </c>
      <c r="AB107" s="153"/>
      <c r="AC107" s="158"/>
      <c r="AD107" s="161"/>
      <c r="AF107" s="142" t="s">
        <v>368</v>
      </c>
      <c r="AH107" s="158"/>
      <c r="AJ107" s="158"/>
      <c r="AK107" s="158"/>
      <c r="AM107" s="158"/>
    </row>
    <row r="108" spans="1:39" s="138" customFormat="1" ht="22.5" x14ac:dyDescent="0.25">
      <c r="A108" s="168"/>
      <c r="B108" s="168"/>
      <c r="C108" s="308" t="s">
        <v>369</v>
      </c>
      <c r="D108" s="308"/>
      <c r="E108" s="308"/>
      <c r="F108" s="169" t="s">
        <v>370</v>
      </c>
      <c r="G108" s="164" t="s">
        <v>371</v>
      </c>
      <c r="H108" s="170" t="s">
        <v>826</v>
      </c>
      <c r="I108" s="171">
        <v>208.1</v>
      </c>
      <c r="J108" s="171">
        <v>293.42</v>
      </c>
      <c r="AB108" s="153"/>
      <c r="AC108" s="158"/>
      <c r="AD108" s="161"/>
      <c r="AG108" s="142" t="s">
        <v>369</v>
      </c>
      <c r="AH108" s="158"/>
      <c r="AJ108" s="158"/>
      <c r="AK108" s="158"/>
      <c r="AM108" s="158"/>
    </row>
    <row r="109" spans="1:39" s="138" customFormat="1" ht="13.5" customHeight="1" x14ac:dyDescent="0.25">
      <c r="A109" s="303" t="s">
        <v>373</v>
      </c>
      <c r="B109" s="304"/>
      <c r="C109" s="304"/>
      <c r="D109" s="304"/>
      <c r="E109" s="304"/>
      <c r="F109" s="304"/>
      <c r="G109" s="304"/>
      <c r="H109" s="304"/>
      <c r="I109" s="304"/>
      <c r="J109" s="305"/>
      <c r="AB109" s="153"/>
      <c r="AC109" s="158"/>
      <c r="AD109" s="161"/>
      <c r="AH109" s="158"/>
      <c r="AJ109" s="158"/>
      <c r="AK109" s="158"/>
      <c r="AM109" s="158"/>
    </row>
    <row r="110" spans="1:39" s="138" customFormat="1" ht="15" x14ac:dyDescent="0.25">
      <c r="A110" s="298" t="s">
        <v>50</v>
      </c>
      <c r="B110" s="299"/>
      <c r="C110" s="299"/>
      <c r="D110" s="299"/>
      <c r="E110" s="299"/>
      <c r="F110" s="299"/>
      <c r="G110" s="299"/>
      <c r="H110" s="299"/>
      <c r="I110" s="300"/>
      <c r="J110" s="157">
        <v>1284.48</v>
      </c>
      <c r="AB110" s="153"/>
      <c r="AC110" s="158"/>
      <c r="AD110" s="161"/>
      <c r="AH110" s="158" t="s">
        <v>50</v>
      </c>
      <c r="AJ110" s="158"/>
      <c r="AK110" s="158"/>
      <c r="AM110" s="158"/>
    </row>
    <row r="111" spans="1:39" s="138" customFormat="1" ht="15" x14ac:dyDescent="0.25">
      <c r="A111" s="298" t="s">
        <v>816</v>
      </c>
      <c r="B111" s="299"/>
      <c r="C111" s="299"/>
      <c r="D111" s="299"/>
      <c r="E111" s="299"/>
      <c r="F111" s="299"/>
      <c r="G111" s="299"/>
      <c r="H111" s="299"/>
      <c r="I111" s="300"/>
      <c r="J111" s="157">
        <v>1777.05</v>
      </c>
      <c r="AB111" s="153"/>
      <c r="AC111" s="158"/>
      <c r="AD111" s="161"/>
      <c r="AH111" s="158" t="s">
        <v>816</v>
      </c>
      <c r="AJ111" s="158"/>
      <c r="AK111" s="158"/>
      <c r="AM111" s="158"/>
    </row>
    <row r="112" spans="1:39" s="138" customFormat="1" ht="15" hidden="1" x14ac:dyDescent="0.25">
      <c r="A112" s="295" t="s">
        <v>257</v>
      </c>
      <c r="B112" s="296"/>
      <c r="C112" s="296"/>
      <c r="D112" s="296"/>
      <c r="E112" s="296"/>
      <c r="F112" s="296"/>
      <c r="G112" s="296"/>
      <c r="H112" s="296"/>
      <c r="I112" s="297"/>
      <c r="J112" s="171"/>
      <c r="AB112" s="153"/>
      <c r="AC112" s="158"/>
      <c r="AD112" s="161"/>
      <c r="AH112" s="158"/>
      <c r="AI112" s="142" t="s">
        <v>257</v>
      </c>
      <c r="AJ112" s="158"/>
      <c r="AK112" s="158"/>
      <c r="AM112" s="158"/>
    </row>
    <row r="113" spans="1:39" s="138" customFormat="1" ht="15" hidden="1" x14ac:dyDescent="0.25">
      <c r="A113" s="295" t="s">
        <v>827</v>
      </c>
      <c r="B113" s="296"/>
      <c r="C113" s="296"/>
      <c r="D113" s="296"/>
      <c r="E113" s="296"/>
      <c r="F113" s="296"/>
      <c r="G113" s="296"/>
      <c r="H113" s="296"/>
      <c r="I113" s="297"/>
      <c r="J113" s="171">
        <v>492.57</v>
      </c>
      <c r="AB113" s="153"/>
      <c r="AC113" s="158"/>
      <c r="AD113" s="161"/>
      <c r="AH113" s="158"/>
      <c r="AI113" s="142" t="s">
        <v>827</v>
      </c>
      <c r="AJ113" s="158"/>
      <c r="AK113" s="158"/>
      <c r="AM113" s="158"/>
    </row>
    <row r="114" spans="1:39" s="138" customFormat="1" ht="15" x14ac:dyDescent="0.25">
      <c r="A114" s="298" t="s">
        <v>52</v>
      </c>
      <c r="B114" s="299"/>
      <c r="C114" s="299"/>
      <c r="D114" s="299"/>
      <c r="E114" s="299"/>
      <c r="F114" s="299"/>
      <c r="G114" s="299"/>
      <c r="H114" s="299"/>
      <c r="I114" s="300"/>
      <c r="J114" s="157">
        <v>2532.1999999999998</v>
      </c>
      <c r="AB114" s="153"/>
      <c r="AC114" s="158"/>
      <c r="AD114" s="161"/>
      <c r="AH114" s="158" t="s">
        <v>52</v>
      </c>
      <c r="AJ114" s="158"/>
      <c r="AK114" s="158"/>
      <c r="AM114" s="158"/>
    </row>
    <row r="115" spans="1:39" s="138" customFormat="1" ht="15" hidden="1" x14ac:dyDescent="0.25">
      <c r="A115" s="295" t="s">
        <v>257</v>
      </c>
      <c r="B115" s="296"/>
      <c r="C115" s="296"/>
      <c r="D115" s="296"/>
      <c r="E115" s="296"/>
      <c r="F115" s="296"/>
      <c r="G115" s="296"/>
      <c r="H115" s="296"/>
      <c r="I115" s="297"/>
      <c r="J115" s="171"/>
      <c r="AB115" s="153"/>
      <c r="AC115" s="158"/>
      <c r="AD115" s="161"/>
      <c r="AH115" s="158"/>
      <c r="AI115" s="142" t="s">
        <v>257</v>
      </c>
      <c r="AJ115" s="158"/>
      <c r="AK115" s="158"/>
      <c r="AM115" s="158"/>
    </row>
    <row r="116" spans="1:39" s="138" customFormat="1" ht="15" hidden="1" x14ac:dyDescent="0.25">
      <c r="A116" s="295" t="s">
        <v>828</v>
      </c>
      <c r="B116" s="296"/>
      <c r="C116" s="296"/>
      <c r="D116" s="296"/>
      <c r="E116" s="296"/>
      <c r="F116" s="296"/>
      <c r="G116" s="296"/>
      <c r="H116" s="296"/>
      <c r="I116" s="297"/>
      <c r="J116" s="171">
        <v>2532.1999999999998</v>
      </c>
      <c r="AB116" s="153"/>
      <c r="AC116" s="158"/>
      <c r="AD116" s="161"/>
      <c r="AH116" s="158"/>
      <c r="AI116" s="142" t="s">
        <v>828</v>
      </c>
      <c r="AJ116" s="158"/>
      <c r="AK116" s="158"/>
      <c r="AM116" s="158"/>
    </row>
    <row r="117" spans="1:39" s="138" customFormat="1" ht="15" x14ac:dyDescent="0.25">
      <c r="A117" s="298" t="s">
        <v>53</v>
      </c>
      <c r="B117" s="299"/>
      <c r="C117" s="299"/>
      <c r="D117" s="299"/>
      <c r="E117" s="299"/>
      <c r="F117" s="299"/>
      <c r="G117" s="299"/>
      <c r="H117" s="299"/>
      <c r="I117" s="300"/>
      <c r="J117" s="157">
        <v>834.79</v>
      </c>
      <c r="AB117" s="153"/>
      <c r="AC117" s="158"/>
      <c r="AD117" s="161"/>
      <c r="AH117" s="158" t="s">
        <v>53</v>
      </c>
      <c r="AJ117" s="158"/>
      <c r="AK117" s="158"/>
      <c r="AM117" s="158"/>
    </row>
    <row r="118" spans="1:39" s="138" customFormat="1" ht="15" hidden="1" x14ac:dyDescent="0.25">
      <c r="A118" s="295" t="s">
        <v>257</v>
      </c>
      <c r="B118" s="296"/>
      <c r="C118" s="296"/>
      <c r="D118" s="296"/>
      <c r="E118" s="296"/>
      <c r="F118" s="296"/>
      <c r="G118" s="296"/>
      <c r="H118" s="296"/>
      <c r="I118" s="297"/>
      <c r="J118" s="171"/>
      <c r="AB118" s="153"/>
      <c r="AC118" s="158"/>
      <c r="AD118" s="161"/>
      <c r="AH118" s="158"/>
      <c r="AI118" s="142" t="s">
        <v>257</v>
      </c>
      <c r="AJ118" s="158"/>
      <c r="AK118" s="158"/>
      <c r="AM118" s="158"/>
    </row>
    <row r="119" spans="1:39" s="138" customFormat="1" ht="15" hidden="1" x14ac:dyDescent="0.25">
      <c r="A119" s="295" t="s">
        <v>829</v>
      </c>
      <c r="B119" s="296"/>
      <c r="C119" s="296"/>
      <c r="D119" s="296"/>
      <c r="E119" s="296"/>
      <c r="F119" s="296"/>
      <c r="G119" s="296"/>
      <c r="H119" s="296"/>
      <c r="I119" s="297"/>
      <c r="J119" s="171">
        <v>834.79</v>
      </c>
      <c r="AB119" s="153"/>
      <c r="AC119" s="158"/>
      <c r="AD119" s="161"/>
      <c r="AH119" s="158"/>
      <c r="AI119" s="142" t="s">
        <v>829</v>
      </c>
      <c r="AJ119" s="158"/>
      <c r="AK119" s="158"/>
      <c r="AM119" s="158"/>
    </row>
    <row r="120" spans="1:39" s="138" customFormat="1" ht="15" hidden="1" x14ac:dyDescent="0.25">
      <c r="A120" s="298" t="s">
        <v>391</v>
      </c>
      <c r="B120" s="299"/>
      <c r="C120" s="299"/>
      <c r="D120" s="299"/>
      <c r="E120" s="299"/>
      <c r="F120" s="299"/>
      <c r="G120" s="299"/>
      <c r="H120" s="299"/>
      <c r="I120" s="300"/>
      <c r="J120" s="157"/>
      <c r="AB120" s="153"/>
      <c r="AC120" s="158"/>
      <c r="AD120" s="161"/>
      <c r="AH120" s="158" t="s">
        <v>391</v>
      </c>
      <c r="AJ120" s="158"/>
      <c r="AK120" s="158"/>
      <c r="AM120" s="158"/>
    </row>
    <row r="121" spans="1:39" s="138" customFormat="1" ht="15" hidden="1" x14ac:dyDescent="0.25">
      <c r="A121" s="295" t="s">
        <v>377</v>
      </c>
      <c r="B121" s="296"/>
      <c r="C121" s="296"/>
      <c r="D121" s="296"/>
      <c r="E121" s="296"/>
      <c r="F121" s="296"/>
      <c r="G121" s="296"/>
      <c r="H121" s="296"/>
      <c r="I121" s="297"/>
      <c r="J121" s="171"/>
      <c r="AB121" s="153"/>
      <c r="AC121" s="158"/>
      <c r="AD121" s="161"/>
      <c r="AH121" s="158"/>
      <c r="AI121" s="142" t="s">
        <v>377</v>
      </c>
      <c r="AJ121" s="158"/>
      <c r="AK121" s="158"/>
      <c r="AM121" s="158"/>
    </row>
    <row r="122" spans="1:39" s="138" customFormat="1" ht="15" hidden="1" x14ac:dyDescent="0.25">
      <c r="A122" s="295" t="s">
        <v>392</v>
      </c>
      <c r="B122" s="296"/>
      <c r="C122" s="296"/>
      <c r="D122" s="296"/>
      <c r="E122" s="296"/>
      <c r="F122" s="296"/>
      <c r="G122" s="296"/>
      <c r="H122" s="296"/>
      <c r="I122" s="297"/>
      <c r="J122" s="171">
        <v>1284.48</v>
      </c>
      <c r="AB122" s="153"/>
      <c r="AC122" s="158"/>
      <c r="AD122" s="161"/>
      <c r="AH122" s="158"/>
      <c r="AI122" s="142" t="s">
        <v>392</v>
      </c>
      <c r="AJ122" s="158"/>
      <c r="AK122" s="158"/>
      <c r="AM122" s="158"/>
    </row>
    <row r="123" spans="1:39" s="138" customFormat="1" ht="15" hidden="1" x14ac:dyDescent="0.25">
      <c r="A123" s="295" t="s">
        <v>820</v>
      </c>
      <c r="B123" s="296"/>
      <c r="C123" s="296"/>
      <c r="D123" s="296"/>
      <c r="E123" s="296"/>
      <c r="F123" s="296"/>
      <c r="G123" s="296"/>
      <c r="H123" s="296"/>
      <c r="I123" s="297"/>
      <c r="J123" s="171">
        <v>1777.05</v>
      </c>
      <c r="AB123" s="153"/>
      <c r="AC123" s="158"/>
      <c r="AD123" s="161"/>
      <c r="AH123" s="158"/>
      <c r="AI123" s="142" t="s">
        <v>820</v>
      </c>
      <c r="AJ123" s="158"/>
      <c r="AK123" s="158"/>
      <c r="AM123" s="158"/>
    </row>
    <row r="124" spans="1:39" s="138" customFormat="1" ht="15" hidden="1" x14ac:dyDescent="0.25">
      <c r="A124" s="295" t="s">
        <v>830</v>
      </c>
      <c r="B124" s="296"/>
      <c r="C124" s="296"/>
      <c r="D124" s="296"/>
      <c r="E124" s="296"/>
      <c r="F124" s="296"/>
      <c r="G124" s="296"/>
      <c r="H124" s="296"/>
      <c r="I124" s="297"/>
      <c r="J124" s="171">
        <v>2532.1999999999998</v>
      </c>
      <c r="AB124" s="153"/>
      <c r="AC124" s="158"/>
      <c r="AD124" s="161"/>
      <c r="AH124" s="158"/>
      <c r="AI124" s="142" t="s">
        <v>830</v>
      </c>
      <c r="AJ124" s="158"/>
      <c r="AK124" s="158"/>
      <c r="AM124" s="158"/>
    </row>
    <row r="125" spans="1:39" s="138" customFormat="1" ht="15" hidden="1" x14ac:dyDescent="0.25">
      <c r="A125" s="295" t="s">
        <v>831</v>
      </c>
      <c r="B125" s="296"/>
      <c r="C125" s="296"/>
      <c r="D125" s="296"/>
      <c r="E125" s="296"/>
      <c r="F125" s="296"/>
      <c r="G125" s="296"/>
      <c r="H125" s="296"/>
      <c r="I125" s="297"/>
      <c r="J125" s="171">
        <v>834.79</v>
      </c>
      <c r="AB125" s="153"/>
      <c r="AC125" s="158"/>
      <c r="AD125" s="161"/>
      <c r="AH125" s="158"/>
      <c r="AI125" s="142" t="s">
        <v>831</v>
      </c>
      <c r="AJ125" s="158"/>
      <c r="AK125" s="158"/>
      <c r="AM125" s="158"/>
    </row>
    <row r="126" spans="1:39" s="138" customFormat="1" ht="15" hidden="1" x14ac:dyDescent="0.25">
      <c r="A126" s="295" t="s">
        <v>266</v>
      </c>
      <c r="B126" s="296"/>
      <c r="C126" s="296"/>
      <c r="D126" s="296"/>
      <c r="E126" s="296"/>
      <c r="F126" s="296"/>
      <c r="G126" s="296"/>
      <c r="H126" s="296"/>
      <c r="I126" s="297"/>
      <c r="J126" s="171">
        <v>5144.04</v>
      </c>
      <c r="AB126" s="153"/>
      <c r="AC126" s="158"/>
      <c r="AD126" s="161"/>
      <c r="AH126" s="158"/>
      <c r="AI126" s="142" t="s">
        <v>266</v>
      </c>
      <c r="AJ126" s="158"/>
      <c r="AK126" s="158"/>
      <c r="AM126" s="158"/>
    </row>
    <row r="127" spans="1:39" s="138" customFormat="1" ht="15" hidden="1" x14ac:dyDescent="0.25">
      <c r="A127" s="295" t="s">
        <v>267</v>
      </c>
      <c r="B127" s="296"/>
      <c r="C127" s="296"/>
      <c r="D127" s="296"/>
      <c r="E127" s="296"/>
      <c r="F127" s="296"/>
      <c r="G127" s="296"/>
      <c r="H127" s="296"/>
      <c r="I127" s="297"/>
      <c r="J127" s="171">
        <v>5144.04</v>
      </c>
      <c r="AB127" s="153"/>
      <c r="AC127" s="158"/>
      <c r="AD127" s="161"/>
      <c r="AH127" s="158"/>
      <c r="AI127" s="142" t="s">
        <v>267</v>
      </c>
      <c r="AJ127" s="158"/>
      <c r="AK127" s="158"/>
      <c r="AM127" s="158"/>
    </row>
    <row r="128" spans="1:39" s="138" customFormat="1" ht="15" hidden="1" x14ac:dyDescent="0.25">
      <c r="A128" s="295" t="s">
        <v>268</v>
      </c>
      <c r="B128" s="296"/>
      <c r="C128" s="296"/>
      <c r="D128" s="296"/>
      <c r="E128" s="296"/>
      <c r="F128" s="296"/>
      <c r="G128" s="296"/>
      <c r="H128" s="296"/>
      <c r="I128" s="297"/>
      <c r="J128" s="171"/>
      <c r="AB128" s="153"/>
      <c r="AC128" s="158"/>
      <c r="AD128" s="161"/>
      <c r="AH128" s="158"/>
      <c r="AI128" s="142" t="s">
        <v>268</v>
      </c>
      <c r="AJ128" s="158"/>
      <c r="AK128" s="158"/>
      <c r="AM128" s="158"/>
    </row>
    <row r="129" spans="1:39" s="138" customFormat="1" ht="15" hidden="1" x14ac:dyDescent="0.25">
      <c r="A129" s="295" t="s">
        <v>269</v>
      </c>
      <c r="B129" s="296"/>
      <c r="C129" s="296"/>
      <c r="D129" s="296"/>
      <c r="E129" s="296"/>
      <c r="F129" s="296"/>
      <c r="G129" s="296"/>
      <c r="H129" s="296"/>
      <c r="I129" s="297"/>
      <c r="J129" s="171">
        <v>385.73</v>
      </c>
      <c r="AB129" s="153"/>
      <c r="AC129" s="158"/>
      <c r="AD129" s="161"/>
      <c r="AH129" s="158"/>
      <c r="AI129" s="142" t="s">
        <v>269</v>
      </c>
      <c r="AJ129" s="158"/>
      <c r="AK129" s="158"/>
      <c r="AM129" s="158"/>
    </row>
    <row r="130" spans="1:39" s="138" customFormat="1" ht="15" hidden="1" x14ac:dyDescent="0.25">
      <c r="A130" s="295" t="s">
        <v>270</v>
      </c>
      <c r="B130" s="296"/>
      <c r="C130" s="296"/>
      <c r="D130" s="296"/>
      <c r="E130" s="296"/>
      <c r="F130" s="296"/>
      <c r="G130" s="296"/>
      <c r="H130" s="296"/>
      <c r="I130" s="297"/>
      <c r="J130" s="171">
        <v>1391.32</v>
      </c>
      <c r="AB130" s="153"/>
      <c r="AC130" s="158"/>
      <c r="AD130" s="161"/>
      <c r="AH130" s="158"/>
      <c r="AI130" s="142" t="s">
        <v>270</v>
      </c>
      <c r="AJ130" s="158"/>
      <c r="AK130" s="158"/>
      <c r="AM130" s="158"/>
    </row>
    <row r="131" spans="1:39" s="138" customFormat="1" ht="15" hidden="1" x14ac:dyDescent="0.25">
      <c r="A131" s="295" t="s">
        <v>271</v>
      </c>
      <c r="B131" s="296"/>
      <c r="C131" s="296"/>
      <c r="D131" s="296"/>
      <c r="E131" s="296"/>
      <c r="F131" s="296"/>
      <c r="G131" s="296"/>
      <c r="H131" s="296"/>
      <c r="I131" s="297"/>
      <c r="J131" s="171">
        <v>2532.1999999999998</v>
      </c>
      <c r="AB131" s="153"/>
      <c r="AC131" s="158"/>
      <c r="AD131" s="161"/>
      <c r="AH131" s="158"/>
      <c r="AI131" s="142" t="s">
        <v>271</v>
      </c>
      <c r="AJ131" s="158"/>
      <c r="AK131" s="158"/>
      <c r="AM131" s="158"/>
    </row>
    <row r="132" spans="1:39" s="138" customFormat="1" ht="15" hidden="1" x14ac:dyDescent="0.25">
      <c r="A132" s="295" t="s">
        <v>272</v>
      </c>
      <c r="B132" s="296"/>
      <c r="C132" s="296"/>
      <c r="D132" s="296"/>
      <c r="E132" s="296"/>
      <c r="F132" s="296"/>
      <c r="G132" s="296"/>
      <c r="H132" s="296"/>
      <c r="I132" s="297"/>
      <c r="J132" s="171">
        <v>834.79</v>
      </c>
      <c r="AB132" s="153"/>
      <c r="AC132" s="158"/>
      <c r="AD132" s="161"/>
      <c r="AH132" s="158"/>
      <c r="AI132" s="142" t="s">
        <v>272</v>
      </c>
      <c r="AJ132" s="158"/>
      <c r="AK132" s="158"/>
      <c r="AM132" s="158"/>
    </row>
    <row r="133" spans="1:39" s="138" customFormat="1" ht="15" x14ac:dyDescent="0.25">
      <c r="A133" s="298" t="s">
        <v>395</v>
      </c>
      <c r="B133" s="299"/>
      <c r="C133" s="299"/>
      <c r="D133" s="299"/>
      <c r="E133" s="299"/>
      <c r="F133" s="299"/>
      <c r="G133" s="299"/>
      <c r="H133" s="299"/>
      <c r="I133" s="300"/>
      <c r="J133" s="157">
        <v>5144.04</v>
      </c>
      <c r="AB133" s="153"/>
      <c r="AC133" s="158"/>
      <c r="AD133" s="161"/>
      <c r="AH133" s="158"/>
      <c r="AJ133" s="158" t="s">
        <v>395</v>
      </c>
      <c r="AK133" s="158"/>
      <c r="AM133" s="158"/>
    </row>
    <row r="134" spans="1:39" s="138" customFormat="1" ht="13.5" hidden="1" customHeight="1" x14ac:dyDescent="0.25">
      <c r="A134" s="303" t="s">
        <v>382</v>
      </c>
      <c r="B134" s="304"/>
      <c r="C134" s="304"/>
      <c r="D134" s="304"/>
      <c r="E134" s="304"/>
      <c r="F134" s="304"/>
      <c r="G134" s="304"/>
      <c r="H134" s="304"/>
      <c r="I134" s="304"/>
      <c r="J134" s="305"/>
      <c r="AB134" s="153"/>
      <c r="AC134" s="158"/>
      <c r="AD134" s="161"/>
      <c r="AH134" s="158"/>
      <c r="AJ134" s="158"/>
      <c r="AK134" s="158"/>
      <c r="AM134" s="158"/>
    </row>
    <row r="135" spans="1:39" s="138" customFormat="1" ht="15" hidden="1" x14ac:dyDescent="0.25">
      <c r="A135" s="298" t="s">
        <v>50</v>
      </c>
      <c r="B135" s="299"/>
      <c r="C135" s="299"/>
      <c r="D135" s="299"/>
      <c r="E135" s="299"/>
      <c r="F135" s="299"/>
      <c r="G135" s="299"/>
      <c r="H135" s="299"/>
      <c r="I135" s="300"/>
      <c r="J135" s="157">
        <v>1284.48</v>
      </c>
      <c r="AB135" s="153"/>
      <c r="AC135" s="158"/>
      <c r="AD135" s="161"/>
      <c r="AH135" s="158"/>
      <c r="AJ135" s="158"/>
      <c r="AK135" s="158" t="s">
        <v>50</v>
      </c>
      <c r="AM135" s="158"/>
    </row>
    <row r="136" spans="1:39" s="138" customFormat="1" ht="15" hidden="1" x14ac:dyDescent="0.25">
      <c r="A136" s="298" t="s">
        <v>816</v>
      </c>
      <c r="B136" s="299"/>
      <c r="C136" s="299"/>
      <c r="D136" s="299"/>
      <c r="E136" s="299"/>
      <c r="F136" s="299"/>
      <c r="G136" s="299"/>
      <c r="H136" s="299"/>
      <c r="I136" s="300"/>
      <c r="J136" s="157">
        <v>1777.05</v>
      </c>
      <c r="AB136" s="153"/>
      <c r="AC136" s="158"/>
      <c r="AD136" s="161"/>
      <c r="AH136" s="158"/>
      <c r="AJ136" s="158"/>
      <c r="AK136" s="158" t="s">
        <v>816</v>
      </c>
      <c r="AM136" s="158"/>
    </row>
    <row r="137" spans="1:39" s="138" customFormat="1" ht="15" hidden="1" x14ac:dyDescent="0.25">
      <c r="A137" s="295" t="s">
        <v>257</v>
      </c>
      <c r="B137" s="296"/>
      <c r="C137" s="296"/>
      <c r="D137" s="296"/>
      <c r="E137" s="296"/>
      <c r="F137" s="296"/>
      <c r="G137" s="296"/>
      <c r="H137" s="296"/>
      <c r="I137" s="297"/>
      <c r="J137" s="171"/>
      <c r="AB137" s="153"/>
      <c r="AC137" s="158"/>
      <c r="AD137" s="161"/>
      <c r="AH137" s="158"/>
      <c r="AJ137" s="158"/>
      <c r="AK137" s="158"/>
      <c r="AL137" s="142" t="s">
        <v>257</v>
      </c>
      <c r="AM137" s="158"/>
    </row>
    <row r="138" spans="1:39" s="138" customFormat="1" ht="15" hidden="1" x14ac:dyDescent="0.25">
      <c r="A138" s="295" t="s">
        <v>827</v>
      </c>
      <c r="B138" s="296"/>
      <c r="C138" s="296"/>
      <c r="D138" s="296"/>
      <c r="E138" s="296"/>
      <c r="F138" s="296"/>
      <c r="G138" s="296"/>
      <c r="H138" s="296"/>
      <c r="I138" s="297"/>
      <c r="J138" s="171">
        <v>492.57</v>
      </c>
      <c r="AB138" s="153"/>
      <c r="AC138" s="158"/>
      <c r="AD138" s="161"/>
      <c r="AH138" s="158"/>
      <c r="AJ138" s="158"/>
      <c r="AK138" s="158"/>
      <c r="AL138" s="142" t="s">
        <v>827</v>
      </c>
      <c r="AM138" s="158"/>
    </row>
    <row r="139" spans="1:39" s="138" customFormat="1" ht="15" hidden="1" x14ac:dyDescent="0.25">
      <c r="A139" s="298" t="s">
        <v>52</v>
      </c>
      <c r="B139" s="299"/>
      <c r="C139" s="299"/>
      <c r="D139" s="299"/>
      <c r="E139" s="299"/>
      <c r="F139" s="299"/>
      <c r="G139" s="299"/>
      <c r="H139" s="299"/>
      <c r="I139" s="300"/>
      <c r="J139" s="157">
        <v>2532.1999999999998</v>
      </c>
      <c r="AB139" s="153"/>
      <c r="AC139" s="158"/>
      <c r="AD139" s="161"/>
      <c r="AH139" s="158"/>
      <c r="AJ139" s="158"/>
      <c r="AK139" s="158" t="s">
        <v>52</v>
      </c>
      <c r="AM139" s="158"/>
    </row>
    <row r="140" spans="1:39" s="138" customFormat="1" ht="15" hidden="1" x14ac:dyDescent="0.25">
      <c r="A140" s="295" t="s">
        <v>257</v>
      </c>
      <c r="B140" s="296"/>
      <c r="C140" s="296"/>
      <c r="D140" s="296"/>
      <c r="E140" s="296"/>
      <c r="F140" s="296"/>
      <c r="G140" s="296"/>
      <c r="H140" s="296"/>
      <c r="I140" s="297"/>
      <c r="J140" s="171"/>
      <c r="AB140" s="153"/>
      <c r="AC140" s="158"/>
      <c r="AD140" s="161"/>
      <c r="AH140" s="158"/>
      <c r="AJ140" s="158"/>
      <c r="AK140" s="158"/>
      <c r="AL140" s="142" t="s">
        <v>257</v>
      </c>
      <c r="AM140" s="158"/>
    </row>
    <row r="141" spans="1:39" s="138" customFormat="1" ht="15" hidden="1" x14ac:dyDescent="0.25">
      <c r="A141" s="295" t="s">
        <v>828</v>
      </c>
      <c r="B141" s="296"/>
      <c r="C141" s="296"/>
      <c r="D141" s="296"/>
      <c r="E141" s="296"/>
      <c r="F141" s="296"/>
      <c r="G141" s="296"/>
      <c r="H141" s="296"/>
      <c r="I141" s="297"/>
      <c r="J141" s="171">
        <v>2532.1999999999998</v>
      </c>
      <c r="AB141" s="153"/>
      <c r="AC141" s="158"/>
      <c r="AD141" s="161"/>
      <c r="AH141" s="158"/>
      <c r="AJ141" s="158"/>
      <c r="AK141" s="158"/>
      <c r="AL141" s="142" t="s">
        <v>828</v>
      </c>
      <c r="AM141" s="158"/>
    </row>
    <row r="142" spans="1:39" s="138" customFormat="1" ht="15" hidden="1" x14ac:dyDescent="0.25">
      <c r="A142" s="298" t="s">
        <v>53</v>
      </c>
      <c r="B142" s="299"/>
      <c r="C142" s="299"/>
      <c r="D142" s="299"/>
      <c r="E142" s="299"/>
      <c r="F142" s="299"/>
      <c r="G142" s="299"/>
      <c r="H142" s="299"/>
      <c r="I142" s="300"/>
      <c r="J142" s="157">
        <v>834.79</v>
      </c>
      <c r="AB142" s="153"/>
      <c r="AC142" s="158"/>
      <c r="AD142" s="161"/>
      <c r="AH142" s="158"/>
      <c r="AJ142" s="158"/>
      <c r="AK142" s="158" t="s">
        <v>53</v>
      </c>
      <c r="AM142" s="158"/>
    </row>
    <row r="143" spans="1:39" s="138" customFormat="1" ht="15" hidden="1" x14ac:dyDescent="0.25">
      <c r="A143" s="295" t="s">
        <v>257</v>
      </c>
      <c r="B143" s="296"/>
      <c r="C143" s="296"/>
      <c r="D143" s="296"/>
      <c r="E143" s="296"/>
      <c r="F143" s="296"/>
      <c r="G143" s="296"/>
      <c r="H143" s="296"/>
      <c r="I143" s="297"/>
      <c r="J143" s="171"/>
      <c r="AB143" s="153"/>
      <c r="AC143" s="158"/>
      <c r="AD143" s="161"/>
      <c r="AH143" s="158"/>
      <c r="AJ143" s="158"/>
      <c r="AK143" s="158"/>
      <c r="AL143" s="142" t="s">
        <v>257</v>
      </c>
      <c r="AM143" s="158"/>
    </row>
    <row r="144" spans="1:39" s="138" customFormat="1" ht="15" hidden="1" x14ac:dyDescent="0.25">
      <c r="A144" s="295" t="s">
        <v>829</v>
      </c>
      <c r="B144" s="296"/>
      <c r="C144" s="296"/>
      <c r="D144" s="296"/>
      <c r="E144" s="296"/>
      <c r="F144" s="296"/>
      <c r="G144" s="296"/>
      <c r="H144" s="296"/>
      <c r="I144" s="297"/>
      <c r="J144" s="171">
        <v>834.79</v>
      </c>
      <c r="AB144" s="153"/>
      <c r="AC144" s="158"/>
      <c r="AD144" s="161"/>
      <c r="AH144" s="158"/>
      <c r="AJ144" s="158"/>
      <c r="AK144" s="158"/>
      <c r="AL144" s="142" t="s">
        <v>829</v>
      </c>
      <c r="AM144" s="158"/>
    </row>
    <row r="145" spans="1:39" s="138" customFormat="1" ht="15" hidden="1" x14ac:dyDescent="0.25">
      <c r="A145" s="298" t="s">
        <v>391</v>
      </c>
      <c r="B145" s="299"/>
      <c r="C145" s="299"/>
      <c r="D145" s="299"/>
      <c r="E145" s="299"/>
      <c r="F145" s="299"/>
      <c r="G145" s="299"/>
      <c r="H145" s="299"/>
      <c r="I145" s="300"/>
      <c r="J145" s="157"/>
      <c r="AB145" s="153"/>
      <c r="AC145" s="158"/>
      <c r="AD145" s="161"/>
      <c r="AH145" s="158"/>
      <c r="AJ145" s="158"/>
      <c r="AK145" s="158" t="s">
        <v>391</v>
      </c>
      <c r="AM145" s="158"/>
    </row>
    <row r="146" spans="1:39" s="138" customFormat="1" ht="15" hidden="1" x14ac:dyDescent="0.25">
      <c r="A146" s="295" t="s">
        <v>377</v>
      </c>
      <c r="B146" s="296"/>
      <c r="C146" s="296"/>
      <c r="D146" s="296"/>
      <c r="E146" s="296"/>
      <c r="F146" s="296"/>
      <c r="G146" s="296"/>
      <c r="H146" s="296"/>
      <c r="I146" s="297"/>
      <c r="J146" s="171"/>
      <c r="AB146" s="153"/>
      <c r="AC146" s="158"/>
      <c r="AD146" s="161"/>
      <c r="AH146" s="158"/>
      <c r="AJ146" s="158"/>
      <c r="AK146" s="158"/>
      <c r="AL146" s="142" t="s">
        <v>377</v>
      </c>
      <c r="AM146" s="158"/>
    </row>
    <row r="147" spans="1:39" s="138" customFormat="1" ht="15" hidden="1" x14ac:dyDescent="0.25">
      <c r="A147" s="295" t="s">
        <v>392</v>
      </c>
      <c r="B147" s="296"/>
      <c r="C147" s="296"/>
      <c r="D147" s="296"/>
      <c r="E147" s="296"/>
      <c r="F147" s="296"/>
      <c r="G147" s="296"/>
      <c r="H147" s="296"/>
      <c r="I147" s="297"/>
      <c r="J147" s="171">
        <v>1284.48</v>
      </c>
      <c r="AB147" s="153"/>
      <c r="AC147" s="158"/>
      <c r="AD147" s="161"/>
      <c r="AH147" s="158"/>
      <c r="AJ147" s="158"/>
      <c r="AK147" s="158"/>
      <c r="AL147" s="142" t="s">
        <v>392</v>
      </c>
      <c r="AM147" s="158"/>
    </row>
    <row r="148" spans="1:39" s="138" customFormat="1" ht="15" hidden="1" x14ac:dyDescent="0.25">
      <c r="A148" s="295" t="s">
        <v>820</v>
      </c>
      <c r="B148" s="296"/>
      <c r="C148" s="296"/>
      <c r="D148" s="296"/>
      <c r="E148" s="296"/>
      <c r="F148" s="296"/>
      <c r="G148" s="296"/>
      <c r="H148" s="296"/>
      <c r="I148" s="297"/>
      <c r="J148" s="171">
        <v>1777.05</v>
      </c>
      <c r="AB148" s="153"/>
      <c r="AC148" s="158"/>
      <c r="AD148" s="161"/>
      <c r="AH148" s="158"/>
      <c r="AJ148" s="158"/>
      <c r="AK148" s="158"/>
      <c r="AL148" s="142" t="s">
        <v>820</v>
      </c>
      <c r="AM148" s="158"/>
    </row>
    <row r="149" spans="1:39" s="138" customFormat="1" ht="15" hidden="1" x14ac:dyDescent="0.25">
      <c r="A149" s="295" t="s">
        <v>830</v>
      </c>
      <c r="B149" s="296"/>
      <c r="C149" s="296"/>
      <c r="D149" s="296"/>
      <c r="E149" s="296"/>
      <c r="F149" s="296"/>
      <c r="G149" s="296"/>
      <c r="H149" s="296"/>
      <c r="I149" s="297"/>
      <c r="J149" s="171">
        <v>2532.1999999999998</v>
      </c>
      <c r="AB149" s="153"/>
      <c r="AC149" s="158"/>
      <c r="AD149" s="161"/>
      <c r="AH149" s="158"/>
      <c r="AJ149" s="158"/>
      <c r="AK149" s="158"/>
      <c r="AL149" s="142" t="s">
        <v>830</v>
      </c>
      <c r="AM149" s="158"/>
    </row>
    <row r="150" spans="1:39" s="138" customFormat="1" ht="15" hidden="1" x14ac:dyDescent="0.25">
      <c r="A150" s="295" t="s">
        <v>831</v>
      </c>
      <c r="B150" s="296"/>
      <c r="C150" s="296"/>
      <c r="D150" s="296"/>
      <c r="E150" s="296"/>
      <c r="F150" s="296"/>
      <c r="G150" s="296"/>
      <c r="H150" s="296"/>
      <c r="I150" s="297"/>
      <c r="J150" s="171">
        <v>834.79</v>
      </c>
      <c r="AB150" s="153"/>
      <c r="AC150" s="158"/>
      <c r="AD150" s="161"/>
      <c r="AH150" s="158"/>
      <c r="AJ150" s="158"/>
      <c r="AK150" s="158"/>
      <c r="AL150" s="142" t="s">
        <v>831</v>
      </c>
      <c r="AM150" s="158"/>
    </row>
    <row r="151" spans="1:39" s="138" customFormat="1" ht="15" hidden="1" x14ac:dyDescent="0.25">
      <c r="A151" s="295" t="s">
        <v>266</v>
      </c>
      <c r="B151" s="296"/>
      <c r="C151" s="296"/>
      <c r="D151" s="296"/>
      <c r="E151" s="296"/>
      <c r="F151" s="296"/>
      <c r="G151" s="296"/>
      <c r="H151" s="296"/>
      <c r="I151" s="297"/>
      <c r="J151" s="171">
        <v>5144.04</v>
      </c>
      <c r="AB151" s="153"/>
      <c r="AC151" s="158"/>
      <c r="AD151" s="161"/>
      <c r="AH151" s="158"/>
      <c r="AJ151" s="158"/>
      <c r="AK151" s="158"/>
      <c r="AL151" s="142" t="s">
        <v>266</v>
      </c>
      <c r="AM151" s="158"/>
    </row>
    <row r="152" spans="1:39" s="138" customFormat="1" ht="15" hidden="1" x14ac:dyDescent="0.25">
      <c r="A152" s="295" t="s">
        <v>267</v>
      </c>
      <c r="B152" s="296"/>
      <c r="C152" s="296"/>
      <c r="D152" s="296"/>
      <c r="E152" s="296"/>
      <c r="F152" s="296"/>
      <c r="G152" s="296"/>
      <c r="H152" s="296"/>
      <c r="I152" s="297"/>
      <c r="J152" s="171">
        <v>5144.04</v>
      </c>
      <c r="AB152" s="153"/>
      <c r="AC152" s="158"/>
      <c r="AD152" s="161"/>
      <c r="AH152" s="158"/>
      <c r="AJ152" s="158"/>
      <c r="AK152" s="158"/>
      <c r="AL152" s="142" t="s">
        <v>267</v>
      </c>
      <c r="AM152" s="158"/>
    </row>
    <row r="153" spans="1:39" s="138" customFormat="1" ht="15" hidden="1" x14ac:dyDescent="0.25">
      <c r="A153" s="295" t="s">
        <v>268</v>
      </c>
      <c r="B153" s="296"/>
      <c r="C153" s="296"/>
      <c r="D153" s="296"/>
      <c r="E153" s="296"/>
      <c r="F153" s="296"/>
      <c r="G153" s="296"/>
      <c r="H153" s="296"/>
      <c r="I153" s="297"/>
      <c r="J153" s="171"/>
      <c r="AB153" s="153"/>
      <c r="AC153" s="158"/>
      <c r="AD153" s="161"/>
      <c r="AH153" s="158"/>
      <c r="AJ153" s="158"/>
      <c r="AK153" s="158"/>
      <c r="AL153" s="142" t="s">
        <v>268</v>
      </c>
      <c r="AM153" s="158"/>
    </row>
    <row r="154" spans="1:39" s="138" customFormat="1" ht="15" hidden="1" x14ac:dyDescent="0.25">
      <c r="A154" s="295" t="s">
        <v>269</v>
      </c>
      <c r="B154" s="296"/>
      <c r="C154" s="296"/>
      <c r="D154" s="296"/>
      <c r="E154" s="296"/>
      <c r="F154" s="296"/>
      <c r="G154" s="296"/>
      <c r="H154" s="296"/>
      <c r="I154" s="297"/>
      <c r="J154" s="171">
        <v>385.73</v>
      </c>
      <c r="AB154" s="153"/>
      <c r="AC154" s="158"/>
      <c r="AD154" s="161"/>
      <c r="AH154" s="158"/>
      <c r="AJ154" s="158"/>
      <c r="AK154" s="158"/>
      <c r="AL154" s="142" t="s">
        <v>269</v>
      </c>
      <c r="AM154" s="158"/>
    </row>
    <row r="155" spans="1:39" s="138" customFormat="1" ht="15" hidden="1" x14ac:dyDescent="0.25">
      <c r="A155" s="295" t="s">
        <v>270</v>
      </c>
      <c r="B155" s="296"/>
      <c r="C155" s="296"/>
      <c r="D155" s="296"/>
      <c r="E155" s="296"/>
      <c r="F155" s="296"/>
      <c r="G155" s="296"/>
      <c r="H155" s="296"/>
      <c r="I155" s="297"/>
      <c r="J155" s="171">
        <v>1391.32</v>
      </c>
      <c r="AB155" s="153"/>
      <c r="AC155" s="158"/>
      <c r="AD155" s="161"/>
      <c r="AH155" s="158"/>
      <c r="AJ155" s="158"/>
      <c r="AK155" s="158"/>
      <c r="AL155" s="142" t="s">
        <v>270</v>
      </c>
      <c r="AM155" s="158"/>
    </row>
    <row r="156" spans="1:39" s="138" customFormat="1" ht="15" hidden="1" x14ac:dyDescent="0.25">
      <c r="A156" s="295" t="s">
        <v>271</v>
      </c>
      <c r="B156" s="296"/>
      <c r="C156" s="296"/>
      <c r="D156" s="296"/>
      <c r="E156" s="296"/>
      <c r="F156" s="296"/>
      <c r="G156" s="296"/>
      <c r="H156" s="296"/>
      <c r="I156" s="297"/>
      <c r="J156" s="171">
        <v>2532.1999999999998</v>
      </c>
      <c r="AB156" s="153"/>
      <c r="AC156" s="158"/>
      <c r="AD156" s="161"/>
      <c r="AH156" s="158"/>
      <c r="AJ156" s="158"/>
      <c r="AK156" s="158"/>
      <c r="AL156" s="142" t="s">
        <v>271</v>
      </c>
      <c r="AM156" s="158"/>
    </row>
    <row r="157" spans="1:39" s="138" customFormat="1" ht="15" hidden="1" x14ac:dyDescent="0.25">
      <c r="A157" s="295" t="s">
        <v>272</v>
      </c>
      <c r="B157" s="296"/>
      <c r="C157" s="296"/>
      <c r="D157" s="296"/>
      <c r="E157" s="296"/>
      <c r="F157" s="296"/>
      <c r="G157" s="296"/>
      <c r="H157" s="296"/>
      <c r="I157" s="297"/>
      <c r="J157" s="171">
        <v>834.79</v>
      </c>
      <c r="AB157" s="153"/>
      <c r="AC157" s="158"/>
      <c r="AD157" s="161"/>
      <c r="AH157" s="158"/>
      <c r="AJ157" s="158"/>
      <c r="AK157" s="158"/>
      <c r="AL157" s="142" t="s">
        <v>272</v>
      </c>
      <c r="AM157" s="158"/>
    </row>
    <row r="158" spans="1:39" s="138" customFormat="1" ht="15" hidden="1" x14ac:dyDescent="0.25">
      <c r="A158" s="298" t="s">
        <v>395</v>
      </c>
      <c r="B158" s="299"/>
      <c r="C158" s="299"/>
      <c r="D158" s="299"/>
      <c r="E158" s="299"/>
      <c r="F158" s="299"/>
      <c r="G158" s="299"/>
      <c r="H158" s="299"/>
      <c r="I158" s="300"/>
      <c r="J158" s="157">
        <v>5144.04</v>
      </c>
      <c r="AB158" s="153"/>
      <c r="AC158" s="158"/>
      <c r="AD158" s="161"/>
      <c r="AH158" s="158"/>
      <c r="AJ158" s="158"/>
      <c r="AK158" s="158"/>
      <c r="AM158" s="158" t="s">
        <v>395</v>
      </c>
    </row>
    <row r="159" spans="1:39" s="138" customFormat="1" ht="15" x14ac:dyDescent="0.25">
      <c r="A159" s="312" t="s">
        <v>396</v>
      </c>
      <c r="B159" s="313"/>
      <c r="C159" s="313"/>
      <c r="D159" s="313"/>
      <c r="E159" s="313"/>
      <c r="F159" s="313"/>
      <c r="G159" s="313"/>
      <c r="H159" s="313"/>
      <c r="I159" s="313"/>
      <c r="J159" s="314"/>
      <c r="AB159" s="153" t="s">
        <v>396</v>
      </c>
      <c r="AC159" s="158"/>
      <c r="AD159" s="161"/>
      <c r="AH159" s="158"/>
      <c r="AJ159" s="158"/>
      <c r="AK159" s="158"/>
      <c r="AM159" s="158"/>
    </row>
    <row r="160" spans="1:39" s="138" customFormat="1" ht="67.5" x14ac:dyDescent="0.25">
      <c r="A160" s="154" t="s">
        <v>73</v>
      </c>
      <c r="B160" s="154" t="s">
        <v>73</v>
      </c>
      <c r="C160" s="298" t="s">
        <v>358</v>
      </c>
      <c r="D160" s="299"/>
      <c r="E160" s="300"/>
      <c r="F160" s="155" t="s">
        <v>359</v>
      </c>
      <c r="G160" s="154" t="s">
        <v>42</v>
      </c>
      <c r="H160" s="172">
        <v>0.36</v>
      </c>
      <c r="I160" s="157">
        <v>220.87</v>
      </c>
      <c r="J160" s="157">
        <v>79.510000000000005</v>
      </c>
      <c r="AB160" s="153"/>
      <c r="AC160" s="158" t="s">
        <v>358</v>
      </c>
      <c r="AD160" s="161"/>
      <c r="AH160" s="158"/>
      <c r="AJ160" s="158"/>
      <c r="AK160" s="158"/>
      <c r="AM160" s="158"/>
    </row>
    <row r="161" spans="1:39" s="138" customFormat="1" ht="23.25" x14ac:dyDescent="0.25">
      <c r="A161" s="159"/>
      <c r="B161" s="159"/>
      <c r="C161" s="309" t="s">
        <v>360</v>
      </c>
      <c r="D161" s="309"/>
      <c r="E161" s="309"/>
      <c r="F161" s="160"/>
      <c r="G161" s="160"/>
      <c r="H161" s="160"/>
      <c r="I161" s="160"/>
      <c r="J161" s="160"/>
      <c r="AB161" s="153"/>
      <c r="AC161" s="158"/>
      <c r="AD161" s="161" t="s">
        <v>360</v>
      </c>
      <c r="AH161" s="158"/>
      <c r="AJ161" s="158"/>
      <c r="AK161" s="158"/>
      <c r="AM161" s="158"/>
    </row>
    <row r="162" spans="1:39" s="138" customFormat="1" ht="23.25" x14ac:dyDescent="0.25">
      <c r="A162" s="159"/>
      <c r="B162" s="159"/>
      <c r="C162" s="309" t="s">
        <v>363</v>
      </c>
      <c r="D162" s="309"/>
      <c r="E162" s="309"/>
      <c r="F162" s="160"/>
      <c r="G162" s="160"/>
      <c r="H162" s="160"/>
      <c r="I162" s="160"/>
      <c r="J162" s="160"/>
      <c r="AB162" s="153"/>
      <c r="AC162" s="158"/>
      <c r="AD162" s="161" t="s">
        <v>363</v>
      </c>
      <c r="AH162" s="158"/>
      <c r="AJ162" s="158"/>
      <c r="AK162" s="158"/>
      <c r="AM162" s="158"/>
    </row>
    <row r="163" spans="1:39" s="138" customFormat="1" ht="23.25" x14ac:dyDescent="0.25">
      <c r="A163" s="159"/>
      <c r="B163" s="159"/>
      <c r="C163" s="309" t="s">
        <v>832</v>
      </c>
      <c r="D163" s="309"/>
      <c r="E163" s="309"/>
      <c r="F163" s="160"/>
      <c r="G163" s="160"/>
      <c r="H163" s="160"/>
      <c r="I163" s="160"/>
      <c r="J163" s="160"/>
      <c r="AB163" s="153"/>
      <c r="AC163" s="158"/>
      <c r="AD163" s="161" t="s">
        <v>832</v>
      </c>
      <c r="AH163" s="158"/>
      <c r="AJ163" s="158"/>
      <c r="AK163" s="158"/>
      <c r="AM163" s="158"/>
    </row>
    <row r="164" spans="1:39" s="138" customFormat="1" ht="23.25" x14ac:dyDescent="0.25">
      <c r="A164" s="162"/>
      <c r="B164" s="162"/>
      <c r="C164" s="310" t="s">
        <v>365</v>
      </c>
      <c r="D164" s="310"/>
      <c r="E164" s="310"/>
      <c r="F164" s="162"/>
      <c r="G164" s="162"/>
      <c r="H164" s="162"/>
      <c r="I164" s="162"/>
      <c r="J164" s="162"/>
      <c r="AB164" s="153"/>
      <c r="AC164" s="158"/>
      <c r="AD164" s="161"/>
      <c r="AE164" s="142" t="s">
        <v>365</v>
      </c>
      <c r="AH164" s="158"/>
      <c r="AJ164" s="158"/>
      <c r="AK164" s="158"/>
      <c r="AM164" s="158"/>
    </row>
    <row r="165" spans="1:39" s="138" customFormat="1" ht="15" x14ac:dyDescent="0.25">
      <c r="A165" s="162"/>
      <c r="B165" s="162"/>
      <c r="C165" s="311" t="s">
        <v>833</v>
      </c>
      <c r="D165" s="310"/>
      <c r="E165" s="310"/>
      <c r="F165" s="163"/>
      <c r="G165" s="164"/>
      <c r="H165" s="165"/>
      <c r="I165" s="166"/>
      <c r="J165" s="167">
        <v>157.18</v>
      </c>
      <c r="AB165" s="153"/>
      <c r="AC165" s="158"/>
      <c r="AD165" s="161"/>
      <c r="AF165" s="142" t="s">
        <v>833</v>
      </c>
      <c r="AH165" s="158"/>
      <c r="AJ165" s="158"/>
      <c r="AK165" s="158"/>
      <c r="AM165" s="158"/>
    </row>
    <row r="166" spans="1:39" s="138" customFormat="1" ht="15" x14ac:dyDescent="0.25">
      <c r="A166" s="162"/>
      <c r="B166" s="162"/>
      <c r="C166" s="311" t="s">
        <v>834</v>
      </c>
      <c r="D166" s="310"/>
      <c r="E166" s="310"/>
      <c r="F166" s="163"/>
      <c r="G166" s="164"/>
      <c r="H166" s="165"/>
      <c r="I166" s="166"/>
      <c r="J166" s="167">
        <v>51.82</v>
      </c>
      <c r="AB166" s="153"/>
      <c r="AC166" s="158"/>
      <c r="AD166" s="161"/>
      <c r="AF166" s="142" t="s">
        <v>834</v>
      </c>
      <c r="AH166" s="158"/>
      <c r="AJ166" s="158"/>
      <c r="AK166" s="158"/>
      <c r="AM166" s="158"/>
    </row>
    <row r="167" spans="1:39" s="138" customFormat="1" ht="15" x14ac:dyDescent="0.25">
      <c r="A167" s="162"/>
      <c r="B167" s="162"/>
      <c r="C167" s="311" t="s">
        <v>368</v>
      </c>
      <c r="D167" s="310"/>
      <c r="E167" s="310"/>
      <c r="F167" s="163"/>
      <c r="G167" s="164"/>
      <c r="H167" s="165"/>
      <c r="I167" s="166"/>
      <c r="J167" s="167">
        <v>319.06</v>
      </c>
      <c r="AB167" s="153"/>
      <c r="AC167" s="158"/>
      <c r="AD167" s="161"/>
      <c r="AF167" s="142" t="s">
        <v>368</v>
      </c>
      <c r="AH167" s="158"/>
      <c r="AJ167" s="158"/>
      <c r="AK167" s="158"/>
      <c r="AM167" s="158"/>
    </row>
    <row r="168" spans="1:39" s="138" customFormat="1" ht="22.5" x14ac:dyDescent="0.25">
      <c r="A168" s="168"/>
      <c r="B168" s="168"/>
      <c r="C168" s="308" t="s">
        <v>369</v>
      </c>
      <c r="D168" s="308"/>
      <c r="E168" s="308"/>
      <c r="F168" s="169" t="s">
        <v>370</v>
      </c>
      <c r="G168" s="164" t="s">
        <v>371</v>
      </c>
      <c r="H168" s="170" t="s">
        <v>835</v>
      </c>
      <c r="I168" s="171">
        <v>208.1</v>
      </c>
      <c r="J168" s="171">
        <v>18.73</v>
      </c>
      <c r="AB168" s="153"/>
      <c r="AC168" s="158"/>
      <c r="AD168" s="161"/>
      <c r="AG168" s="142" t="s">
        <v>369</v>
      </c>
      <c r="AH168" s="158"/>
      <c r="AJ168" s="158"/>
      <c r="AK168" s="158"/>
      <c r="AM168" s="158"/>
    </row>
    <row r="169" spans="1:39" s="138" customFormat="1" ht="67.5" x14ac:dyDescent="0.25">
      <c r="A169" s="154" t="s">
        <v>78</v>
      </c>
      <c r="B169" s="154" t="s">
        <v>78</v>
      </c>
      <c r="C169" s="298" t="s">
        <v>400</v>
      </c>
      <c r="D169" s="299"/>
      <c r="E169" s="300"/>
      <c r="F169" s="155" t="s">
        <v>401</v>
      </c>
      <c r="G169" s="154" t="s">
        <v>402</v>
      </c>
      <c r="H169" s="172">
        <v>0.56000000000000005</v>
      </c>
      <c r="I169" s="157">
        <v>19162.91</v>
      </c>
      <c r="J169" s="157">
        <v>10731.23</v>
      </c>
      <c r="AB169" s="153"/>
      <c r="AC169" s="158" t="s">
        <v>400</v>
      </c>
      <c r="AD169" s="161"/>
      <c r="AH169" s="158"/>
      <c r="AJ169" s="158"/>
      <c r="AK169" s="158"/>
      <c r="AM169" s="158"/>
    </row>
    <row r="170" spans="1:39" s="138" customFormat="1" ht="15" x14ac:dyDescent="0.25">
      <c r="A170" s="159"/>
      <c r="B170" s="159"/>
      <c r="C170" s="309" t="s">
        <v>403</v>
      </c>
      <c r="D170" s="309"/>
      <c r="E170" s="309"/>
      <c r="F170" s="160"/>
      <c r="G170" s="160"/>
      <c r="H170" s="160"/>
      <c r="I170" s="160"/>
      <c r="J170" s="160"/>
      <c r="AB170" s="153"/>
      <c r="AC170" s="158"/>
      <c r="AD170" s="161" t="s">
        <v>403</v>
      </c>
      <c r="AH170" s="158"/>
      <c r="AJ170" s="158"/>
      <c r="AK170" s="158"/>
      <c r="AM170" s="158"/>
    </row>
    <row r="171" spans="1:39" s="138" customFormat="1" ht="23.25" x14ac:dyDescent="0.25">
      <c r="A171" s="159"/>
      <c r="B171" s="159"/>
      <c r="C171" s="309" t="s">
        <v>363</v>
      </c>
      <c r="D171" s="309"/>
      <c r="E171" s="309"/>
      <c r="F171" s="160"/>
      <c r="G171" s="160"/>
      <c r="H171" s="160"/>
      <c r="I171" s="160"/>
      <c r="J171" s="160"/>
      <c r="AB171" s="153"/>
      <c r="AC171" s="158"/>
      <c r="AD171" s="161" t="s">
        <v>363</v>
      </c>
      <c r="AH171" s="158"/>
      <c r="AJ171" s="158"/>
      <c r="AK171" s="158"/>
      <c r="AM171" s="158"/>
    </row>
    <row r="172" spans="1:39" s="138" customFormat="1" ht="23.25" x14ac:dyDescent="0.25">
      <c r="A172" s="159"/>
      <c r="B172" s="159"/>
      <c r="C172" s="309" t="s">
        <v>832</v>
      </c>
      <c r="D172" s="309"/>
      <c r="E172" s="309"/>
      <c r="F172" s="160"/>
      <c r="G172" s="160"/>
      <c r="H172" s="160"/>
      <c r="I172" s="160"/>
      <c r="J172" s="160"/>
      <c r="AB172" s="153"/>
      <c r="AC172" s="158"/>
      <c r="AD172" s="161" t="s">
        <v>832</v>
      </c>
      <c r="AH172" s="158"/>
      <c r="AJ172" s="158"/>
      <c r="AK172" s="158"/>
      <c r="AM172" s="158"/>
    </row>
    <row r="173" spans="1:39" s="138" customFormat="1" ht="23.25" x14ac:dyDescent="0.25">
      <c r="A173" s="162"/>
      <c r="B173" s="162"/>
      <c r="C173" s="310" t="s">
        <v>365</v>
      </c>
      <c r="D173" s="310"/>
      <c r="E173" s="310"/>
      <c r="F173" s="162"/>
      <c r="G173" s="162"/>
      <c r="H173" s="162"/>
      <c r="I173" s="162"/>
      <c r="J173" s="162"/>
      <c r="AB173" s="153"/>
      <c r="AC173" s="158"/>
      <c r="AD173" s="161"/>
      <c r="AE173" s="142" t="s">
        <v>365</v>
      </c>
      <c r="AH173" s="158"/>
      <c r="AJ173" s="158"/>
      <c r="AK173" s="158"/>
      <c r="AM173" s="158"/>
    </row>
    <row r="174" spans="1:39" s="138" customFormat="1" ht="15" x14ac:dyDescent="0.25">
      <c r="A174" s="162"/>
      <c r="B174" s="162"/>
      <c r="C174" s="311" t="s">
        <v>836</v>
      </c>
      <c r="D174" s="310"/>
      <c r="E174" s="310"/>
      <c r="F174" s="163"/>
      <c r="G174" s="164"/>
      <c r="H174" s="165"/>
      <c r="I174" s="166"/>
      <c r="J174" s="167">
        <v>20640.95</v>
      </c>
      <c r="AB174" s="153"/>
      <c r="AC174" s="158"/>
      <c r="AD174" s="161"/>
      <c r="AF174" s="142" t="s">
        <v>836</v>
      </c>
      <c r="AH174" s="158"/>
      <c r="AJ174" s="158"/>
      <c r="AK174" s="158"/>
      <c r="AM174" s="158"/>
    </row>
    <row r="175" spans="1:39" s="138" customFormat="1" ht="15" x14ac:dyDescent="0.25">
      <c r="A175" s="162"/>
      <c r="B175" s="162"/>
      <c r="C175" s="311" t="s">
        <v>837</v>
      </c>
      <c r="D175" s="310"/>
      <c r="E175" s="310"/>
      <c r="F175" s="163"/>
      <c r="G175" s="164"/>
      <c r="H175" s="165"/>
      <c r="I175" s="166"/>
      <c r="J175" s="167">
        <v>6804.71</v>
      </c>
      <c r="AB175" s="153"/>
      <c r="AC175" s="158"/>
      <c r="AD175" s="161"/>
      <c r="AF175" s="142" t="s">
        <v>837</v>
      </c>
      <c r="AH175" s="158"/>
      <c r="AJ175" s="158"/>
      <c r="AK175" s="158"/>
      <c r="AM175" s="158"/>
    </row>
    <row r="176" spans="1:39" s="138" customFormat="1" ht="15" x14ac:dyDescent="0.25">
      <c r="A176" s="162"/>
      <c r="B176" s="162"/>
      <c r="C176" s="311" t="s">
        <v>368</v>
      </c>
      <c r="D176" s="310"/>
      <c r="E176" s="310"/>
      <c r="F176" s="163"/>
      <c r="G176" s="164"/>
      <c r="H176" s="165"/>
      <c r="I176" s="166"/>
      <c r="J176" s="167">
        <v>42223.3</v>
      </c>
      <c r="AB176" s="153"/>
      <c r="AC176" s="158"/>
      <c r="AD176" s="161"/>
      <c r="AF176" s="142" t="s">
        <v>368</v>
      </c>
      <c r="AH176" s="158"/>
      <c r="AJ176" s="158"/>
      <c r="AK176" s="158"/>
      <c r="AM176" s="158"/>
    </row>
    <row r="177" spans="1:39" s="138" customFormat="1" ht="22.5" x14ac:dyDescent="0.25">
      <c r="A177" s="168"/>
      <c r="B177" s="168"/>
      <c r="C177" s="308" t="s">
        <v>406</v>
      </c>
      <c r="D177" s="308"/>
      <c r="E177" s="308"/>
      <c r="F177" s="169" t="s">
        <v>407</v>
      </c>
      <c r="G177" s="164" t="s">
        <v>371</v>
      </c>
      <c r="H177" s="170" t="s">
        <v>838</v>
      </c>
      <c r="I177" s="171">
        <v>365</v>
      </c>
      <c r="J177" s="171">
        <v>2620.6999999999998</v>
      </c>
      <c r="AB177" s="153"/>
      <c r="AC177" s="158"/>
      <c r="AD177" s="161"/>
      <c r="AG177" s="142" t="s">
        <v>406</v>
      </c>
      <c r="AH177" s="158"/>
      <c r="AJ177" s="158"/>
      <c r="AK177" s="158"/>
      <c r="AM177" s="158"/>
    </row>
    <row r="178" spans="1:39" s="138" customFormat="1" ht="22.5" x14ac:dyDescent="0.25">
      <c r="A178" s="168"/>
      <c r="B178" s="168"/>
      <c r="C178" s="308" t="s">
        <v>409</v>
      </c>
      <c r="D178" s="308"/>
      <c r="E178" s="308"/>
      <c r="F178" s="169" t="s">
        <v>410</v>
      </c>
      <c r="G178" s="164" t="s">
        <v>411</v>
      </c>
      <c r="H178" s="170" t="s">
        <v>412</v>
      </c>
      <c r="I178" s="171">
        <v>36.700000000000003</v>
      </c>
      <c r="J178" s="171">
        <v>328.83</v>
      </c>
      <c r="AB178" s="153"/>
      <c r="AC178" s="158"/>
      <c r="AD178" s="161"/>
      <c r="AG178" s="142" t="s">
        <v>409</v>
      </c>
      <c r="AH178" s="158"/>
      <c r="AJ178" s="158"/>
      <c r="AK178" s="158"/>
      <c r="AM178" s="158"/>
    </row>
    <row r="179" spans="1:39" s="138" customFormat="1" ht="22.5" x14ac:dyDescent="0.25">
      <c r="A179" s="168"/>
      <c r="B179" s="168"/>
      <c r="C179" s="308" t="s">
        <v>413</v>
      </c>
      <c r="D179" s="308"/>
      <c r="E179" s="308"/>
      <c r="F179" s="169" t="s">
        <v>414</v>
      </c>
      <c r="G179" s="164" t="s">
        <v>411</v>
      </c>
      <c r="H179" s="170" t="s">
        <v>415</v>
      </c>
      <c r="I179" s="171">
        <v>250</v>
      </c>
      <c r="J179" s="171">
        <v>560</v>
      </c>
      <c r="AB179" s="153"/>
      <c r="AC179" s="158"/>
      <c r="AD179" s="161"/>
      <c r="AG179" s="142" t="s">
        <v>413</v>
      </c>
      <c r="AH179" s="158"/>
      <c r="AJ179" s="158"/>
      <c r="AK179" s="158"/>
      <c r="AM179" s="158"/>
    </row>
    <row r="180" spans="1:39" s="138" customFormat="1" ht="13.5" customHeight="1" x14ac:dyDescent="0.25">
      <c r="A180" s="303" t="s">
        <v>373</v>
      </c>
      <c r="B180" s="304"/>
      <c r="C180" s="304"/>
      <c r="D180" s="304"/>
      <c r="E180" s="304"/>
      <c r="F180" s="304"/>
      <c r="G180" s="304"/>
      <c r="H180" s="304"/>
      <c r="I180" s="304"/>
      <c r="J180" s="305"/>
      <c r="AB180" s="153"/>
      <c r="AC180" s="158"/>
      <c r="AD180" s="161"/>
      <c r="AH180" s="158"/>
      <c r="AJ180" s="158"/>
      <c r="AK180" s="158"/>
      <c r="AM180" s="158"/>
    </row>
    <row r="181" spans="1:39" s="138" customFormat="1" ht="15" x14ac:dyDescent="0.25">
      <c r="A181" s="298" t="s">
        <v>50</v>
      </c>
      <c r="B181" s="299"/>
      <c r="C181" s="299"/>
      <c r="D181" s="299"/>
      <c r="E181" s="299"/>
      <c r="F181" s="299"/>
      <c r="G181" s="299"/>
      <c r="H181" s="299"/>
      <c r="I181" s="300"/>
      <c r="J181" s="157">
        <v>10810.74</v>
      </c>
      <c r="AB181" s="153"/>
      <c r="AC181" s="158"/>
      <c r="AD181" s="161"/>
      <c r="AH181" s="158" t="s">
        <v>50</v>
      </c>
      <c r="AJ181" s="158"/>
      <c r="AK181" s="158"/>
      <c r="AM181" s="158"/>
    </row>
    <row r="182" spans="1:39" s="138" customFormat="1" ht="15" x14ac:dyDescent="0.25">
      <c r="A182" s="298" t="s">
        <v>816</v>
      </c>
      <c r="B182" s="299"/>
      <c r="C182" s="299"/>
      <c r="D182" s="299"/>
      <c r="E182" s="299"/>
      <c r="F182" s="299"/>
      <c r="G182" s="299"/>
      <c r="H182" s="299"/>
      <c r="I182" s="300"/>
      <c r="J182" s="157">
        <v>14887.7</v>
      </c>
      <c r="AB182" s="153"/>
      <c r="AC182" s="158"/>
      <c r="AD182" s="161"/>
      <c r="AH182" s="158" t="s">
        <v>816</v>
      </c>
      <c r="AJ182" s="158"/>
      <c r="AK182" s="158"/>
      <c r="AM182" s="158"/>
    </row>
    <row r="183" spans="1:39" s="138" customFormat="1" ht="15" hidden="1" x14ac:dyDescent="0.25">
      <c r="A183" s="295" t="s">
        <v>257</v>
      </c>
      <c r="B183" s="296"/>
      <c r="C183" s="296"/>
      <c r="D183" s="296"/>
      <c r="E183" s="296"/>
      <c r="F183" s="296"/>
      <c r="G183" s="296"/>
      <c r="H183" s="296"/>
      <c r="I183" s="297"/>
      <c r="J183" s="171"/>
      <c r="AB183" s="153"/>
      <c r="AC183" s="158"/>
      <c r="AD183" s="161"/>
      <c r="AH183" s="158"/>
      <c r="AI183" s="142" t="s">
        <v>257</v>
      </c>
      <c r="AJ183" s="158"/>
      <c r="AK183" s="158"/>
      <c r="AM183" s="158"/>
    </row>
    <row r="184" spans="1:39" s="138" customFormat="1" ht="15" hidden="1" x14ac:dyDescent="0.25">
      <c r="A184" s="295" t="s">
        <v>839</v>
      </c>
      <c r="B184" s="296"/>
      <c r="C184" s="296"/>
      <c r="D184" s="296"/>
      <c r="E184" s="296"/>
      <c r="F184" s="296"/>
      <c r="G184" s="296"/>
      <c r="H184" s="296"/>
      <c r="I184" s="297"/>
      <c r="J184" s="171">
        <v>4076.96</v>
      </c>
      <c r="AB184" s="153"/>
      <c r="AC184" s="158"/>
      <c r="AD184" s="161"/>
      <c r="AH184" s="158"/>
      <c r="AI184" s="142" t="s">
        <v>839</v>
      </c>
      <c r="AJ184" s="158"/>
      <c r="AK184" s="158"/>
      <c r="AM184" s="158"/>
    </row>
    <row r="185" spans="1:39" s="138" customFormat="1" ht="15" x14ac:dyDescent="0.25">
      <c r="A185" s="298" t="s">
        <v>52</v>
      </c>
      <c r="B185" s="299"/>
      <c r="C185" s="299"/>
      <c r="D185" s="299"/>
      <c r="E185" s="299"/>
      <c r="F185" s="299"/>
      <c r="G185" s="299"/>
      <c r="H185" s="299"/>
      <c r="I185" s="300"/>
      <c r="J185" s="157">
        <v>20798.12</v>
      </c>
      <c r="AB185" s="153"/>
      <c r="AC185" s="158"/>
      <c r="AD185" s="161"/>
      <c r="AH185" s="158" t="s">
        <v>52</v>
      </c>
      <c r="AJ185" s="158"/>
      <c r="AK185" s="158"/>
      <c r="AM185" s="158"/>
    </row>
    <row r="186" spans="1:39" s="138" customFormat="1" ht="15" hidden="1" x14ac:dyDescent="0.25">
      <c r="A186" s="295" t="s">
        <v>257</v>
      </c>
      <c r="B186" s="296"/>
      <c r="C186" s="296"/>
      <c r="D186" s="296"/>
      <c r="E186" s="296"/>
      <c r="F186" s="296"/>
      <c r="G186" s="296"/>
      <c r="H186" s="296"/>
      <c r="I186" s="297"/>
      <c r="J186" s="171"/>
      <c r="AB186" s="153"/>
      <c r="AC186" s="158"/>
      <c r="AD186" s="161"/>
      <c r="AH186" s="158"/>
      <c r="AI186" s="142" t="s">
        <v>257</v>
      </c>
      <c r="AJ186" s="158"/>
      <c r="AK186" s="158"/>
      <c r="AM186" s="158"/>
    </row>
    <row r="187" spans="1:39" s="138" customFormat="1" ht="15" hidden="1" x14ac:dyDescent="0.25">
      <c r="A187" s="295" t="s">
        <v>840</v>
      </c>
      <c r="B187" s="296"/>
      <c r="C187" s="296"/>
      <c r="D187" s="296"/>
      <c r="E187" s="296"/>
      <c r="F187" s="296"/>
      <c r="G187" s="296"/>
      <c r="H187" s="296"/>
      <c r="I187" s="297"/>
      <c r="J187" s="171">
        <v>20798.12</v>
      </c>
      <c r="AB187" s="153"/>
      <c r="AC187" s="158"/>
      <c r="AD187" s="161"/>
      <c r="AH187" s="158"/>
      <c r="AI187" s="142" t="s">
        <v>840</v>
      </c>
      <c r="AJ187" s="158"/>
      <c r="AK187" s="158"/>
      <c r="AM187" s="158"/>
    </row>
    <row r="188" spans="1:39" s="138" customFormat="1" ht="15" x14ac:dyDescent="0.25">
      <c r="A188" s="298" t="s">
        <v>53</v>
      </c>
      <c r="B188" s="299"/>
      <c r="C188" s="299"/>
      <c r="D188" s="299"/>
      <c r="E188" s="299"/>
      <c r="F188" s="299"/>
      <c r="G188" s="299"/>
      <c r="H188" s="299"/>
      <c r="I188" s="300"/>
      <c r="J188" s="157">
        <v>6856.52</v>
      </c>
      <c r="AB188" s="153"/>
      <c r="AC188" s="158"/>
      <c r="AD188" s="161"/>
      <c r="AH188" s="158" t="s">
        <v>53</v>
      </c>
      <c r="AJ188" s="158"/>
      <c r="AK188" s="158"/>
      <c r="AM188" s="158"/>
    </row>
    <row r="189" spans="1:39" s="138" customFormat="1" ht="15" hidden="1" x14ac:dyDescent="0.25">
      <c r="A189" s="295" t="s">
        <v>257</v>
      </c>
      <c r="B189" s="296"/>
      <c r="C189" s="296"/>
      <c r="D189" s="296"/>
      <c r="E189" s="296"/>
      <c r="F189" s="296"/>
      <c r="G189" s="296"/>
      <c r="H189" s="296"/>
      <c r="I189" s="297"/>
      <c r="J189" s="171"/>
      <c r="AB189" s="153"/>
      <c r="AC189" s="158"/>
      <c r="AD189" s="161"/>
      <c r="AH189" s="158"/>
      <c r="AI189" s="142" t="s">
        <v>257</v>
      </c>
      <c r="AJ189" s="158"/>
      <c r="AK189" s="158"/>
      <c r="AM189" s="158"/>
    </row>
    <row r="190" spans="1:39" s="138" customFormat="1" ht="15" hidden="1" x14ac:dyDescent="0.25">
      <c r="A190" s="295" t="s">
        <v>841</v>
      </c>
      <c r="B190" s="296"/>
      <c r="C190" s="296"/>
      <c r="D190" s="296"/>
      <c r="E190" s="296"/>
      <c r="F190" s="296"/>
      <c r="G190" s="296"/>
      <c r="H190" s="296"/>
      <c r="I190" s="297"/>
      <c r="J190" s="171">
        <v>6856.52</v>
      </c>
      <c r="AB190" s="153"/>
      <c r="AC190" s="158"/>
      <c r="AD190" s="161"/>
      <c r="AH190" s="158"/>
      <c r="AI190" s="142" t="s">
        <v>841</v>
      </c>
      <c r="AJ190" s="158"/>
      <c r="AK190" s="158"/>
      <c r="AM190" s="158"/>
    </row>
    <row r="191" spans="1:39" s="138" customFormat="1" ht="15" hidden="1" x14ac:dyDescent="0.25">
      <c r="A191" s="298" t="s">
        <v>418</v>
      </c>
      <c r="B191" s="299"/>
      <c r="C191" s="299"/>
      <c r="D191" s="299"/>
      <c r="E191" s="299"/>
      <c r="F191" s="299"/>
      <c r="G191" s="299"/>
      <c r="H191" s="299"/>
      <c r="I191" s="300"/>
      <c r="J191" s="157"/>
      <c r="AB191" s="153"/>
      <c r="AC191" s="158"/>
      <c r="AD191" s="161"/>
      <c r="AH191" s="158" t="s">
        <v>418</v>
      </c>
      <c r="AJ191" s="158"/>
      <c r="AK191" s="158"/>
      <c r="AM191" s="158"/>
    </row>
    <row r="192" spans="1:39" s="138" customFormat="1" ht="15" hidden="1" x14ac:dyDescent="0.25">
      <c r="A192" s="295" t="s">
        <v>377</v>
      </c>
      <c r="B192" s="296"/>
      <c r="C192" s="296"/>
      <c r="D192" s="296"/>
      <c r="E192" s="296"/>
      <c r="F192" s="296"/>
      <c r="G192" s="296"/>
      <c r="H192" s="296"/>
      <c r="I192" s="297"/>
      <c r="J192" s="171"/>
      <c r="AB192" s="153"/>
      <c r="AC192" s="158"/>
      <c r="AD192" s="161"/>
      <c r="AH192" s="158"/>
      <c r="AI192" s="142" t="s">
        <v>377</v>
      </c>
      <c r="AJ192" s="158"/>
      <c r="AK192" s="158"/>
      <c r="AM192" s="158"/>
    </row>
    <row r="193" spans="1:39" s="138" customFormat="1" ht="15" hidden="1" x14ac:dyDescent="0.25">
      <c r="A193" s="295" t="s">
        <v>419</v>
      </c>
      <c r="B193" s="296"/>
      <c r="C193" s="296"/>
      <c r="D193" s="296"/>
      <c r="E193" s="296"/>
      <c r="F193" s="296"/>
      <c r="G193" s="296"/>
      <c r="H193" s="296"/>
      <c r="I193" s="297"/>
      <c r="J193" s="171">
        <v>10810.74</v>
      </c>
      <c r="AB193" s="153"/>
      <c r="AC193" s="158"/>
      <c r="AD193" s="161"/>
      <c r="AH193" s="158"/>
      <c r="AI193" s="142" t="s">
        <v>419</v>
      </c>
      <c r="AJ193" s="158"/>
      <c r="AK193" s="158"/>
      <c r="AM193" s="158"/>
    </row>
    <row r="194" spans="1:39" s="138" customFormat="1" ht="15" hidden="1" x14ac:dyDescent="0.25">
      <c r="A194" s="295" t="s">
        <v>820</v>
      </c>
      <c r="B194" s="296"/>
      <c r="C194" s="296"/>
      <c r="D194" s="296"/>
      <c r="E194" s="296"/>
      <c r="F194" s="296"/>
      <c r="G194" s="296"/>
      <c r="H194" s="296"/>
      <c r="I194" s="297"/>
      <c r="J194" s="171">
        <v>14887.7</v>
      </c>
      <c r="AB194" s="153"/>
      <c r="AC194" s="158"/>
      <c r="AD194" s="161"/>
      <c r="AH194" s="158"/>
      <c r="AI194" s="142" t="s">
        <v>820</v>
      </c>
      <c r="AJ194" s="158"/>
      <c r="AK194" s="158"/>
      <c r="AM194" s="158"/>
    </row>
    <row r="195" spans="1:39" s="138" customFormat="1" ht="15" hidden="1" x14ac:dyDescent="0.25">
      <c r="A195" s="295" t="s">
        <v>842</v>
      </c>
      <c r="B195" s="296"/>
      <c r="C195" s="296"/>
      <c r="D195" s="296"/>
      <c r="E195" s="296"/>
      <c r="F195" s="296"/>
      <c r="G195" s="296"/>
      <c r="H195" s="296"/>
      <c r="I195" s="297"/>
      <c r="J195" s="171">
        <v>20798.12</v>
      </c>
      <c r="AB195" s="153"/>
      <c r="AC195" s="158"/>
      <c r="AD195" s="161"/>
      <c r="AH195" s="158"/>
      <c r="AI195" s="142" t="s">
        <v>842</v>
      </c>
      <c r="AJ195" s="158"/>
      <c r="AK195" s="158"/>
      <c r="AM195" s="158"/>
    </row>
    <row r="196" spans="1:39" s="138" customFormat="1" ht="15" hidden="1" x14ac:dyDescent="0.25">
      <c r="A196" s="295" t="s">
        <v>843</v>
      </c>
      <c r="B196" s="296"/>
      <c r="C196" s="296"/>
      <c r="D196" s="296"/>
      <c r="E196" s="296"/>
      <c r="F196" s="296"/>
      <c r="G196" s="296"/>
      <c r="H196" s="296"/>
      <c r="I196" s="297"/>
      <c r="J196" s="171">
        <v>6856.52</v>
      </c>
      <c r="AB196" s="153"/>
      <c r="AC196" s="158"/>
      <c r="AD196" s="161"/>
      <c r="AH196" s="158"/>
      <c r="AI196" s="142" t="s">
        <v>843</v>
      </c>
      <c r="AJ196" s="158"/>
      <c r="AK196" s="158"/>
      <c r="AM196" s="158"/>
    </row>
    <row r="197" spans="1:39" s="138" customFormat="1" ht="15" hidden="1" x14ac:dyDescent="0.25">
      <c r="A197" s="295" t="s">
        <v>266</v>
      </c>
      <c r="B197" s="296"/>
      <c r="C197" s="296"/>
      <c r="D197" s="296"/>
      <c r="E197" s="296"/>
      <c r="F197" s="296"/>
      <c r="G197" s="296"/>
      <c r="H197" s="296"/>
      <c r="I197" s="297"/>
      <c r="J197" s="171">
        <v>42542.34</v>
      </c>
      <c r="AB197" s="153"/>
      <c r="AC197" s="158"/>
      <c r="AD197" s="161"/>
      <c r="AH197" s="158"/>
      <c r="AI197" s="142" t="s">
        <v>266</v>
      </c>
      <c r="AJ197" s="158"/>
      <c r="AK197" s="158"/>
      <c r="AM197" s="158"/>
    </row>
    <row r="198" spans="1:39" s="138" customFormat="1" ht="15" hidden="1" x14ac:dyDescent="0.25">
      <c r="A198" s="295" t="s">
        <v>267</v>
      </c>
      <c r="B198" s="296"/>
      <c r="C198" s="296"/>
      <c r="D198" s="296"/>
      <c r="E198" s="296"/>
      <c r="F198" s="296"/>
      <c r="G198" s="296"/>
      <c r="H198" s="296"/>
      <c r="I198" s="297"/>
      <c r="J198" s="171">
        <v>42542.34</v>
      </c>
      <c r="AB198" s="153"/>
      <c r="AC198" s="158"/>
      <c r="AD198" s="161"/>
      <c r="AH198" s="158"/>
      <c r="AI198" s="142" t="s">
        <v>267</v>
      </c>
      <c r="AJ198" s="158"/>
      <c r="AK198" s="158"/>
      <c r="AM198" s="158"/>
    </row>
    <row r="199" spans="1:39" s="138" customFormat="1" ht="15" hidden="1" x14ac:dyDescent="0.25">
      <c r="A199" s="295" t="s">
        <v>268</v>
      </c>
      <c r="B199" s="296"/>
      <c r="C199" s="296"/>
      <c r="D199" s="296"/>
      <c r="E199" s="296"/>
      <c r="F199" s="296"/>
      <c r="G199" s="296"/>
      <c r="H199" s="296"/>
      <c r="I199" s="297"/>
      <c r="J199" s="171"/>
      <c r="AB199" s="153"/>
      <c r="AC199" s="158"/>
      <c r="AD199" s="161"/>
      <c r="AH199" s="158"/>
      <c r="AI199" s="142" t="s">
        <v>268</v>
      </c>
      <c r="AJ199" s="158"/>
      <c r="AK199" s="158"/>
      <c r="AM199" s="158"/>
    </row>
    <row r="200" spans="1:39" s="138" customFormat="1" ht="15" hidden="1" x14ac:dyDescent="0.25">
      <c r="A200" s="295" t="s">
        <v>269</v>
      </c>
      <c r="B200" s="296"/>
      <c r="C200" s="296"/>
      <c r="D200" s="296"/>
      <c r="E200" s="296"/>
      <c r="F200" s="296"/>
      <c r="G200" s="296"/>
      <c r="H200" s="296"/>
      <c r="I200" s="297"/>
      <c r="J200" s="171">
        <v>3460.16</v>
      </c>
      <c r="AB200" s="153"/>
      <c r="AC200" s="158"/>
      <c r="AD200" s="161"/>
      <c r="AH200" s="158"/>
      <c r="AI200" s="142" t="s">
        <v>269</v>
      </c>
      <c r="AJ200" s="158"/>
      <c r="AK200" s="158"/>
      <c r="AM200" s="158"/>
    </row>
    <row r="201" spans="1:39" s="138" customFormat="1" ht="15" hidden="1" x14ac:dyDescent="0.25">
      <c r="A201" s="295" t="s">
        <v>270</v>
      </c>
      <c r="B201" s="296"/>
      <c r="C201" s="296"/>
      <c r="D201" s="296"/>
      <c r="E201" s="296"/>
      <c r="F201" s="296"/>
      <c r="G201" s="296"/>
      <c r="H201" s="296"/>
      <c r="I201" s="297"/>
      <c r="J201" s="171">
        <v>11427.54</v>
      </c>
      <c r="AB201" s="153"/>
      <c r="AC201" s="158"/>
      <c r="AD201" s="161"/>
      <c r="AH201" s="158"/>
      <c r="AI201" s="142" t="s">
        <v>270</v>
      </c>
      <c r="AJ201" s="158"/>
      <c r="AK201" s="158"/>
      <c r="AM201" s="158"/>
    </row>
    <row r="202" spans="1:39" s="138" customFormat="1" ht="15" hidden="1" x14ac:dyDescent="0.25">
      <c r="A202" s="295" t="s">
        <v>271</v>
      </c>
      <c r="B202" s="296"/>
      <c r="C202" s="296"/>
      <c r="D202" s="296"/>
      <c r="E202" s="296"/>
      <c r="F202" s="296"/>
      <c r="G202" s="296"/>
      <c r="H202" s="296"/>
      <c r="I202" s="297"/>
      <c r="J202" s="171">
        <v>20798.12</v>
      </c>
      <c r="AB202" s="153"/>
      <c r="AC202" s="158"/>
      <c r="AD202" s="161"/>
      <c r="AH202" s="158"/>
      <c r="AI202" s="142" t="s">
        <v>271</v>
      </c>
      <c r="AJ202" s="158"/>
      <c r="AK202" s="158"/>
      <c r="AM202" s="158"/>
    </row>
    <row r="203" spans="1:39" s="138" customFormat="1" ht="15" hidden="1" x14ac:dyDescent="0.25">
      <c r="A203" s="295" t="s">
        <v>272</v>
      </c>
      <c r="B203" s="296"/>
      <c r="C203" s="296"/>
      <c r="D203" s="296"/>
      <c r="E203" s="296"/>
      <c r="F203" s="296"/>
      <c r="G203" s="296"/>
      <c r="H203" s="296"/>
      <c r="I203" s="297"/>
      <c r="J203" s="171">
        <v>6856.52</v>
      </c>
      <c r="AB203" s="153"/>
      <c r="AC203" s="158"/>
      <c r="AD203" s="161"/>
      <c r="AH203" s="158"/>
      <c r="AI203" s="142" t="s">
        <v>272</v>
      </c>
      <c r="AJ203" s="158"/>
      <c r="AK203" s="158"/>
      <c r="AM203" s="158"/>
    </row>
    <row r="204" spans="1:39" s="138" customFormat="1" ht="15" x14ac:dyDescent="0.25">
      <c r="A204" s="298" t="s">
        <v>422</v>
      </c>
      <c r="B204" s="299"/>
      <c r="C204" s="299"/>
      <c r="D204" s="299"/>
      <c r="E204" s="299"/>
      <c r="F204" s="299"/>
      <c r="G204" s="299"/>
      <c r="H204" s="299"/>
      <c r="I204" s="300"/>
      <c r="J204" s="157">
        <v>42542.34</v>
      </c>
      <c r="AB204" s="153"/>
      <c r="AC204" s="158"/>
      <c r="AD204" s="161"/>
      <c r="AH204" s="158"/>
      <c r="AJ204" s="158" t="s">
        <v>422</v>
      </c>
      <c r="AK204" s="158"/>
      <c r="AM204" s="158"/>
    </row>
    <row r="205" spans="1:39" s="138" customFormat="1" ht="13.5" hidden="1" customHeight="1" x14ac:dyDescent="0.25">
      <c r="A205" s="303" t="s">
        <v>382</v>
      </c>
      <c r="B205" s="304"/>
      <c r="C205" s="304"/>
      <c r="D205" s="304"/>
      <c r="E205" s="304"/>
      <c r="F205" s="304"/>
      <c r="G205" s="304"/>
      <c r="H205" s="304"/>
      <c r="I205" s="304"/>
      <c r="J205" s="305"/>
      <c r="AB205" s="153"/>
      <c r="AC205" s="158"/>
      <c r="AD205" s="161"/>
      <c r="AH205" s="158"/>
      <c r="AJ205" s="158"/>
      <c r="AK205" s="158"/>
      <c r="AM205" s="158"/>
    </row>
    <row r="206" spans="1:39" s="138" customFormat="1" ht="15" hidden="1" x14ac:dyDescent="0.25">
      <c r="A206" s="298" t="s">
        <v>50</v>
      </c>
      <c r="B206" s="299"/>
      <c r="C206" s="299"/>
      <c r="D206" s="299"/>
      <c r="E206" s="299"/>
      <c r="F206" s="299"/>
      <c r="G206" s="299"/>
      <c r="H206" s="299"/>
      <c r="I206" s="300"/>
      <c r="J206" s="157">
        <v>10810.74</v>
      </c>
      <c r="AB206" s="153"/>
      <c r="AC206" s="158"/>
      <c r="AD206" s="161"/>
      <c r="AH206" s="158"/>
      <c r="AJ206" s="158"/>
      <c r="AK206" s="158" t="s">
        <v>50</v>
      </c>
      <c r="AM206" s="158"/>
    </row>
    <row r="207" spans="1:39" s="138" customFormat="1" ht="15" hidden="1" x14ac:dyDescent="0.25">
      <c r="A207" s="298" t="s">
        <v>816</v>
      </c>
      <c r="B207" s="299"/>
      <c r="C207" s="299"/>
      <c r="D207" s="299"/>
      <c r="E207" s="299"/>
      <c r="F207" s="299"/>
      <c r="G207" s="299"/>
      <c r="H207" s="299"/>
      <c r="I207" s="300"/>
      <c r="J207" s="157">
        <v>14887.7</v>
      </c>
      <c r="AB207" s="153"/>
      <c r="AC207" s="158"/>
      <c r="AD207" s="161"/>
      <c r="AH207" s="158"/>
      <c r="AJ207" s="158"/>
      <c r="AK207" s="158" t="s">
        <v>816</v>
      </c>
      <c r="AM207" s="158"/>
    </row>
    <row r="208" spans="1:39" s="138" customFormat="1" ht="15" hidden="1" x14ac:dyDescent="0.25">
      <c r="A208" s="295" t="s">
        <v>257</v>
      </c>
      <c r="B208" s="296"/>
      <c r="C208" s="296"/>
      <c r="D208" s="296"/>
      <c r="E208" s="296"/>
      <c r="F208" s="296"/>
      <c r="G208" s="296"/>
      <c r="H208" s="296"/>
      <c r="I208" s="297"/>
      <c r="J208" s="171"/>
      <c r="AB208" s="153"/>
      <c r="AC208" s="158"/>
      <c r="AD208" s="161"/>
      <c r="AH208" s="158"/>
      <c r="AJ208" s="158"/>
      <c r="AK208" s="158"/>
      <c r="AL208" s="142" t="s">
        <v>257</v>
      </c>
      <c r="AM208" s="158"/>
    </row>
    <row r="209" spans="1:39" s="138" customFormat="1" ht="15" hidden="1" x14ac:dyDescent="0.25">
      <c r="A209" s="295" t="s">
        <v>839</v>
      </c>
      <c r="B209" s="296"/>
      <c r="C209" s="296"/>
      <c r="D209" s="296"/>
      <c r="E209" s="296"/>
      <c r="F209" s="296"/>
      <c r="G209" s="296"/>
      <c r="H209" s="296"/>
      <c r="I209" s="297"/>
      <c r="J209" s="171">
        <v>4076.96</v>
      </c>
      <c r="AB209" s="153"/>
      <c r="AC209" s="158"/>
      <c r="AD209" s="161"/>
      <c r="AH209" s="158"/>
      <c r="AJ209" s="158"/>
      <c r="AK209" s="158"/>
      <c r="AL209" s="142" t="s">
        <v>839</v>
      </c>
      <c r="AM209" s="158"/>
    </row>
    <row r="210" spans="1:39" s="138" customFormat="1" ht="15" hidden="1" x14ac:dyDescent="0.25">
      <c r="A210" s="298" t="s">
        <v>52</v>
      </c>
      <c r="B210" s="299"/>
      <c r="C210" s="299"/>
      <c r="D210" s="299"/>
      <c r="E210" s="299"/>
      <c r="F210" s="299"/>
      <c r="G210" s="299"/>
      <c r="H210" s="299"/>
      <c r="I210" s="300"/>
      <c r="J210" s="157">
        <v>20798.12</v>
      </c>
      <c r="AB210" s="153"/>
      <c r="AC210" s="158"/>
      <c r="AD210" s="161"/>
      <c r="AH210" s="158"/>
      <c r="AJ210" s="158"/>
      <c r="AK210" s="158" t="s">
        <v>52</v>
      </c>
      <c r="AM210" s="158"/>
    </row>
    <row r="211" spans="1:39" s="138" customFormat="1" ht="15" hidden="1" x14ac:dyDescent="0.25">
      <c r="A211" s="295" t="s">
        <v>257</v>
      </c>
      <c r="B211" s="296"/>
      <c r="C211" s="296"/>
      <c r="D211" s="296"/>
      <c r="E211" s="296"/>
      <c r="F211" s="296"/>
      <c r="G211" s="296"/>
      <c r="H211" s="296"/>
      <c r="I211" s="297"/>
      <c r="J211" s="171"/>
      <c r="AB211" s="153"/>
      <c r="AC211" s="158"/>
      <c r="AD211" s="161"/>
      <c r="AH211" s="158"/>
      <c r="AJ211" s="158"/>
      <c r="AK211" s="158"/>
      <c r="AL211" s="142" t="s">
        <v>257</v>
      </c>
      <c r="AM211" s="158"/>
    </row>
    <row r="212" spans="1:39" s="138" customFormat="1" ht="15" hidden="1" x14ac:dyDescent="0.25">
      <c r="A212" s="295" t="s">
        <v>840</v>
      </c>
      <c r="B212" s="296"/>
      <c r="C212" s="296"/>
      <c r="D212" s="296"/>
      <c r="E212" s="296"/>
      <c r="F212" s="296"/>
      <c r="G212" s="296"/>
      <c r="H212" s="296"/>
      <c r="I212" s="297"/>
      <c r="J212" s="171">
        <v>20798.12</v>
      </c>
      <c r="AB212" s="153"/>
      <c r="AC212" s="158"/>
      <c r="AD212" s="161"/>
      <c r="AH212" s="158"/>
      <c r="AJ212" s="158"/>
      <c r="AK212" s="158"/>
      <c r="AL212" s="142" t="s">
        <v>840</v>
      </c>
      <c r="AM212" s="158"/>
    </row>
    <row r="213" spans="1:39" s="138" customFormat="1" ht="15" hidden="1" x14ac:dyDescent="0.25">
      <c r="A213" s="298" t="s">
        <v>53</v>
      </c>
      <c r="B213" s="299"/>
      <c r="C213" s="299"/>
      <c r="D213" s="299"/>
      <c r="E213" s="299"/>
      <c r="F213" s="299"/>
      <c r="G213" s="299"/>
      <c r="H213" s="299"/>
      <c r="I213" s="300"/>
      <c r="J213" s="157">
        <v>6856.52</v>
      </c>
      <c r="AB213" s="153"/>
      <c r="AC213" s="158"/>
      <c r="AD213" s="161"/>
      <c r="AH213" s="158"/>
      <c r="AJ213" s="158"/>
      <c r="AK213" s="158" t="s">
        <v>53</v>
      </c>
      <c r="AM213" s="158"/>
    </row>
    <row r="214" spans="1:39" s="138" customFormat="1" ht="15" hidden="1" x14ac:dyDescent="0.25">
      <c r="A214" s="295" t="s">
        <v>257</v>
      </c>
      <c r="B214" s="296"/>
      <c r="C214" s="296"/>
      <c r="D214" s="296"/>
      <c r="E214" s="296"/>
      <c r="F214" s="296"/>
      <c r="G214" s="296"/>
      <c r="H214" s="296"/>
      <c r="I214" s="297"/>
      <c r="J214" s="171"/>
      <c r="AB214" s="153"/>
      <c r="AC214" s="158"/>
      <c r="AD214" s="161"/>
      <c r="AH214" s="158"/>
      <c r="AJ214" s="158"/>
      <c r="AK214" s="158"/>
      <c r="AL214" s="142" t="s">
        <v>257</v>
      </c>
      <c r="AM214" s="158"/>
    </row>
    <row r="215" spans="1:39" s="138" customFormat="1" ht="15" hidden="1" x14ac:dyDescent="0.25">
      <c r="A215" s="295" t="s">
        <v>841</v>
      </c>
      <c r="B215" s="296"/>
      <c r="C215" s="296"/>
      <c r="D215" s="296"/>
      <c r="E215" s="296"/>
      <c r="F215" s="296"/>
      <c r="G215" s="296"/>
      <c r="H215" s="296"/>
      <c r="I215" s="297"/>
      <c r="J215" s="171">
        <v>6856.52</v>
      </c>
      <c r="AB215" s="153"/>
      <c r="AC215" s="158"/>
      <c r="AD215" s="161"/>
      <c r="AH215" s="158"/>
      <c r="AJ215" s="158"/>
      <c r="AK215" s="158"/>
      <c r="AL215" s="142" t="s">
        <v>841</v>
      </c>
      <c r="AM215" s="158"/>
    </row>
    <row r="216" spans="1:39" s="138" customFormat="1" ht="15" hidden="1" x14ac:dyDescent="0.25">
      <c r="A216" s="298" t="s">
        <v>418</v>
      </c>
      <c r="B216" s="299"/>
      <c r="C216" s="299"/>
      <c r="D216" s="299"/>
      <c r="E216" s="299"/>
      <c r="F216" s="299"/>
      <c r="G216" s="299"/>
      <c r="H216" s="299"/>
      <c r="I216" s="300"/>
      <c r="J216" s="157"/>
      <c r="AB216" s="153"/>
      <c r="AC216" s="158"/>
      <c r="AD216" s="161"/>
      <c r="AH216" s="158"/>
      <c r="AJ216" s="158"/>
      <c r="AK216" s="158" t="s">
        <v>418</v>
      </c>
      <c r="AM216" s="158"/>
    </row>
    <row r="217" spans="1:39" s="138" customFormat="1" ht="15" hidden="1" x14ac:dyDescent="0.25">
      <c r="A217" s="295" t="s">
        <v>377</v>
      </c>
      <c r="B217" s="296"/>
      <c r="C217" s="296"/>
      <c r="D217" s="296"/>
      <c r="E217" s="296"/>
      <c r="F217" s="296"/>
      <c r="G217" s="296"/>
      <c r="H217" s="296"/>
      <c r="I217" s="297"/>
      <c r="J217" s="171"/>
      <c r="AB217" s="153"/>
      <c r="AC217" s="158"/>
      <c r="AD217" s="161"/>
      <c r="AH217" s="158"/>
      <c r="AJ217" s="158"/>
      <c r="AK217" s="158"/>
      <c r="AL217" s="142" t="s">
        <v>377</v>
      </c>
      <c r="AM217" s="158"/>
    </row>
    <row r="218" spans="1:39" s="138" customFormat="1" ht="15" hidden="1" x14ac:dyDescent="0.25">
      <c r="A218" s="295" t="s">
        <v>419</v>
      </c>
      <c r="B218" s="296"/>
      <c r="C218" s="296"/>
      <c r="D218" s="296"/>
      <c r="E218" s="296"/>
      <c r="F218" s="296"/>
      <c r="G218" s="296"/>
      <c r="H218" s="296"/>
      <c r="I218" s="297"/>
      <c r="J218" s="171">
        <v>10810.74</v>
      </c>
      <c r="AB218" s="153"/>
      <c r="AC218" s="158"/>
      <c r="AD218" s="161"/>
      <c r="AH218" s="158"/>
      <c r="AJ218" s="158"/>
      <c r="AK218" s="158"/>
      <c r="AL218" s="142" t="s">
        <v>419</v>
      </c>
      <c r="AM218" s="158"/>
    </row>
    <row r="219" spans="1:39" s="138" customFormat="1" ht="15" hidden="1" x14ac:dyDescent="0.25">
      <c r="A219" s="295" t="s">
        <v>820</v>
      </c>
      <c r="B219" s="296"/>
      <c r="C219" s="296"/>
      <c r="D219" s="296"/>
      <c r="E219" s="296"/>
      <c r="F219" s="296"/>
      <c r="G219" s="296"/>
      <c r="H219" s="296"/>
      <c r="I219" s="297"/>
      <c r="J219" s="171">
        <v>14887.7</v>
      </c>
      <c r="AB219" s="153"/>
      <c r="AC219" s="158"/>
      <c r="AD219" s="161"/>
      <c r="AH219" s="158"/>
      <c r="AJ219" s="158"/>
      <c r="AK219" s="158"/>
      <c r="AL219" s="142" t="s">
        <v>820</v>
      </c>
      <c r="AM219" s="158"/>
    </row>
    <row r="220" spans="1:39" s="138" customFormat="1" ht="15" hidden="1" x14ac:dyDescent="0.25">
      <c r="A220" s="295" t="s">
        <v>842</v>
      </c>
      <c r="B220" s="296"/>
      <c r="C220" s="296"/>
      <c r="D220" s="296"/>
      <c r="E220" s="296"/>
      <c r="F220" s="296"/>
      <c r="G220" s="296"/>
      <c r="H220" s="296"/>
      <c r="I220" s="297"/>
      <c r="J220" s="171">
        <v>20798.12</v>
      </c>
      <c r="AB220" s="153"/>
      <c r="AC220" s="158"/>
      <c r="AD220" s="161"/>
      <c r="AH220" s="158"/>
      <c r="AJ220" s="158"/>
      <c r="AK220" s="158"/>
      <c r="AL220" s="142" t="s">
        <v>842</v>
      </c>
      <c r="AM220" s="158"/>
    </row>
    <row r="221" spans="1:39" s="138" customFormat="1" ht="15" hidden="1" x14ac:dyDescent="0.25">
      <c r="A221" s="295" t="s">
        <v>843</v>
      </c>
      <c r="B221" s="296"/>
      <c r="C221" s="296"/>
      <c r="D221" s="296"/>
      <c r="E221" s="296"/>
      <c r="F221" s="296"/>
      <c r="G221" s="296"/>
      <c r="H221" s="296"/>
      <c r="I221" s="297"/>
      <c r="J221" s="171">
        <v>6856.52</v>
      </c>
      <c r="AB221" s="153"/>
      <c r="AC221" s="158"/>
      <c r="AD221" s="161"/>
      <c r="AH221" s="158"/>
      <c r="AJ221" s="158"/>
      <c r="AK221" s="158"/>
      <c r="AL221" s="142" t="s">
        <v>843</v>
      </c>
      <c r="AM221" s="158"/>
    </row>
    <row r="222" spans="1:39" s="138" customFormat="1" ht="15" hidden="1" x14ac:dyDescent="0.25">
      <c r="A222" s="295" t="s">
        <v>266</v>
      </c>
      <c r="B222" s="296"/>
      <c r="C222" s="296"/>
      <c r="D222" s="296"/>
      <c r="E222" s="296"/>
      <c r="F222" s="296"/>
      <c r="G222" s="296"/>
      <c r="H222" s="296"/>
      <c r="I222" s="297"/>
      <c r="J222" s="171">
        <v>42542.34</v>
      </c>
      <c r="AB222" s="153"/>
      <c r="AC222" s="158"/>
      <c r="AD222" s="161"/>
      <c r="AH222" s="158"/>
      <c r="AJ222" s="158"/>
      <c r="AK222" s="158"/>
      <c r="AL222" s="142" t="s">
        <v>266</v>
      </c>
      <c r="AM222" s="158"/>
    </row>
    <row r="223" spans="1:39" s="138" customFormat="1" ht="15" hidden="1" x14ac:dyDescent="0.25">
      <c r="A223" s="295" t="s">
        <v>267</v>
      </c>
      <c r="B223" s="296"/>
      <c r="C223" s="296"/>
      <c r="D223" s="296"/>
      <c r="E223" s="296"/>
      <c r="F223" s="296"/>
      <c r="G223" s="296"/>
      <c r="H223" s="296"/>
      <c r="I223" s="297"/>
      <c r="J223" s="171">
        <v>42542.34</v>
      </c>
      <c r="AB223" s="153"/>
      <c r="AC223" s="158"/>
      <c r="AD223" s="161"/>
      <c r="AH223" s="158"/>
      <c r="AJ223" s="158"/>
      <c r="AK223" s="158"/>
      <c r="AL223" s="142" t="s">
        <v>267</v>
      </c>
      <c r="AM223" s="158"/>
    </row>
    <row r="224" spans="1:39" s="138" customFormat="1" ht="15" hidden="1" x14ac:dyDescent="0.25">
      <c r="A224" s="295" t="s">
        <v>268</v>
      </c>
      <c r="B224" s="296"/>
      <c r="C224" s="296"/>
      <c r="D224" s="296"/>
      <c r="E224" s="296"/>
      <c r="F224" s="296"/>
      <c r="G224" s="296"/>
      <c r="H224" s="296"/>
      <c r="I224" s="297"/>
      <c r="J224" s="171"/>
      <c r="AB224" s="153"/>
      <c r="AC224" s="158"/>
      <c r="AD224" s="161"/>
      <c r="AH224" s="158"/>
      <c r="AJ224" s="158"/>
      <c r="AK224" s="158"/>
      <c r="AL224" s="142" t="s">
        <v>268</v>
      </c>
      <c r="AM224" s="158"/>
    </row>
    <row r="225" spans="1:39" s="138" customFormat="1" ht="15" hidden="1" x14ac:dyDescent="0.25">
      <c r="A225" s="295" t="s">
        <v>269</v>
      </c>
      <c r="B225" s="296"/>
      <c r="C225" s="296"/>
      <c r="D225" s="296"/>
      <c r="E225" s="296"/>
      <c r="F225" s="296"/>
      <c r="G225" s="296"/>
      <c r="H225" s="296"/>
      <c r="I225" s="297"/>
      <c r="J225" s="171">
        <v>3460.16</v>
      </c>
      <c r="AB225" s="153"/>
      <c r="AC225" s="158"/>
      <c r="AD225" s="161"/>
      <c r="AH225" s="158"/>
      <c r="AJ225" s="158"/>
      <c r="AK225" s="158"/>
      <c r="AL225" s="142" t="s">
        <v>269</v>
      </c>
      <c r="AM225" s="158"/>
    </row>
    <row r="226" spans="1:39" s="138" customFormat="1" ht="15" hidden="1" x14ac:dyDescent="0.25">
      <c r="A226" s="295" t="s">
        <v>270</v>
      </c>
      <c r="B226" s="296"/>
      <c r="C226" s="296"/>
      <c r="D226" s="296"/>
      <c r="E226" s="296"/>
      <c r="F226" s="296"/>
      <c r="G226" s="296"/>
      <c r="H226" s="296"/>
      <c r="I226" s="297"/>
      <c r="J226" s="171">
        <v>11427.54</v>
      </c>
      <c r="AB226" s="153"/>
      <c r="AC226" s="158"/>
      <c r="AD226" s="161"/>
      <c r="AH226" s="158"/>
      <c r="AJ226" s="158"/>
      <c r="AK226" s="158"/>
      <c r="AL226" s="142" t="s">
        <v>270</v>
      </c>
      <c r="AM226" s="158"/>
    </row>
    <row r="227" spans="1:39" s="138" customFormat="1" ht="15" hidden="1" x14ac:dyDescent="0.25">
      <c r="A227" s="295" t="s">
        <v>271</v>
      </c>
      <c r="B227" s="296"/>
      <c r="C227" s="296"/>
      <c r="D227" s="296"/>
      <c r="E227" s="296"/>
      <c r="F227" s="296"/>
      <c r="G227" s="296"/>
      <c r="H227" s="296"/>
      <c r="I227" s="297"/>
      <c r="J227" s="171">
        <v>20798.12</v>
      </c>
      <c r="AB227" s="153"/>
      <c r="AC227" s="158"/>
      <c r="AD227" s="161"/>
      <c r="AH227" s="158"/>
      <c r="AJ227" s="158"/>
      <c r="AK227" s="158"/>
      <c r="AL227" s="142" t="s">
        <v>271</v>
      </c>
      <c r="AM227" s="158"/>
    </row>
    <row r="228" spans="1:39" s="138" customFormat="1" ht="15" hidden="1" x14ac:dyDescent="0.25">
      <c r="A228" s="295" t="s">
        <v>272</v>
      </c>
      <c r="B228" s="296"/>
      <c r="C228" s="296"/>
      <c r="D228" s="296"/>
      <c r="E228" s="296"/>
      <c r="F228" s="296"/>
      <c r="G228" s="296"/>
      <c r="H228" s="296"/>
      <c r="I228" s="297"/>
      <c r="J228" s="171">
        <v>6856.52</v>
      </c>
      <c r="AB228" s="153"/>
      <c r="AC228" s="158"/>
      <c r="AD228" s="161"/>
      <c r="AH228" s="158"/>
      <c r="AJ228" s="158"/>
      <c r="AK228" s="158"/>
      <c r="AL228" s="142" t="s">
        <v>272</v>
      </c>
      <c r="AM228" s="158"/>
    </row>
    <row r="229" spans="1:39" s="138" customFormat="1" ht="15" hidden="1" x14ac:dyDescent="0.25">
      <c r="A229" s="298" t="s">
        <v>422</v>
      </c>
      <c r="B229" s="299"/>
      <c r="C229" s="299"/>
      <c r="D229" s="299"/>
      <c r="E229" s="299"/>
      <c r="F229" s="299"/>
      <c r="G229" s="299"/>
      <c r="H229" s="299"/>
      <c r="I229" s="300"/>
      <c r="J229" s="157">
        <v>42542.34</v>
      </c>
      <c r="AB229" s="153"/>
      <c r="AC229" s="158"/>
      <c r="AD229" s="161"/>
      <c r="AH229" s="158"/>
      <c r="AJ229" s="158"/>
      <c r="AK229" s="158"/>
      <c r="AM229" s="158" t="s">
        <v>422</v>
      </c>
    </row>
    <row r="230" spans="1:39" s="138" customFormat="1" ht="15" x14ac:dyDescent="0.25">
      <c r="A230" s="312" t="s">
        <v>423</v>
      </c>
      <c r="B230" s="313"/>
      <c r="C230" s="313"/>
      <c r="D230" s="313"/>
      <c r="E230" s="313"/>
      <c r="F230" s="313"/>
      <c r="G230" s="313"/>
      <c r="H230" s="313"/>
      <c r="I230" s="313"/>
      <c r="J230" s="314"/>
      <c r="AB230" s="153" t="s">
        <v>423</v>
      </c>
      <c r="AC230" s="158"/>
      <c r="AD230" s="161"/>
      <c r="AH230" s="158"/>
      <c r="AJ230" s="158"/>
      <c r="AK230" s="158"/>
      <c r="AM230" s="158"/>
    </row>
    <row r="231" spans="1:39" s="138" customFormat="1" ht="67.5" x14ac:dyDescent="0.25">
      <c r="A231" s="154" t="s">
        <v>84</v>
      </c>
      <c r="B231" s="154" t="s">
        <v>84</v>
      </c>
      <c r="C231" s="298" t="s">
        <v>424</v>
      </c>
      <c r="D231" s="299"/>
      <c r="E231" s="300"/>
      <c r="F231" s="155" t="s">
        <v>425</v>
      </c>
      <c r="G231" s="154" t="s">
        <v>87</v>
      </c>
      <c r="H231" s="156">
        <v>3</v>
      </c>
      <c r="I231" s="157">
        <v>16707.07</v>
      </c>
      <c r="J231" s="157">
        <v>50121.21</v>
      </c>
      <c r="AB231" s="153"/>
      <c r="AC231" s="158" t="s">
        <v>424</v>
      </c>
      <c r="AD231" s="161"/>
      <c r="AH231" s="158"/>
      <c r="AJ231" s="158"/>
      <c r="AK231" s="158"/>
      <c r="AM231" s="158"/>
    </row>
    <row r="232" spans="1:39" s="138" customFormat="1" ht="15" x14ac:dyDescent="0.25">
      <c r="A232" s="159"/>
      <c r="B232" s="159"/>
      <c r="C232" s="309" t="s">
        <v>61</v>
      </c>
      <c r="D232" s="309"/>
      <c r="E232" s="309"/>
      <c r="F232" s="160"/>
      <c r="G232" s="160"/>
      <c r="H232" s="160"/>
      <c r="I232" s="160"/>
      <c r="J232" s="160"/>
      <c r="AB232" s="153"/>
      <c r="AC232" s="158"/>
      <c r="AD232" s="161" t="s">
        <v>61</v>
      </c>
      <c r="AH232" s="158"/>
      <c r="AJ232" s="158"/>
      <c r="AK232" s="158"/>
      <c r="AM232" s="158"/>
    </row>
    <row r="233" spans="1:39" s="138" customFormat="1" ht="23.25" x14ac:dyDescent="0.25">
      <c r="A233" s="159"/>
      <c r="B233" s="159"/>
      <c r="C233" s="309" t="s">
        <v>363</v>
      </c>
      <c r="D233" s="309"/>
      <c r="E233" s="309"/>
      <c r="F233" s="160"/>
      <c r="G233" s="160"/>
      <c r="H233" s="160"/>
      <c r="I233" s="160"/>
      <c r="J233" s="160"/>
      <c r="AB233" s="153"/>
      <c r="AC233" s="158"/>
      <c r="AD233" s="161" t="s">
        <v>363</v>
      </c>
      <c r="AH233" s="158"/>
      <c r="AJ233" s="158"/>
      <c r="AK233" s="158"/>
      <c r="AM233" s="158"/>
    </row>
    <row r="234" spans="1:39" s="138" customFormat="1" ht="23.25" x14ac:dyDescent="0.25">
      <c r="A234" s="159"/>
      <c r="B234" s="159"/>
      <c r="C234" s="309" t="s">
        <v>844</v>
      </c>
      <c r="D234" s="309"/>
      <c r="E234" s="309"/>
      <c r="F234" s="160"/>
      <c r="G234" s="160"/>
      <c r="H234" s="160"/>
      <c r="I234" s="160"/>
      <c r="J234" s="160"/>
      <c r="AB234" s="153"/>
      <c r="AC234" s="158"/>
      <c r="AD234" s="161" t="s">
        <v>844</v>
      </c>
      <c r="AH234" s="158"/>
      <c r="AJ234" s="158"/>
      <c r="AK234" s="158"/>
      <c r="AM234" s="158"/>
    </row>
    <row r="235" spans="1:39" s="138" customFormat="1" ht="23.25" x14ac:dyDescent="0.25">
      <c r="A235" s="162"/>
      <c r="B235" s="162"/>
      <c r="C235" s="310" t="s">
        <v>365</v>
      </c>
      <c r="D235" s="310"/>
      <c r="E235" s="310"/>
      <c r="F235" s="162"/>
      <c r="G235" s="162"/>
      <c r="H235" s="162"/>
      <c r="I235" s="162"/>
      <c r="J235" s="162"/>
      <c r="AB235" s="153"/>
      <c r="AC235" s="158"/>
      <c r="AD235" s="161"/>
      <c r="AE235" s="142" t="s">
        <v>365</v>
      </c>
      <c r="AH235" s="158"/>
      <c r="AJ235" s="158"/>
      <c r="AK235" s="158"/>
      <c r="AM235" s="158"/>
    </row>
    <row r="236" spans="1:39" s="138" customFormat="1" ht="15" x14ac:dyDescent="0.25">
      <c r="A236" s="162"/>
      <c r="B236" s="162"/>
      <c r="C236" s="311" t="s">
        <v>845</v>
      </c>
      <c r="D236" s="310"/>
      <c r="E236" s="310"/>
      <c r="F236" s="163"/>
      <c r="G236" s="164"/>
      <c r="H236" s="165"/>
      <c r="I236" s="166"/>
      <c r="J236" s="167">
        <v>55202.13</v>
      </c>
      <c r="AB236" s="153"/>
      <c r="AC236" s="158"/>
      <c r="AD236" s="161"/>
      <c r="AF236" s="142" t="s">
        <v>845</v>
      </c>
      <c r="AH236" s="158"/>
      <c r="AJ236" s="158"/>
      <c r="AK236" s="158"/>
      <c r="AM236" s="158"/>
    </row>
    <row r="237" spans="1:39" s="138" customFormat="1" ht="15" x14ac:dyDescent="0.25">
      <c r="A237" s="162"/>
      <c r="B237" s="162"/>
      <c r="C237" s="311" t="s">
        <v>846</v>
      </c>
      <c r="D237" s="310"/>
      <c r="E237" s="310"/>
      <c r="F237" s="163"/>
      <c r="G237" s="164"/>
      <c r="H237" s="165"/>
      <c r="I237" s="166"/>
      <c r="J237" s="167">
        <v>18198.5</v>
      </c>
      <c r="AB237" s="153"/>
      <c r="AC237" s="158"/>
      <c r="AD237" s="161"/>
      <c r="AF237" s="142" t="s">
        <v>846</v>
      </c>
      <c r="AH237" s="158"/>
      <c r="AJ237" s="158"/>
      <c r="AK237" s="158"/>
      <c r="AM237" s="158"/>
    </row>
    <row r="238" spans="1:39" s="138" customFormat="1" ht="15" x14ac:dyDescent="0.25">
      <c r="A238" s="162"/>
      <c r="B238" s="162"/>
      <c r="C238" s="311" t="s">
        <v>368</v>
      </c>
      <c r="D238" s="310"/>
      <c r="E238" s="310"/>
      <c r="F238" s="163"/>
      <c r="G238" s="164"/>
      <c r="H238" s="165"/>
      <c r="I238" s="166"/>
      <c r="J238" s="167">
        <v>136914.16</v>
      </c>
      <c r="AB238" s="153"/>
      <c r="AC238" s="158"/>
      <c r="AD238" s="161"/>
      <c r="AF238" s="142" t="s">
        <v>368</v>
      </c>
      <c r="AH238" s="158"/>
      <c r="AJ238" s="158"/>
      <c r="AK238" s="158"/>
      <c r="AM238" s="158"/>
    </row>
    <row r="239" spans="1:39" s="138" customFormat="1" ht="22.5" x14ac:dyDescent="0.25">
      <c r="A239" s="168"/>
      <c r="B239" s="168"/>
      <c r="C239" s="308" t="s">
        <v>428</v>
      </c>
      <c r="D239" s="308"/>
      <c r="E239" s="308"/>
      <c r="F239" s="169" t="s">
        <v>429</v>
      </c>
      <c r="G239" s="164" t="s">
        <v>371</v>
      </c>
      <c r="H239" s="170" t="s">
        <v>847</v>
      </c>
      <c r="I239" s="171">
        <v>467</v>
      </c>
      <c r="J239" s="171">
        <v>4132.95</v>
      </c>
      <c r="AB239" s="153"/>
      <c r="AC239" s="158"/>
      <c r="AD239" s="161"/>
      <c r="AG239" s="142" t="s">
        <v>428</v>
      </c>
      <c r="AH239" s="158"/>
      <c r="AJ239" s="158"/>
      <c r="AK239" s="158"/>
      <c r="AM239" s="158"/>
    </row>
    <row r="240" spans="1:39" s="138" customFormat="1" ht="22.5" x14ac:dyDescent="0.25">
      <c r="A240" s="168"/>
      <c r="B240" s="168"/>
      <c r="C240" s="308" t="s">
        <v>431</v>
      </c>
      <c r="D240" s="308"/>
      <c r="E240" s="308"/>
      <c r="F240" s="169" t="s">
        <v>432</v>
      </c>
      <c r="G240" s="164" t="s">
        <v>371</v>
      </c>
      <c r="H240" s="170" t="s">
        <v>848</v>
      </c>
      <c r="I240" s="171">
        <v>1142</v>
      </c>
      <c r="J240" s="171">
        <v>1199.0999999999999</v>
      </c>
      <c r="AB240" s="153"/>
      <c r="AC240" s="158"/>
      <c r="AD240" s="161"/>
      <c r="AG240" s="142" t="s">
        <v>431</v>
      </c>
      <c r="AH240" s="158"/>
      <c r="AJ240" s="158"/>
      <c r="AK240" s="158"/>
      <c r="AM240" s="158"/>
    </row>
    <row r="241" spans="1:40" s="138" customFormat="1" ht="22.5" x14ac:dyDescent="0.25">
      <c r="A241" s="168"/>
      <c r="B241" s="168"/>
      <c r="C241" s="308" t="s">
        <v>406</v>
      </c>
      <c r="D241" s="308"/>
      <c r="E241" s="308"/>
      <c r="F241" s="169" t="s">
        <v>407</v>
      </c>
      <c r="G241" s="164" t="s">
        <v>371</v>
      </c>
      <c r="H241" s="170" t="s">
        <v>849</v>
      </c>
      <c r="I241" s="171">
        <v>365</v>
      </c>
      <c r="J241" s="171">
        <v>4588.05</v>
      </c>
      <c r="AB241" s="153"/>
      <c r="AC241" s="158"/>
      <c r="AD241" s="161"/>
      <c r="AG241" s="142" t="s">
        <v>406</v>
      </c>
      <c r="AH241" s="158"/>
      <c r="AJ241" s="158"/>
      <c r="AK241" s="158"/>
      <c r="AM241" s="158"/>
    </row>
    <row r="242" spans="1:40" s="138" customFormat="1" ht="22.5" x14ac:dyDescent="0.25">
      <c r="A242" s="168"/>
      <c r="B242" s="168"/>
      <c r="C242" s="308" t="s">
        <v>435</v>
      </c>
      <c r="D242" s="308"/>
      <c r="E242" s="308"/>
      <c r="F242" s="169" t="s">
        <v>436</v>
      </c>
      <c r="G242" s="164" t="s">
        <v>371</v>
      </c>
      <c r="H242" s="170" t="s">
        <v>850</v>
      </c>
      <c r="I242" s="171">
        <v>920.1</v>
      </c>
      <c r="J242" s="171">
        <v>15402.47</v>
      </c>
      <c r="AB242" s="153"/>
      <c r="AC242" s="158"/>
      <c r="AD242" s="161"/>
      <c r="AG242" s="142" t="s">
        <v>435</v>
      </c>
      <c r="AH242" s="158"/>
      <c r="AJ242" s="158"/>
      <c r="AK242" s="158"/>
      <c r="AM242" s="158"/>
    </row>
    <row r="243" spans="1:40" s="138" customFormat="1" ht="15" x14ac:dyDescent="0.25">
      <c r="A243" s="173"/>
      <c r="B243" s="173" t="s">
        <v>438</v>
      </c>
      <c r="C243" s="315" t="s">
        <v>439</v>
      </c>
      <c r="D243" s="315"/>
      <c r="E243" s="315"/>
      <c r="F243" s="174" t="s">
        <v>440</v>
      </c>
      <c r="G243" s="175" t="s">
        <v>441</v>
      </c>
      <c r="H243" s="176">
        <v>0</v>
      </c>
      <c r="I243" s="177">
        <v>0</v>
      </c>
      <c r="J243" s="177"/>
      <c r="AB243" s="153"/>
      <c r="AC243" s="158"/>
      <c r="AD243" s="161"/>
      <c r="AH243" s="158"/>
      <c r="AJ243" s="158"/>
      <c r="AK243" s="158"/>
      <c r="AM243" s="158"/>
      <c r="AN243" s="161" t="s">
        <v>439</v>
      </c>
    </row>
    <row r="244" spans="1:40" s="138" customFormat="1" ht="15" x14ac:dyDescent="0.25">
      <c r="A244" s="168"/>
      <c r="B244" s="168"/>
      <c r="C244" s="308" t="s">
        <v>442</v>
      </c>
      <c r="D244" s="308"/>
      <c r="E244" s="308"/>
      <c r="F244" s="169" t="s">
        <v>443</v>
      </c>
      <c r="G244" s="164" t="s">
        <v>444</v>
      </c>
      <c r="H244" s="178">
        <v>0</v>
      </c>
      <c r="I244" s="171">
        <v>173.9</v>
      </c>
      <c r="J244" s="171"/>
      <c r="AB244" s="153"/>
      <c r="AC244" s="158"/>
      <c r="AD244" s="161"/>
      <c r="AG244" s="142" t="s">
        <v>442</v>
      </c>
      <c r="AH244" s="158"/>
      <c r="AJ244" s="158"/>
      <c r="AK244" s="158"/>
      <c r="AM244" s="158"/>
      <c r="AN244" s="161"/>
    </row>
    <row r="245" spans="1:40" s="138" customFormat="1" ht="15" x14ac:dyDescent="0.25">
      <c r="A245" s="168"/>
      <c r="B245" s="168"/>
      <c r="C245" s="308" t="s">
        <v>445</v>
      </c>
      <c r="D245" s="308"/>
      <c r="E245" s="308"/>
      <c r="F245" s="169" t="s">
        <v>446</v>
      </c>
      <c r="G245" s="164" t="s">
        <v>444</v>
      </c>
      <c r="H245" s="178">
        <v>0</v>
      </c>
      <c r="I245" s="171">
        <v>236.6</v>
      </c>
      <c r="J245" s="171"/>
      <c r="AB245" s="153"/>
      <c r="AC245" s="158"/>
      <c r="AD245" s="161"/>
      <c r="AG245" s="142" t="s">
        <v>445</v>
      </c>
      <c r="AH245" s="158"/>
      <c r="AJ245" s="158"/>
      <c r="AK245" s="158"/>
      <c r="AM245" s="158"/>
      <c r="AN245" s="161"/>
    </row>
    <row r="246" spans="1:40" s="138" customFormat="1" ht="15" x14ac:dyDescent="0.25">
      <c r="A246" s="168"/>
      <c r="B246" s="168"/>
      <c r="C246" s="308" t="s">
        <v>447</v>
      </c>
      <c r="D246" s="308"/>
      <c r="E246" s="308"/>
      <c r="F246" s="169" t="s">
        <v>448</v>
      </c>
      <c r="G246" s="164" t="s">
        <v>444</v>
      </c>
      <c r="H246" s="178">
        <v>0</v>
      </c>
      <c r="I246" s="171">
        <v>97.1</v>
      </c>
      <c r="J246" s="171"/>
      <c r="AB246" s="153"/>
      <c r="AC246" s="158"/>
      <c r="AD246" s="161"/>
      <c r="AG246" s="142" t="s">
        <v>447</v>
      </c>
      <c r="AH246" s="158"/>
      <c r="AJ246" s="158"/>
      <c r="AK246" s="158"/>
      <c r="AM246" s="158"/>
      <c r="AN246" s="161"/>
    </row>
    <row r="247" spans="1:40" s="138" customFormat="1" ht="15" x14ac:dyDescent="0.25">
      <c r="A247" s="168"/>
      <c r="B247" s="168"/>
      <c r="C247" s="308" t="s">
        <v>449</v>
      </c>
      <c r="D247" s="308"/>
      <c r="E247" s="308"/>
      <c r="F247" s="169" t="s">
        <v>450</v>
      </c>
      <c r="G247" s="164" t="s">
        <v>451</v>
      </c>
      <c r="H247" s="178">
        <v>0</v>
      </c>
      <c r="I247" s="171">
        <v>81.2</v>
      </c>
      <c r="J247" s="171"/>
      <c r="AB247" s="153"/>
      <c r="AC247" s="158"/>
      <c r="AD247" s="161"/>
      <c r="AG247" s="142" t="s">
        <v>449</v>
      </c>
      <c r="AH247" s="158"/>
      <c r="AJ247" s="158"/>
      <c r="AK247" s="158"/>
      <c r="AM247" s="158"/>
      <c r="AN247" s="161"/>
    </row>
    <row r="248" spans="1:40" s="138" customFormat="1" ht="15" x14ac:dyDescent="0.25">
      <c r="A248" s="168"/>
      <c r="B248" s="168"/>
      <c r="C248" s="308" t="s">
        <v>452</v>
      </c>
      <c r="D248" s="308"/>
      <c r="E248" s="308"/>
      <c r="F248" s="169" t="s">
        <v>453</v>
      </c>
      <c r="G248" s="164" t="s">
        <v>451</v>
      </c>
      <c r="H248" s="178">
        <v>0</v>
      </c>
      <c r="I248" s="171">
        <v>9.4</v>
      </c>
      <c r="J248" s="171"/>
      <c r="AB248" s="153"/>
      <c r="AC248" s="158"/>
      <c r="AD248" s="161"/>
      <c r="AG248" s="142" t="s">
        <v>452</v>
      </c>
      <c r="AH248" s="158"/>
      <c r="AJ248" s="158"/>
      <c r="AK248" s="158"/>
      <c r="AM248" s="158"/>
      <c r="AN248" s="161"/>
    </row>
    <row r="249" spans="1:40" s="138" customFormat="1" ht="15" x14ac:dyDescent="0.25">
      <c r="A249" s="173"/>
      <c r="B249" s="173" t="s">
        <v>438</v>
      </c>
      <c r="C249" s="315" t="s">
        <v>454</v>
      </c>
      <c r="D249" s="315"/>
      <c r="E249" s="315"/>
      <c r="F249" s="174" t="s">
        <v>455</v>
      </c>
      <c r="G249" s="175" t="s">
        <v>451</v>
      </c>
      <c r="H249" s="176">
        <v>0</v>
      </c>
      <c r="I249" s="177">
        <v>0</v>
      </c>
      <c r="J249" s="177"/>
      <c r="AB249" s="153"/>
      <c r="AC249" s="158"/>
      <c r="AD249" s="161"/>
      <c r="AH249" s="158"/>
      <c r="AJ249" s="158"/>
      <c r="AK249" s="158"/>
      <c r="AM249" s="158"/>
      <c r="AN249" s="161" t="s">
        <v>454</v>
      </c>
    </row>
    <row r="250" spans="1:40" s="138" customFormat="1" ht="15" x14ac:dyDescent="0.25">
      <c r="A250" s="173"/>
      <c r="B250" s="173" t="s">
        <v>438</v>
      </c>
      <c r="C250" s="315" t="s">
        <v>456</v>
      </c>
      <c r="D250" s="315"/>
      <c r="E250" s="315"/>
      <c r="F250" s="174" t="s">
        <v>457</v>
      </c>
      <c r="G250" s="175" t="s">
        <v>451</v>
      </c>
      <c r="H250" s="176">
        <v>0</v>
      </c>
      <c r="I250" s="177">
        <v>0</v>
      </c>
      <c r="J250" s="177"/>
      <c r="AB250" s="153"/>
      <c r="AC250" s="158"/>
      <c r="AD250" s="161"/>
      <c r="AH250" s="158"/>
      <c r="AJ250" s="158"/>
      <c r="AK250" s="158"/>
      <c r="AM250" s="158"/>
      <c r="AN250" s="161" t="s">
        <v>456</v>
      </c>
    </row>
    <row r="251" spans="1:40" s="138" customFormat="1" ht="15" x14ac:dyDescent="0.25">
      <c r="A251" s="168"/>
      <c r="B251" s="168"/>
      <c r="C251" s="308" t="s">
        <v>458</v>
      </c>
      <c r="D251" s="308"/>
      <c r="E251" s="308"/>
      <c r="F251" s="169" t="s">
        <v>459</v>
      </c>
      <c r="G251" s="164" t="s">
        <v>451</v>
      </c>
      <c r="H251" s="178">
        <v>0</v>
      </c>
      <c r="I251" s="171">
        <v>290</v>
      </c>
      <c r="J251" s="171"/>
      <c r="AB251" s="153"/>
      <c r="AC251" s="158"/>
      <c r="AD251" s="161"/>
      <c r="AG251" s="142" t="s">
        <v>458</v>
      </c>
      <c r="AH251" s="158"/>
      <c r="AJ251" s="158"/>
      <c r="AK251" s="158"/>
      <c r="AM251" s="158"/>
      <c r="AN251" s="161"/>
    </row>
    <row r="252" spans="1:40" s="138" customFormat="1" ht="45" x14ac:dyDescent="0.25">
      <c r="A252" s="154" t="s">
        <v>90</v>
      </c>
      <c r="B252" s="154" t="s">
        <v>460</v>
      </c>
      <c r="C252" s="298" t="s">
        <v>461</v>
      </c>
      <c r="D252" s="299"/>
      <c r="E252" s="300"/>
      <c r="F252" s="155" t="s">
        <v>462</v>
      </c>
      <c r="G252" s="154" t="s">
        <v>99</v>
      </c>
      <c r="H252" s="156">
        <v>6</v>
      </c>
      <c r="I252" s="157"/>
      <c r="J252" s="157"/>
      <c r="AB252" s="153"/>
      <c r="AC252" s="158" t="s">
        <v>461</v>
      </c>
      <c r="AD252" s="161"/>
      <c r="AH252" s="158"/>
      <c r="AJ252" s="158"/>
      <c r="AK252" s="158"/>
      <c r="AM252" s="158"/>
      <c r="AN252" s="161"/>
    </row>
    <row r="253" spans="1:40" s="138" customFormat="1" ht="23.25" x14ac:dyDescent="0.25">
      <c r="A253" s="162"/>
      <c r="B253" s="162"/>
      <c r="C253" s="310" t="s">
        <v>365</v>
      </c>
      <c r="D253" s="310"/>
      <c r="E253" s="310"/>
      <c r="F253" s="162"/>
      <c r="G253" s="162"/>
      <c r="H253" s="162"/>
      <c r="I253" s="162"/>
      <c r="J253" s="162"/>
      <c r="AB253" s="153"/>
      <c r="AC253" s="158"/>
      <c r="AD253" s="161"/>
      <c r="AE253" s="142" t="s">
        <v>365</v>
      </c>
      <c r="AH253" s="158"/>
      <c r="AJ253" s="158"/>
      <c r="AK253" s="158"/>
      <c r="AM253" s="158"/>
      <c r="AN253" s="161"/>
    </row>
    <row r="254" spans="1:40" s="138" customFormat="1" ht="45" x14ac:dyDescent="0.25">
      <c r="A254" s="154" t="s">
        <v>95</v>
      </c>
      <c r="B254" s="154" t="s">
        <v>96</v>
      </c>
      <c r="C254" s="298" t="s">
        <v>463</v>
      </c>
      <c r="D254" s="299"/>
      <c r="E254" s="300"/>
      <c r="F254" s="155" t="s">
        <v>462</v>
      </c>
      <c r="G254" s="154" t="s">
        <v>99</v>
      </c>
      <c r="H254" s="156">
        <v>1</v>
      </c>
      <c r="I254" s="157"/>
      <c r="J254" s="157"/>
      <c r="AB254" s="153"/>
      <c r="AC254" s="158" t="s">
        <v>463</v>
      </c>
      <c r="AD254" s="161"/>
      <c r="AH254" s="158"/>
      <c r="AJ254" s="158"/>
      <c r="AK254" s="158"/>
      <c r="AM254" s="158"/>
      <c r="AN254" s="161"/>
    </row>
    <row r="255" spans="1:40" s="138" customFormat="1" ht="23.25" x14ac:dyDescent="0.25">
      <c r="A255" s="162"/>
      <c r="B255" s="162"/>
      <c r="C255" s="310" t="s">
        <v>365</v>
      </c>
      <c r="D255" s="310"/>
      <c r="E255" s="310"/>
      <c r="F255" s="162"/>
      <c r="G255" s="162"/>
      <c r="H255" s="162"/>
      <c r="I255" s="162"/>
      <c r="J255" s="162"/>
      <c r="AB255" s="153"/>
      <c r="AC255" s="158"/>
      <c r="AD255" s="161"/>
      <c r="AE255" s="142" t="s">
        <v>365</v>
      </c>
      <c r="AH255" s="158"/>
      <c r="AJ255" s="158"/>
      <c r="AK255" s="158"/>
      <c r="AM255" s="158"/>
      <c r="AN255" s="161"/>
    </row>
    <row r="256" spans="1:40" s="138" customFormat="1" ht="45" x14ac:dyDescent="0.25">
      <c r="A256" s="154" t="s">
        <v>102</v>
      </c>
      <c r="B256" s="154" t="s">
        <v>464</v>
      </c>
      <c r="C256" s="298" t="s">
        <v>465</v>
      </c>
      <c r="D256" s="299"/>
      <c r="E256" s="300"/>
      <c r="F256" s="155" t="s">
        <v>462</v>
      </c>
      <c r="G256" s="154" t="s">
        <v>99</v>
      </c>
      <c r="H256" s="156">
        <v>4</v>
      </c>
      <c r="I256" s="157"/>
      <c r="J256" s="157"/>
      <c r="AB256" s="153"/>
      <c r="AC256" s="158" t="s">
        <v>465</v>
      </c>
      <c r="AD256" s="161"/>
      <c r="AH256" s="158"/>
      <c r="AJ256" s="158"/>
      <c r="AK256" s="158"/>
      <c r="AM256" s="158"/>
      <c r="AN256" s="161"/>
    </row>
    <row r="257" spans="1:40" s="138" customFormat="1" ht="23.25" x14ac:dyDescent="0.25">
      <c r="A257" s="162"/>
      <c r="B257" s="162"/>
      <c r="C257" s="310" t="s">
        <v>365</v>
      </c>
      <c r="D257" s="310"/>
      <c r="E257" s="310"/>
      <c r="F257" s="162"/>
      <c r="G257" s="162"/>
      <c r="H257" s="162"/>
      <c r="I257" s="162"/>
      <c r="J257" s="162"/>
      <c r="AB257" s="153"/>
      <c r="AC257" s="158"/>
      <c r="AD257" s="161"/>
      <c r="AE257" s="142" t="s">
        <v>365</v>
      </c>
      <c r="AH257" s="158"/>
      <c r="AJ257" s="158"/>
      <c r="AK257" s="158"/>
      <c r="AM257" s="158"/>
      <c r="AN257" s="161"/>
    </row>
    <row r="258" spans="1:40" s="138" customFormat="1" ht="45" x14ac:dyDescent="0.25">
      <c r="A258" s="154" t="s">
        <v>105</v>
      </c>
      <c r="B258" s="154" t="s">
        <v>466</v>
      </c>
      <c r="C258" s="298" t="s">
        <v>467</v>
      </c>
      <c r="D258" s="299"/>
      <c r="E258" s="300"/>
      <c r="F258" s="155" t="s">
        <v>462</v>
      </c>
      <c r="G258" s="154" t="s">
        <v>99</v>
      </c>
      <c r="H258" s="156">
        <v>12</v>
      </c>
      <c r="I258" s="157"/>
      <c r="J258" s="157"/>
      <c r="AB258" s="153"/>
      <c r="AC258" s="158" t="s">
        <v>467</v>
      </c>
      <c r="AD258" s="161"/>
      <c r="AH258" s="158"/>
      <c r="AJ258" s="158"/>
      <c r="AK258" s="158"/>
      <c r="AM258" s="158"/>
      <c r="AN258" s="161"/>
    </row>
    <row r="259" spans="1:40" s="138" customFormat="1" ht="23.25" x14ac:dyDescent="0.25">
      <c r="A259" s="162"/>
      <c r="B259" s="162"/>
      <c r="C259" s="310" t="s">
        <v>365</v>
      </c>
      <c r="D259" s="310"/>
      <c r="E259" s="310"/>
      <c r="F259" s="162"/>
      <c r="G259" s="162"/>
      <c r="H259" s="162"/>
      <c r="I259" s="162"/>
      <c r="J259" s="162"/>
      <c r="AB259" s="153"/>
      <c r="AC259" s="158"/>
      <c r="AD259" s="161"/>
      <c r="AE259" s="142" t="s">
        <v>365</v>
      </c>
      <c r="AH259" s="158"/>
      <c r="AJ259" s="158"/>
      <c r="AK259" s="158"/>
      <c r="AM259" s="158"/>
      <c r="AN259" s="161"/>
    </row>
    <row r="260" spans="1:40" s="138" customFormat="1" ht="45" x14ac:dyDescent="0.25">
      <c r="A260" s="154" t="s">
        <v>109</v>
      </c>
      <c r="B260" s="154" t="s">
        <v>110</v>
      </c>
      <c r="C260" s="298" t="s">
        <v>468</v>
      </c>
      <c r="D260" s="299"/>
      <c r="E260" s="300"/>
      <c r="F260" s="155" t="s">
        <v>462</v>
      </c>
      <c r="G260" s="154" t="s">
        <v>99</v>
      </c>
      <c r="H260" s="156">
        <v>6</v>
      </c>
      <c r="I260" s="157"/>
      <c r="J260" s="157"/>
      <c r="AB260" s="153"/>
      <c r="AC260" s="158" t="s">
        <v>468</v>
      </c>
      <c r="AD260" s="161"/>
      <c r="AH260" s="158"/>
      <c r="AJ260" s="158"/>
      <c r="AK260" s="158"/>
      <c r="AM260" s="158"/>
      <c r="AN260" s="161"/>
    </row>
    <row r="261" spans="1:40" s="138" customFormat="1" ht="23.25" x14ac:dyDescent="0.25">
      <c r="A261" s="162"/>
      <c r="B261" s="162"/>
      <c r="C261" s="310" t="s">
        <v>365</v>
      </c>
      <c r="D261" s="310"/>
      <c r="E261" s="310"/>
      <c r="F261" s="162"/>
      <c r="G261" s="162"/>
      <c r="H261" s="162"/>
      <c r="I261" s="162"/>
      <c r="J261" s="162"/>
      <c r="AB261" s="153"/>
      <c r="AC261" s="158"/>
      <c r="AD261" s="161"/>
      <c r="AE261" s="142" t="s">
        <v>365</v>
      </c>
      <c r="AH261" s="158"/>
      <c r="AJ261" s="158"/>
      <c r="AK261" s="158"/>
      <c r="AM261" s="158"/>
      <c r="AN261" s="161"/>
    </row>
    <row r="262" spans="1:40" s="138" customFormat="1" ht="45" x14ac:dyDescent="0.25">
      <c r="A262" s="154" t="s">
        <v>111</v>
      </c>
      <c r="B262" s="154" t="s">
        <v>469</v>
      </c>
      <c r="C262" s="298" t="s">
        <v>470</v>
      </c>
      <c r="D262" s="299"/>
      <c r="E262" s="300"/>
      <c r="F262" s="155" t="s">
        <v>462</v>
      </c>
      <c r="G262" s="154" t="s">
        <v>99</v>
      </c>
      <c r="H262" s="156">
        <v>8</v>
      </c>
      <c r="I262" s="157"/>
      <c r="J262" s="157"/>
      <c r="AB262" s="153"/>
      <c r="AC262" s="158" t="s">
        <v>470</v>
      </c>
      <c r="AD262" s="161"/>
      <c r="AH262" s="158"/>
      <c r="AJ262" s="158"/>
      <c r="AK262" s="158"/>
      <c r="AM262" s="158"/>
      <c r="AN262" s="161"/>
    </row>
    <row r="263" spans="1:40" s="138" customFormat="1" ht="23.25" x14ac:dyDescent="0.25">
      <c r="A263" s="162"/>
      <c r="B263" s="162"/>
      <c r="C263" s="310" t="s">
        <v>365</v>
      </c>
      <c r="D263" s="310"/>
      <c r="E263" s="310"/>
      <c r="F263" s="162"/>
      <c r="G263" s="162"/>
      <c r="H263" s="162"/>
      <c r="I263" s="162"/>
      <c r="J263" s="162"/>
      <c r="AB263" s="153"/>
      <c r="AC263" s="158"/>
      <c r="AD263" s="161"/>
      <c r="AE263" s="142" t="s">
        <v>365</v>
      </c>
      <c r="AH263" s="158"/>
      <c r="AJ263" s="158"/>
      <c r="AK263" s="158"/>
      <c r="AM263" s="158"/>
      <c r="AN263" s="161"/>
    </row>
    <row r="264" spans="1:40" s="138" customFormat="1" ht="67.5" x14ac:dyDescent="0.25">
      <c r="A264" s="154" t="s">
        <v>114</v>
      </c>
      <c r="B264" s="154" t="s">
        <v>114</v>
      </c>
      <c r="C264" s="298" t="s">
        <v>471</v>
      </c>
      <c r="D264" s="299"/>
      <c r="E264" s="300"/>
      <c r="F264" s="155" t="s">
        <v>472</v>
      </c>
      <c r="G264" s="154" t="s">
        <v>473</v>
      </c>
      <c r="H264" s="179">
        <v>0.17499999999999999</v>
      </c>
      <c r="I264" s="157">
        <v>3061.73</v>
      </c>
      <c r="J264" s="157">
        <v>535.79999999999995</v>
      </c>
      <c r="AB264" s="153"/>
      <c r="AC264" s="158" t="s">
        <v>471</v>
      </c>
      <c r="AD264" s="161"/>
      <c r="AH264" s="158"/>
      <c r="AJ264" s="158"/>
      <c r="AK264" s="158"/>
      <c r="AM264" s="158"/>
      <c r="AN264" s="161"/>
    </row>
    <row r="265" spans="1:40" s="138" customFormat="1" ht="15" x14ac:dyDescent="0.25">
      <c r="A265" s="159"/>
      <c r="B265" s="159"/>
      <c r="C265" s="309" t="s">
        <v>61</v>
      </c>
      <c r="D265" s="309"/>
      <c r="E265" s="309"/>
      <c r="F265" s="160"/>
      <c r="G265" s="160"/>
      <c r="H265" s="160"/>
      <c r="I265" s="160"/>
      <c r="J265" s="160"/>
      <c r="AB265" s="153"/>
      <c r="AC265" s="158"/>
      <c r="AD265" s="161" t="s">
        <v>61</v>
      </c>
      <c r="AH265" s="158"/>
      <c r="AJ265" s="158"/>
      <c r="AK265" s="158"/>
      <c r="AM265" s="158"/>
      <c r="AN265" s="161"/>
    </row>
    <row r="266" spans="1:40" s="138" customFormat="1" ht="23.25" x14ac:dyDescent="0.25">
      <c r="A266" s="159"/>
      <c r="B266" s="159"/>
      <c r="C266" s="309" t="s">
        <v>363</v>
      </c>
      <c r="D266" s="309"/>
      <c r="E266" s="309"/>
      <c r="F266" s="160"/>
      <c r="G266" s="160"/>
      <c r="H266" s="160"/>
      <c r="I266" s="160"/>
      <c r="J266" s="160"/>
      <c r="AB266" s="153"/>
      <c r="AC266" s="158"/>
      <c r="AD266" s="161" t="s">
        <v>363</v>
      </c>
      <c r="AH266" s="158"/>
      <c r="AJ266" s="158"/>
      <c r="AK266" s="158"/>
      <c r="AM266" s="158"/>
      <c r="AN266" s="161"/>
    </row>
    <row r="267" spans="1:40" s="138" customFormat="1" ht="23.25" x14ac:dyDescent="0.25">
      <c r="A267" s="159"/>
      <c r="B267" s="159"/>
      <c r="C267" s="309" t="s">
        <v>844</v>
      </c>
      <c r="D267" s="309"/>
      <c r="E267" s="309"/>
      <c r="F267" s="160"/>
      <c r="G267" s="160"/>
      <c r="H267" s="160"/>
      <c r="I267" s="160"/>
      <c r="J267" s="160"/>
      <c r="AB267" s="153"/>
      <c r="AC267" s="158"/>
      <c r="AD267" s="161" t="s">
        <v>844</v>
      </c>
      <c r="AH267" s="158"/>
      <c r="AJ267" s="158"/>
      <c r="AK267" s="158"/>
      <c r="AM267" s="158"/>
      <c r="AN267" s="161"/>
    </row>
    <row r="268" spans="1:40" s="138" customFormat="1" ht="23.25" x14ac:dyDescent="0.25">
      <c r="A268" s="162"/>
      <c r="B268" s="162"/>
      <c r="C268" s="310" t="s">
        <v>365</v>
      </c>
      <c r="D268" s="310"/>
      <c r="E268" s="310"/>
      <c r="F268" s="162"/>
      <c r="G268" s="162"/>
      <c r="H268" s="162"/>
      <c r="I268" s="162"/>
      <c r="J268" s="162"/>
      <c r="AB268" s="153"/>
      <c r="AC268" s="158"/>
      <c r="AD268" s="161"/>
      <c r="AE268" s="142" t="s">
        <v>365</v>
      </c>
      <c r="AH268" s="158"/>
      <c r="AJ268" s="158"/>
      <c r="AK268" s="158"/>
      <c r="AM268" s="158"/>
      <c r="AN268" s="161"/>
    </row>
    <row r="269" spans="1:40" s="138" customFormat="1" ht="15" x14ac:dyDescent="0.25">
      <c r="A269" s="162"/>
      <c r="B269" s="162"/>
      <c r="C269" s="311" t="s">
        <v>851</v>
      </c>
      <c r="D269" s="310"/>
      <c r="E269" s="310"/>
      <c r="F269" s="163"/>
      <c r="G269" s="164"/>
      <c r="H269" s="165"/>
      <c r="I269" s="166"/>
      <c r="J269" s="167">
        <v>865.08</v>
      </c>
      <c r="AB269" s="153"/>
      <c r="AC269" s="158"/>
      <c r="AD269" s="161"/>
      <c r="AF269" s="142" t="s">
        <v>851</v>
      </c>
      <c r="AH269" s="158"/>
      <c r="AJ269" s="158"/>
      <c r="AK269" s="158"/>
      <c r="AM269" s="158"/>
      <c r="AN269" s="161"/>
    </row>
    <row r="270" spans="1:40" s="138" customFormat="1" ht="15" x14ac:dyDescent="0.25">
      <c r="A270" s="162"/>
      <c r="B270" s="162"/>
      <c r="C270" s="311" t="s">
        <v>852</v>
      </c>
      <c r="D270" s="310"/>
      <c r="E270" s="310"/>
      <c r="F270" s="163"/>
      <c r="G270" s="164"/>
      <c r="H270" s="165"/>
      <c r="I270" s="166"/>
      <c r="J270" s="167">
        <v>285.19</v>
      </c>
      <c r="AB270" s="153"/>
      <c r="AC270" s="158"/>
      <c r="AD270" s="161"/>
      <c r="AF270" s="142" t="s">
        <v>852</v>
      </c>
      <c r="AH270" s="158"/>
      <c r="AJ270" s="158"/>
      <c r="AK270" s="158"/>
      <c r="AM270" s="158"/>
      <c r="AN270" s="161"/>
    </row>
    <row r="271" spans="1:40" s="138" customFormat="1" ht="15" x14ac:dyDescent="0.25">
      <c r="A271" s="162"/>
      <c r="B271" s="162"/>
      <c r="C271" s="311" t="s">
        <v>368</v>
      </c>
      <c r="D271" s="310"/>
      <c r="E271" s="310"/>
      <c r="F271" s="163"/>
      <c r="G271" s="164"/>
      <c r="H271" s="165"/>
      <c r="I271" s="166"/>
      <c r="J271" s="167">
        <v>1865.99</v>
      </c>
      <c r="AB271" s="153"/>
      <c r="AC271" s="158"/>
      <c r="AD271" s="161"/>
      <c r="AF271" s="142" t="s">
        <v>368</v>
      </c>
      <c r="AH271" s="158"/>
      <c r="AJ271" s="158"/>
      <c r="AK271" s="158"/>
      <c r="AM271" s="158"/>
      <c r="AN271" s="161"/>
    </row>
    <row r="272" spans="1:40" s="138" customFormat="1" ht="22.5" x14ac:dyDescent="0.25">
      <c r="A272" s="168"/>
      <c r="B272" s="168"/>
      <c r="C272" s="308" t="s">
        <v>428</v>
      </c>
      <c r="D272" s="308"/>
      <c r="E272" s="308"/>
      <c r="F272" s="169" t="s">
        <v>429</v>
      </c>
      <c r="G272" s="164" t="s">
        <v>371</v>
      </c>
      <c r="H272" s="170" t="s">
        <v>853</v>
      </c>
      <c r="I272" s="171">
        <v>467</v>
      </c>
      <c r="J272" s="171">
        <v>102.74</v>
      </c>
      <c r="AB272" s="153"/>
      <c r="AC272" s="158"/>
      <c r="AD272" s="161"/>
      <c r="AG272" s="142" t="s">
        <v>428</v>
      </c>
      <c r="AH272" s="158"/>
      <c r="AJ272" s="158"/>
      <c r="AK272" s="158"/>
      <c r="AM272" s="158"/>
      <c r="AN272" s="161"/>
    </row>
    <row r="273" spans="1:40" s="138" customFormat="1" ht="22.5" x14ac:dyDescent="0.25">
      <c r="A273" s="168"/>
      <c r="B273" s="168"/>
      <c r="C273" s="308" t="s">
        <v>406</v>
      </c>
      <c r="D273" s="308"/>
      <c r="E273" s="308"/>
      <c r="F273" s="169" t="s">
        <v>407</v>
      </c>
      <c r="G273" s="164" t="s">
        <v>371</v>
      </c>
      <c r="H273" s="170" t="s">
        <v>853</v>
      </c>
      <c r="I273" s="171">
        <v>365</v>
      </c>
      <c r="J273" s="171">
        <v>80.3</v>
      </c>
      <c r="AB273" s="153"/>
      <c r="AC273" s="158"/>
      <c r="AD273" s="161"/>
      <c r="AG273" s="142" t="s">
        <v>406</v>
      </c>
      <c r="AH273" s="158"/>
      <c r="AJ273" s="158"/>
      <c r="AK273" s="158"/>
      <c r="AM273" s="158"/>
      <c r="AN273" s="161"/>
    </row>
    <row r="274" spans="1:40" s="138" customFormat="1" ht="15" x14ac:dyDescent="0.25">
      <c r="A274" s="168"/>
      <c r="B274" s="168"/>
      <c r="C274" s="308" t="s">
        <v>445</v>
      </c>
      <c r="D274" s="308"/>
      <c r="E274" s="308"/>
      <c r="F274" s="169" t="s">
        <v>446</v>
      </c>
      <c r="G274" s="164" t="s">
        <v>444</v>
      </c>
      <c r="H274" s="178">
        <v>0</v>
      </c>
      <c r="I274" s="171">
        <v>236.6</v>
      </c>
      <c r="J274" s="171"/>
      <c r="AB274" s="153"/>
      <c r="AC274" s="158"/>
      <c r="AD274" s="161"/>
      <c r="AG274" s="142" t="s">
        <v>445</v>
      </c>
      <c r="AH274" s="158"/>
      <c r="AJ274" s="158"/>
      <c r="AK274" s="158"/>
      <c r="AM274" s="158"/>
      <c r="AN274" s="161"/>
    </row>
    <row r="275" spans="1:40" s="138" customFormat="1" ht="45" x14ac:dyDescent="0.25">
      <c r="A275" s="154" t="s">
        <v>117</v>
      </c>
      <c r="B275" s="154" t="s">
        <v>477</v>
      </c>
      <c r="C275" s="298" t="s">
        <v>478</v>
      </c>
      <c r="D275" s="299"/>
      <c r="E275" s="300"/>
      <c r="F275" s="155" t="s">
        <v>462</v>
      </c>
      <c r="G275" s="154" t="s">
        <v>77</v>
      </c>
      <c r="H275" s="156">
        <v>175</v>
      </c>
      <c r="I275" s="157"/>
      <c r="J275" s="157"/>
      <c r="AB275" s="153"/>
      <c r="AC275" s="158" t="s">
        <v>478</v>
      </c>
      <c r="AD275" s="161"/>
      <c r="AH275" s="158"/>
      <c r="AJ275" s="158"/>
      <c r="AK275" s="158"/>
      <c r="AM275" s="158"/>
      <c r="AN275" s="161"/>
    </row>
    <row r="276" spans="1:40" s="138" customFormat="1" ht="23.25" x14ac:dyDescent="0.25">
      <c r="A276" s="162"/>
      <c r="B276" s="162"/>
      <c r="C276" s="310" t="s">
        <v>365</v>
      </c>
      <c r="D276" s="310"/>
      <c r="E276" s="310"/>
      <c r="F276" s="162"/>
      <c r="G276" s="162"/>
      <c r="H276" s="162"/>
      <c r="I276" s="162"/>
      <c r="J276" s="162"/>
      <c r="AB276" s="153"/>
      <c r="AC276" s="158"/>
      <c r="AD276" s="161"/>
      <c r="AE276" s="142" t="s">
        <v>365</v>
      </c>
      <c r="AH276" s="158"/>
      <c r="AJ276" s="158"/>
      <c r="AK276" s="158"/>
      <c r="AM276" s="158"/>
      <c r="AN276" s="161"/>
    </row>
    <row r="277" spans="1:40" s="138" customFormat="1" ht="67.5" x14ac:dyDescent="0.25">
      <c r="A277" s="154" t="s">
        <v>120</v>
      </c>
      <c r="B277" s="154" t="s">
        <v>120</v>
      </c>
      <c r="C277" s="298" t="s">
        <v>424</v>
      </c>
      <c r="D277" s="299"/>
      <c r="E277" s="300"/>
      <c r="F277" s="155" t="s">
        <v>425</v>
      </c>
      <c r="G277" s="154" t="s">
        <v>87</v>
      </c>
      <c r="H277" s="156">
        <v>2</v>
      </c>
      <c r="I277" s="157">
        <v>16707.07</v>
      </c>
      <c r="J277" s="157">
        <v>33414.14</v>
      </c>
      <c r="AB277" s="153"/>
      <c r="AC277" s="158" t="s">
        <v>424</v>
      </c>
      <c r="AD277" s="161"/>
      <c r="AH277" s="158"/>
      <c r="AJ277" s="158"/>
      <c r="AK277" s="158"/>
      <c r="AM277" s="158"/>
      <c r="AN277" s="161"/>
    </row>
    <row r="278" spans="1:40" s="138" customFormat="1" ht="15" x14ac:dyDescent="0.25">
      <c r="A278" s="159"/>
      <c r="B278" s="159"/>
      <c r="C278" s="309" t="s">
        <v>61</v>
      </c>
      <c r="D278" s="309"/>
      <c r="E278" s="309"/>
      <c r="F278" s="160"/>
      <c r="G278" s="160"/>
      <c r="H278" s="160"/>
      <c r="I278" s="160"/>
      <c r="J278" s="160"/>
      <c r="AB278" s="153"/>
      <c r="AC278" s="158"/>
      <c r="AD278" s="161" t="s">
        <v>61</v>
      </c>
      <c r="AH278" s="158"/>
      <c r="AJ278" s="158"/>
      <c r="AK278" s="158"/>
      <c r="AM278" s="158"/>
      <c r="AN278" s="161"/>
    </row>
    <row r="279" spans="1:40" s="138" customFormat="1" ht="23.25" x14ac:dyDescent="0.25">
      <c r="A279" s="159"/>
      <c r="B279" s="159"/>
      <c r="C279" s="309" t="s">
        <v>363</v>
      </c>
      <c r="D279" s="309"/>
      <c r="E279" s="309"/>
      <c r="F279" s="160"/>
      <c r="G279" s="160"/>
      <c r="H279" s="160"/>
      <c r="I279" s="160"/>
      <c r="J279" s="160"/>
      <c r="AB279" s="153"/>
      <c r="AC279" s="158"/>
      <c r="AD279" s="161" t="s">
        <v>363</v>
      </c>
      <c r="AH279" s="158"/>
      <c r="AJ279" s="158"/>
      <c r="AK279" s="158"/>
      <c r="AM279" s="158"/>
      <c r="AN279" s="161"/>
    </row>
    <row r="280" spans="1:40" s="138" customFormat="1" ht="23.25" x14ac:dyDescent="0.25">
      <c r="A280" s="159"/>
      <c r="B280" s="159"/>
      <c r="C280" s="309" t="s">
        <v>844</v>
      </c>
      <c r="D280" s="309"/>
      <c r="E280" s="309"/>
      <c r="F280" s="160"/>
      <c r="G280" s="160"/>
      <c r="H280" s="160"/>
      <c r="I280" s="160"/>
      <c r="J280" s="160"/>
      <c r="AB280" s="153"/>
      <c r="AC280" s="158"/>
      <c r="AD280" s="161" t="s">
        <v>844</v>
      </c>
      <c r="AH280" s="158"/>
      <c r="AJ280" s="158"/>
      <c r="AK280" s="158"/>
      <c r="AM280" s="158"/>
      <c r="AN280" s="161"/>
    </row>
    <row r="281" spans="1:40" s="138" customFormat="1" ht="23.25" x14ac:dyDescent="0.25">
      <c r="A281" s="162"/>
      <c r="B281" s="162"/>
      <c r="C281" s="310" t="s">
        <v>365</v>
      </c>
      <c r="D281" s="310"/>
      <c r="E281" s="310"/>
      <c r="F281" s="162"/>
      <c r="G281" s="162"/>
      <c r="H281" s="162"/>
      <c r="I281" s="162"/>
      <c r="J281" s="162"/>
      <c r="AB281" s="153"/>
      <c r="AC281" s="158"/>
      <c r="AD281" s="161"/>
      <c r="AE281" s="142" t="s">
        <v>365</v>
      </c>
      <c r="AH281" s="158"/>
      <c r="AJ281" s="158"/>
      <c r="AK281" s="158"/>
      <c r="AM281" s="158"/>
      <c r="AN281" s="161"/>
    </row>
    <row r="282" spans="1:40" s="138" customFormat="1" ht="15" x14ac:dyDescent="0.25">
      <c r="A282" s="162"/>
      <c r="B282" s="162"/>
      <c r="C282" s="311" t="s">
        <v>854</v>
      </c>
      <c r="D282" s="310"/>
      <c r="E282" s="310"/>
      <c r="F282" s="163"/>
      <c r="G282" s="164"/>
      <c r="H282" s="165"/>
      <c r="I282" s="166"/>
      <c r="J282" s="167">
        <v>36801.42</v>
      </c>
      <c r="AB282" s="153"/>
      <c r="AC282" s="158"/>
      <c r="AD282" s="161"/>
      <c r="AF282" s="142" t="s">
        <v>854</v>
      </c>
      <c r="AH282" s="158"/>
      <c r="AJ282" s="158"/>
      <c r="AK282" s="158"/>
      <c r="AM282" s="158"/>
      <c r="AN282" s="161"/>
    </row>
    <row r="283" spans="1:40" s="138" customFormat="1" ht="15" x14ac:dyDescent="0.25">
      <c r="A283" s="162"/>
      <c r="B283" s="162"/>
      <c r="C283" s="311" t="s">
        <v>855</v>
      </c>
      <c r="D283" s="310"/>
      <c r="E283" s="310"/>
      <c r="F283" s="163"/>
      <c r="G283" s="164"/>
      <c r="H283" s="165"/>
      <c r="I283" s="166"/>
      <c r="J283" s="167">
        <v>12132.34</v>
      </c>
      <c r="AB283" s="153"/>
      <c r="AC283" s="158"/>
      <c r="AD283" s="161"/>
      <c r="AF283" s="142" t="s">
        <v>855</v>
      </c>
      <c r="AH283" s="158"/>
      <c r="AJ283" s="158"/>
      <c r="AK283" s="158"/>
      <c r="AM283" s="158"/>
      <c r="AN283" s="161"/>
    </row>
    <row r="284" spans="1:40" s="138" customFormat="1" ht="15" x14ac:dyDescent="0.25">
      <c r="A284" s="162"/>
      <c r="B284" s="162"/>
      <c r="C284" s="311" t="s">
        <v>368</v>
      </c>
      <c r="D284" s="310"/>
      <c r="E284" s="310"/>
      <c r="F284" s="163"/>
      <c r="G284" s="164"/>
      <c r="H284" s="165"/>
      <c r="I284" s="166"/>
      <c r="J284" s="167">
        <v>91276.11</v>
      </c>
      <c r="AB284" s="153"/>
      <c r="AC284" s="158"/>
      <c r="AD284" s="161"/>
      <c r="AF284" s="142" t="s">
        <v>368</v>
      </c>
      <c r="AH284" s="158"/>
      <c r="AJ284" s="158"/>
      <c r="AK284" s="158"/>
      <c r="AM284" s="158"/>
      <c r="AN284" s="161"/>
    </row>
    <row r="285" spans="1:40" s="138" customFormat="1" ht="22.5" x14ac:dyDescent="0.25">
      <c r="A285" s="168"/>
      <c r="B285" s="168"/>
      <c r="C285" s="308" t="s">
        <v>428</v>
      </c>
      <c r="D285" s="308"/>
      <c r="E285" s="308"/>
      <c r="F285" s="169" t="s">
        <v>429</v>
      </c>
      <c r="G285" s="164" t="s">
        <v>371</v>
      </c>
      <c r="H285" s="170" t="s">
        <v>856</v>
      </c>
      <c r="I285" s="171">
        <v>467</v>
      </c>
      <c r="J285" s="171">
        <v>2755.3</v>
      </c>
      <c r="AB285" s="153"/>
      <c r="AC285" s="158"/>
      <c r="AD285" s="161"/>
      <c r="AG285" s="142" t="s">
        <v>428</v>
      </c>
      <c r="AH285" s="158"/>
      <c r="AJ285" s="158"/>
      <c r="AK285" s="158"/>
      <c r="AM285" s="158"/>
      <c r="AN285" s="161"/>
    </row>
    <row r="286" spans="1:40" s="138" customFormat="1" ht="22.5" x14ac:dyDescent="0.25">
      <c r="A286" s="168"/>
      <c r="B286" s="168"/>
      <c r="C286" s="308" t="s">
        <v>431</v>
      </c>
      <c r="D286" s="308"/>
      <c r="E286" s="308"/>
      <c r="F286" s="169" t="s">
        <v>432</v>
      </c>
      <c r="G286" s="164" t="s">
        <v>371</v>
      </c>
      <c r="H286" s="170" t="s">
        <v>857</v>
      </c>
      <c r="I286" s="171">
        <v>1142</v>
      </c>
      <c r="J286" s="171">
        <v>799.4</v>
      </c>
      <c r="AB286" s="153"/>
      <c r="AC286" s="158"/>
      <c r="AD286" s="161"/>
      <c r="AG286" s="142" t="s">
        <v>431</v>
      </c>
      <c r="AH286" s="158"/>
      <c r="AJ286" s="158"/>
      <c r="AK286" s="158"/>
      <c r="AM286" s="158"/>
      <c r="AN286" s="161"/>
    </row>
    <row r="287" spans="1:40" s="138" customFormat="1" ht="22.5" x14ac:dyDescent="0.25">
      <c r="A287" s="168"/>
      <c r="B287" s="168"/>
      <c r="C287" s="308" t="s">
        <v>406</v>
      </c>
      <c r="D287" s="308"/>
      <c r="E287" s="308"/>
      <c r="F287" s="169" t="s">
        <v>407</v>
      </c>
      <c r="G287" s="164" t="s">
        <v>371</v>
      </c>
      <c r="H287" s="170" t="s">
        <v>858</v>
      </c>
      <c r="I287" s="171">
        <v>365</v>
      </c>
      <c r="J287" s="171">
        <v>3058.7</v>
      </c>
      <c r="AB287" s="153"/>
      <c r="AC287" s="158"/>
      <c r="AD287" s="161"/>
      <c r="AG287" s="142" t="s">
        <v>406</v>
      </c>
      <c r="AH287" s="158"/>
      <c r="AJ287" s="158"/>
      <c r="AK287" s="158"/>
      <c r="AM287" s="158"/>
      <c r="AN287" s="161"/>
    </row>
    <row r="288" spans="1:40" s="138" customFormat="1" ht="22.5" x14ac:dyDescent="0.25">
      <c r="A288" s="168"/>
      <c r="B288" s="168"/>
      <c r="C288" s="308" t="s">
        <v>435</v>
      </c>
      <c r="D288" s="308"/>
      <c r="E288" s="308"/>
      <c r="F288" s="169" t="s">
        <v>436</v>
      </c>
      <c r="G288" s="164" t="s">
        <v>371</v>
      </c>
      <c r="H288" s="170" t="s">
        <v>859</v>
      </c>
      <c r="I288" s="171">
        <v>920.1</v>
      </c>
      <c r="J288" s="171">
        <v>10268.32</v>
      </c>
      <c r="AB288" s="153"/>
      <c r="AC288" s="158"/>
      <c r="AD288" s="161"/>
      <c r="AG288" s="142" t="s">
        <v>435</v>
      </c>
      <c r="AH288" s="158"/>
      <c r="AJ288" s="158"/>
      <c r="AK288" s="158"/>
      <c r="AM288" s="158"/>
      <c r="AN288" s="161"/>
    </row>
    <row r="289" spans="1:40" s="138" customFormat="1" ht="15" x14ac:dyDescent="0.25">
      <c r="A289" s="173"/>
      <c r="B289" s="173" t="s">
        <v>438</v>
      </c>
      <c r="C289" s="315" t="s">
        <v>439</v>
      </c>
      <c r="D289" s="315"/>
      <c r="E289" s="315"/>
      <c r="F289" s="174" t="s">
        <v>440</v>
      </c>
      <c r="G289" s="175" t="s">
        <v>441</v>
      </c>
      <c r="H289" s="176">
        <v>0</v>
      </c>
      <c r="I289" s="177">
        <v>0</v>
      </c>
      <c r="J289" s="177"/>
      <c r="AB289" s="153"/>
      <c r="AC289" s="158"/>
      <c r="AD289" s="161"/>
      <c r="AH289" s="158"/>
      <c r="AJ289" s="158"/>
      <c r="AK289" s="158"/>
      <c r="AM289" s="158"/>
      <c r="AN289" s="161" t="s">
        <v>439</v>
      </c>
    </row>
    <row r="290" spans="1:40" s="138" customFormat="1" ht="15" x14ac:dyDescent="0.25">
      <c r="A290" s="168"/>
      <c r="B290" s="168"/>
      <c r="C290" s="308" t="s">
        <v>442</v>
      </c>
      <c r="D290" s="308"/>
      <c r="E290" s="308"/>
      <c r="F290" s="169" t="s">
        <v>443</v>
      </c>
      <c r="G290" s="164" t="s">
        <v>444</v>
      </c>
      <c r="H290" s="178">
        <v>0</v>
      </c>
      <c r="I290" s="171">
        <v>173.9</v>
      </c>
      <c r="J290" s="171"/>
      <c r="AB290" s="153"/>
      <c r="AC290" s="158"/>
      <c r="AD290" s="161"/>
      <c r="AG290" s="142" t="s">
        <v>442</v>
      </c>
      <c r="AH290" s="158"/>
      <c r="AJ290" s="158"/>
      <c r="AK290" s="158"/>
      <c r="AM290" s="158"/>
      <c r="AN290" s="161"/>
    </row>
    <row r="291" spans="1:40" s="138" customFormat="1" ht="15" x14ac:dyDescent="0.25">
      <c r="A291" s="168"/>
      <c r="B291" s="168"/>
      <c r="C291" s="308" t="s">
        <v>445</v>
      </c>
      <c r="D291" s="308"/>
      <c r="E291" s="308"/>
      <c r="F291" s="169" t="s">
        <v>446</v>
      </c>
      <c r="G291" s="164" t="s">
        <v>444</v>
      </c>
      <c r="H291" s="178">
        <v>0</v>
      </c>
      <c r="I291" s="171">
        <v>236.6</v>
      </c>
      <c r="J291" s="171"/>
      <c r="AB291" s="153"/>
      <c r="AC291" s="158"/>
      <c r="AD291" s="161"/>
      <c r="AG291" s="142" t="s">
        <v>445</v>
      </c>
      <c r="AH291" s="158"/>
      <c r="AJ291" s="158"/>
      <c r="AK291" s="158"/>
      <c r="AM291" s="158"/>
      <c r="AN291" s="161"/>
    </row>
    <row r="292" spans="1:40" s="138" customFormat="1" ht="15" x14ac:dyDescent="0.25">
      <c r="A292" s="168"/>
      <c r="B292" s="168"/>
      <c r="C292" s="308" t="s">
        <v>447</v>
      </c>
      <c r="D292" s="308"/>
      <c r="E292" s="308"/>
      <c r="F292" s="169" t="s">
        <v>448</v>
      </c>
      <c r="G292" s="164" t="s">
        <v>444</v>
      </c>
      <c r="H292" s="178">
        <v>0</v>
      </c>
      <c r="I292" s="171">
        <v>97.1</v>
      </c>
      <c r="J292" s="171"/>
      <c r="AB292" s="153"/>
      <c r="AC292" s="158"/>
      <c r="AD292" s="161"/>
      <c r="AG292" s="142" t="s">
        <v>447</v>
      </c>
      <c r="AH292" s="158"/>
      <c r="AJ292" s="158"/>
      <c r="AK292" s="158"/>
      <c r="AM292" s="158"/>
      <c r="AN292" s="161"/>
    </row>
    <row r="293" spans="1:40" s="138" customFormat="1" ht="15" x14ac:dyDescent="0.25">
      <c r="A293" s="168"/>
      <c r="B293" s="168"/>
      <c r="C293" s="308" t="s">
        <v>449</v>
      </c>
      <c r="D293" s="308"/>
      <c r="E293" s="308"/>
      <c r="F293" s="169" t="s">
        <v>450</v>
      </c>
      <c r="G293" s="164" t="s">
        <v>451</v>
      </c>
      <c r="H293" s="178">
        <v>0</v>
      </c>
      <c r="I293" s="171">
        <v>81.2</v>
      </c>
      <c r="J293" s="171"/>
      <c r="AB293" s="153"/>
      <c r="AC293" s="158"/>
      <c r="AD293" s="161"/>
      <c r="AG293" s="142" t="s">
        <v>449</v>
      </c>
      <c r="AH293" s="158"/>
      <c r="AJ293" s="158"/>
      <c r="AK293" s="158"/>
      <c r="AM293" s="158"/>
      <c r="AN293" s="161"/>
    </row>
    <row r="294" spans="1:40" s="138" customFormat="1" ht="15" x14ac:dyDescent="0.25">
      <c r="A294" s="168"/>
      <c r="B294" s="168"/>
      <c r="C294" s="308" t="s">
        <v>452</v>
      </c>
      <c r="D294" s="308"/>
      <c r="E294" s="308"/>
      <c r="F294" s="169" t="s">
        <v>453</v>
      </c>
      <c r="G294" s="164" t="s">
        <v>451</v>
      </c>
      <c r="H294" s="178">
        <v>0</v>
      </c>
      <c r="I294" s="171">
        <v>9.4</v>
      </c>
      <c r="J294" s="171"/>
      <c r="AB294" s="153"/>
      <c r="AC294" s="158"/>
      <c r="AD294" s="161"/>
      <c r="AG294" s="142" t="s">
        <v>452</v>
      </c>
      <c r="AH294" s="158"/>
      <c r="AJ294" s="158"/>
      <c r="AK294" s="158"/>
      <c r="AM294" s="158"/>
      <c r="AN294" s="161"/>
    </row>
    <row r="295" spans="1:40" s="138" customFormat="1" ht="15" x14ac:dyDescent="0.25">
      <c r="A295" s="173"/>
      <c r="B295" s="173" t="s">
        <v>438</v>
      </c>
      <c r="C295" s="315" t="s">
        <v>454</v>
      </c>
      <c r="D295" s="315"/>
      <c r="E295" s="315"/>
      <c r="F295" s="174" t="s">
        <v>455</v>
      </c>
      <c r="G295" s="175" t="s">
        <v>451</v>
      </c>
      <c r="H295" s="176">
        <v>0</v>
      </c>
      <c r="I295" s="177">
        <v>0</v>
      </c>
      <c r="J295" s="177"/>
      <c r="AB295" s="153"/>
      <c r="AC295" s="158"/>
      <c r="AD295" s="161"/>
      <c r="AH295" s="158"/>
      <c r="AJ295" s="158"/>
      <c r="AK295" s="158"/>
      <c r="AM295" s="158"/>
      <c r="AN295" s="161" t="s">
        <v>454</v>
      </c>
    </row>
    <row r="296" spans="1:40" s="138" customFormat="1" ht="15" x14ac:dyDescent="0.25">
      <c r="A296" s="173"/>
      <c r="B296" s="173" t="s">
        <v>438</v>
      </c>
      <c r="C296" s="315" t="s">
        <v>456</v>
      </c>
      <c r="D296" s="315"/>
      <c r="E296" s="315"/>
      <c r="F296" s="174" t="s">
        <v>457</v>
      </c>
      <c r="G296" s="175" t="s">
        <v>451</v>
      </c>
      <c r="H296" s="176">
        <v>0</v>
      </c>
      <c r="I296" s="177">
        <v>0</v>
      </c>
      <c r="J296" s="177"/>
      <c r="AB296" s="153"/>
      <c r="AC296" s="158"/>
      <c r="AD296" s="161"/>
      <c r="AH296" s="158"/>
      <c r="AJ296" s="158"/>
      <c r="AK296" s="158"/>
      <c r="AM296" s="158"/>
      <c r="AN296" s="161" t="s">
        <v>456</v>
      </c>
    </row>
    <row r="297" spans="1:40" s="138" customFormat="1" ht="15" x14ac:dyDescent="0.25">
      <c r="A297" s="168"/>
      <c r="B297" s="168"/>
      <c r="C297" s="308" t="s">
        <v>458</v>
      </c>
      <c r="D297" s="308"/>
      <c r="E297" s="308"/>
      <c r="F297" s="169" t="s">
        <v>459</v>
      </c>
      <c r="G297" s="164" t="s">
        <v>451</v>
      </c>
      <c r="H297" s="178">
        <v>0</v>
      </c>
      <c r="I297" s="171">
        <v>290</v>
      </c>
      <c r="J297" s="171"/>
      <c r="AB297" s="153"/>
      <c r="AC297" s="158"/>
      <c r="AD297" s="161"/>
      <c r="AG297" s="142" t="s">
        <v>458</v>
      </c>
      <c r="AH297" s="158"/>
      <c r="AJ297" s="158"/>
      <c r="AK297" s="158"/>
      <c r="AM297" s="158"/>
      <c r="AN297" s="161"/>
    </row>
    <row r="298" spans="1:40" s="138" customFormat="1" ht="45" x14ac:dyDescent="0.25">
      <c r="A298" s="154" t="s">
        <v>124</v>
      </c>
      <c r="B298" s="154" t="s">
        <v>485</v>
      </c>
      <c r="C298" s="298" t="s">
        <v>461</v>
      </c>
      <c r="D298" s="299"/>
      <c r="E298" s="300"/>
      <c r="F298" s="155" t="s">
        <v>462</v>
      </c>
      <c r="G298" s="154" t="s">
        <v>99</v>
      </c>
      <c r="H298" s="156">
        <v>4</v>
      </c>
      <c r="I298" s="157"/>
      <c r="J298" s="157"/>
      <c r="AB298" s="153"/>
      <c r="AC298" s="158" t="s">
        <v>461</v>
      </c>
      <c r="AD298" s="161"/>
      <c r="AH298" s="158"/>
      <c r="AJ298" s="158"/>
      <c r="AK298" s="158"/>
      <c r="AM298" s="158"/>
      <c r="AN298" s="161"/>
    </row>
    <row r="299" spans="1:40" s="138" customFormat="1" ht="23.25" x14ac:dyDescent="0.25">
      <c r="A299" s="162"/>
      <c r="B299" s="162"/>
      <c r="C299" s="310" t="s">
        <v>365</v>
      </c>
      <c r="D299" s="310"/>
      <c r="E299" s="310"/>
      <c r="F299" s="162"/>
      <c r="G299" s="162"/>
      <c r="H299" s="162"/>
      <c r="I299" s="162"/>
      <c r="J299" s="162"/>
      <c r="AB299" s="153"/>
      <c r="AC299" s="158"/>
      <c r="AD299" s="161"/>
      <c r="AE299" s="142" t="s">
        <v>365</v>
      </c>
      <c r="AH299" s="158"/>
      <c r="AJ299" s="158"/>
      <c r="AK299" s="158"/>
      <c r="AM299" s="158"/>
      <c r="AN299" s="161"/>
    </row>
    <row r="300" spans="1:40" s="138" customFormat="1" ht="45" x14ac:dyDescent="0.25">
      <c r="A300" s="154" t="s">
        <v>129</v>
      </c>
      <c r="B300" s="154" t="s">
        <v>486</v>
      </c>
      <c r="C300" s="298" t="s">
        <v>487</v>
      </c>
      <c r="D300" s="299"/>
      <c r="E300" s="300"/>
      <c r="F300" s="155" t="s">
        <v>462</v>
      </c>
      <c r="G300" s="154" t="s">
        <v>99</v>
      </c>
      <c r="H300" s="156">
        <v>4</v>
      </c>
      <c r="I300" s="157"/>
      <c r="J300" s="157"/>
      <c r="AB300" s="153"/>
      <c r="AC300" s="158" t="s">
        <v>487</v>
      </c>
      <c r="AD300" s="161"/>
      <c r="AH300" s="158"/>
      <c r="AJ300" s="158"/>
      <c r="AK300" s="158"/>
      <c r="AM300" s="158"/>
      <c r="AN300" s="161"/>
    </row>
    <row r="301" spans="1:40" s="138" customFormat="1" ht="23.25" x14ac:dyDescent="0.25">
      <c r="A301" s="162"/>
      <c r="B301" s="162"/>
      <c r="C301" s="310" t="s">
        <v>365</v>
      </c>
      <c r="D301" s="310"/>
      <c r="E301" s="310"/>
      <c r="F301" s="162"/>
      <c r="G301" s="162"/>
      <c r="H301" s="162"/>
      <c r="I301" s="162"/>
      <c r="J301" s="162"/>
      <c r="AB301" s="153"/>
      <c r="AC301" s="158"/>
      <c r="AD301" s="161"/>
      <c r="AE301" s="142" t="s">
        <v>365</v>
      </c>
      <c r="AH301" s="158"/>
      <c r="AJ301" s="158"/>
      <c r="AK301" s="158"/>
      <c r="AM301" s="158"/>
      <c r="AN301" s="161"/>
    </row>
    <row r="302" spans="1:40" s="138" customFormat="1" ht="45" x14ac:dyDescent="0.25">
      <c r="A302" s="154" t="s">
        <v>133</v>
      </c>
      <c r="B302" s="154" t="s">
        <v>134</v>
      </c>
      <c r="C302" s="298" t="s">
        <v>465</v>
      </c>
      <c r="D302" s="299"/>
      <c r="E302" s="300"/>
      <c r="F302" s="155" t="s">
        <v>462</v>
      </c>
      <c r="G302" s="154" t="s">
        <v>99</v>
      </c>
      <c r="H302" s="156">
        <v>4</v>
      </c>
      <c r="I302" s="157"/>
      <c r="J302" s="157"/>
      <c r="AB302" s="153"/>
      <c r="AC302" s="158" t="s">
        <v>465</v>
      </c>
      <c r="AD302" s="161"/>
      <c r="AH302" s="158"/>
      <c r="AJ302" s="158"/>
      <c r="AK302" s="158"/>
      <c r="AM302" s="158"/>
      <c r="AN302" s="161"/>
    </row>
    <row r="303" spans="1:40" s="138" customFormat="1" ht="23.25" x14ac:dyDescent="0.25">
      <c r="A303" s="162"/>
      <c r="B303" s="162"/>
      <c r="C303" s="310" t="s">
        <v>365</v>
      </c>
      <c r="D303" s="310"/>
      <c r="E303" s="310"/>
      <c r="F303" s="162"/>
      <c r="G303" s="162"/>
      <c r="H303" s="162"/>
      <c r="I303" s="162"/>
      <c r="J303" s="162"/>
      <c r="AB303" s="153"/>
      <c r="AC303" s="158"/>
      <c r="AD303" s="161"/>
      <c r="AE303" s="142" t="s">
        <v>365</v>
      </c>
      <c r="AH303" s="158"/>
      <c r="AJ303" s="158"/>
      <c r="AK303" s="158"/>
      <c r="AM303" s="158"/>
      <c r="AN303" s="161"/>
    </row>
    <row r="304" spans="1:40" s="138" customFormat="1" ht="45" x14ac:dyDescent="0.25">
      <c r="A304" s="154" t="s">
        <v>135</v>
      </c>
      <c r="B304" s="154" t="s">
        <v>488</v>
      </c>
      <c r="C304" s="298" t="s">
        <v>467</v>
      </c>
      <c r="D304" s="299"/>
      <c r="E304" s="300"/>
      <c r="F304" s="155" t="s">
        <v>462</v>
      </c>
      <c r="G304" s="154" t="s">
        <v>99</v>
      </c>
      <c r="H304" s="156">
        <v>12</v>
      </c>
      <c r="I304" s="157"/>
      <c r="J304" s="157"/>
      <c r="AB304" s="153"/>
      <c r="AC304" s="158" t="s">
        <v>467</v>
      </c>
      <c r="AD304" s="161"/>
      <c r="AH304" s="158"/>
      <c r="AJ304" s="158"/>
      <c r="AK304" s="158"/>
      <c r="AM304" s="158"/>
      <c r="AN304" s="161"/>
    </row>
    <row r="305" spans="1:40" s="138" customFormat="1" ht="23.25" x14ac:dyDescent="0.25">
      <c r="A305" s="162"/>
      <c r="B305" s="162"/>
      <c r="C305" s="310" t="s">
        <v>365</v>
      </c>
      <c r="D305" s="310"/>
      <c r="E305" s="310"/>
      <c r="F305" s="162"/>
      <c r="G305" s="162"/>
      <c r="H305" s="162"/>
      <c r="I305" s="162"/>
      <c r="J305" s="162"/>
      <c r="AB305" s="153"/>
      <c r="AC305" s="158"/>
      <c r="AD305" s="161"/>
      <c r="AE305" s="142" t="s">
        <v>365</v>
      </c>
      <c r="AH305" s="158"/>
      <c r="AJ305" s="158"/>
      <c r="AK305" s="158"/>
      <c r="AM305" s="158"/>
      <c r="AN305" s="161"/>
    </row>
    <row r="306" spans="1:40" s="138" customFormat="1" ht="45" x14ac:dyDescent="0.25">
      <c r="A306" s="154" t="s">
        <v>138</v>
      </c>
      <c r="B306" s="154" t="s">
        <v>489</v>
      </c>
      <c r="C306" s="298" t="s">
        <v>468</v>
      </c>
      <c r="D306" s="299"/>
      <c r="E306" s="300"/>
      <c r="F306" s="155" t="s">
        <v>462</v>
      </c>
      <c r="G306" s="154" t="s">
        <v>99</v>
      </c>
      <c r="H306" s="156">
        <v>12</v>
      </c>
      <c r="I306" s="157"/>
      <c r="J306" s="157"/>
      <c r="AB306" s="153"/>
      <c r="AC306" s="158" t="s">
        <v>468</v>
      </c>
      <c r="AD306" s="161"/>
      <c r="AH306" s="158"/>
      <c r="AJ306" s="158"/>
      <c r="AK306" s="158"/>
      <c r="AM306" s="158"/>
      <c r="AN306" s="161"/>
    </row>
    <row r="307" spans="1:40" s="138" customFormat="1" ht="23.25" x14ac:dyDescent="0.25">
      <c r="A307" s="162"/>
      <c r="B307" s="162"/>
      <c r="C307" s="310" t="s">
        <v>365</v>
      </c>
      <c r="D307" s="310"/>
      <c r="E307" s="310"/>
      <c r="F307" s="162"/>
      <c r="G307" s="162"/>
      <c r="H307" s="162"/>
      <c r="I307" s="162"/>
      <c r="J307" s="162"/>
      <c r="AB307" s="153"/>
      <c r="AC307" s="158"/>
      <c r="AD307" s="161"/>
      <c r="AE307" s="142" t="s">
        <v>365</v>
      </c>
      <c r="AH307" s="158"/>
      <c r="AJ307" s="158"/>
      <c r="AK307" s="158"/>
      <c r="AM307" s="158"/>
      <c r="AN307" s="161"/>
    </row>
    <row r="308" spans="1:40" s="138" customFormat="1" ht="45" x14ac:dyDescent="0.25">
      <c r="A308" s="154" t="s">
        <v>141</v>
      </c>
      <c r="B308" s="154" t="s">
        <v>490</v>
      </c>
      <c r="C308" s="298" t="s">
        <v>491</v>
      </c>
      <c r="D308" s="299"/>
      <c r="E308" s="300"/>
      <c r="F308" s="155" t="s">
        <v>462</v>
      </c>
      <c r="G308" s="154" t="s">
        <v>99</v>
      </c>
      <c r="H308" s="156">
        <v>24</v>
      </c>
      <c r="I308" s="157"/>
      <c r="J308" s="157"/>
      <c r="AB308" s="153"/>
      <c r="AC308" s="158" t="s">
        <v>491</v>
      </c>
      <c r="AD308" s="161"/>
      <c r="AH308" s="158"/>
      <c r="AJ308" s="158"/>
      <c r="AK308" s="158"/>
      <c r="AM308" s="158"/>
      <c r="AN308" s="161"/>
    </row>
    <row r="309" spans="1:40" s="138" customFormat="1" ht="23.25" x14ac:dyDescent="0.25">
      <c r="A309" s="162"/>
      <c r="B309" s="162"/>
      <c r="C309" s="310" t="s">
        <v>365</v>
      </c>
      <c r="D309" s="310"/>
      <c r="E309" s="310"/>
      <c r="F309" s="162"/>
      <c r="G309" s="162"/>
      <c r="H309" s="162"/>
      <c r="I309" s="162"/>
      <c r="J309" s="162"/>
      <c r="AB309" s="153"/>
      <c r="AC309" s="158"/>
      <c r="AD309" s="161"/>
      <c r="AE309" s="142" t="s">
        <v>365</v>
      </c>
      <c r="AH309" s="158"/>
      <c r="AJ309" s="158"/>
      <c r="AK309" s="158"/>
      <c r="AM309" s="158"/>
      <c r="AN309" s="161"/>
    </row>
    <row r="310" spans="1:40" s="138" customFormat="1" ht="67.5" x14ac:dyDescent="0.25">
      <c r="A310" s="154" t="s">
        <v>144</v>
      </c>
      <c r="B310" s="154" t="s">
        <v>144</v>
      </c>
      <c r="C310" s="298" t="s">
        <v>492</v>
      </c>
      <c r="D310" s="299"/>
      <c r="E310" s="300"/>
      <c r="F310" s="155" t="s">
        <v>493</v>
      </c>
      <c r="G310" s="154" t="s">
        <v>494</v>
      </c>
      <c r="H310" s="156">
        <v>1</v>
      </c>
      <c r="I310" s="157">
        <v>910.63</v>
      </c>
      <c r="J310" s="157">
        <v>910.63</v>
      </c>
      <c r="AB310" s="153"/>
      <c r="AC310" s="158" t="s">
        <v>492</v>
      </c>
      <c r="AD310" s="161"/>
      <c r="AH310" s="158"/>
      <c r="AJ310" s="158"/>
      <c r="AK310" s="158"/>
      <c r="AM310" s="158"/>
      <c r="AN310" s="161"/>
    </row>
    <row r="311" spans="1:40" s="138" customFormat="1" ht="15" x14ac:dyDescent="0.25">
      <c r="A311" s="159"/>
      <c r="B311" s="159"/>
      <c r="C311" s="309" t="s">
        <v>61</v>
      </c>
      <c r="D311" s="309"/>
      <c r="E311" s="309"/>
      <c r="F311" s="160"/>
      <c r="G311" s="160"/>
      <c r="H311" s="160"/>
      <c r="I311" s="160"/>
      <c r="J311" s="160"/>
      <c r="AB311" s="153"/>
      <c r="AC311" s="158"/>
      <c r="AD311" s="161" t="s">
        <v>61</v>
      </c>
      <c r="AH311" s="158"/>
      <c r="AJ311" s="158"/>
      <c r="AK311" s="158"/>
      <c r="AM311" s="158"/>
      <c r="AN311" s="161"/>
    </row>
    <row r="312" spans="1:40" s="138" customFormat="1" ht="23.25" x14ac:dyDescent="0.25">
      <c r="A312" s="159"/>
      <c r="B312" s="159"/>
      <c r="C312" s="309" t="s">
        <v>363</v>
      </c>
      <c r="D312" s="309"/>
      <c r="E312" s="309"/>
      <c r="F312" s="160"/>
      <c r="G312" s="160"/>
      <c r="H312" s="160"/>
      <c r="I312" s="160"/>
      <c r="J312" s="160"/>
      <c r="AB312" s="153"/>
      <c r="AC312" s="158"/>
      <c r="AD312" s="161" t="s">
        <v>363</v>
      </c>
      <c r="AH312" s="158"/>
      <c r="AJ312" s="158"/>
      <c r="AK312" s="158"/>
      <c r="AM312" s="158"/>
      <c r="AN312" s="161"/>
    </row>
    <row r="313" spans="1:40" s="138" customFormat="1" ht="23.25" x14ac:dyDescent="0.25">
      <c r="A313" s="159"/>
      <c r="B313" s="159"/>
      <c r="C313" s="309" t="s">
        <v>844</v>
      </c>
      <c r="D313" s="309"/>
      <c r="E313" s="309"/>
      <c r="F313" s="160"/>
      <c r="G313" s="160"/>
      <c r="H313" s="160"/>
      <c r="I313" s="160"/>
      <c r="J313" s="160"/>
      <c r="AB313" s="153"/>
      <c r="AC313" s="158"/>
      <c r="AD313" s="161" t="s">
        <v>844</v>
      </c>
      <c r="AH313" s="158"/>
      <c r="AJ313" s="158"/>
      <c r="AK313" s="158"/>
      <c r="AM313" s="158"/>
      <c r="AN313" s="161"/>
    </row>
    <row r="314" spans="1:40" s="138" customFormat="1" ht="23.25" x14ac:dyDescent="0.25">
      <c r="A314" s="162"/>
      <c r="B314" s="162"/>
      <c r="C314" s="310" t="s">
        <v>365</v>
      </c>
      <c r="D314" s="310"/>
      <c r="E314" s="310"/>
      <c r="F314" s="162"/>
      <c r="G314" s="162"/>
      <c r="H314" s="162"/>
      <c r="I314" s="162"/>
      <c r="J314" s="162"/>
      <c r="AB314" s="153"/>
      <c r="AC314" s="158"/>
      <c r="AD314" s="161"/>
      <c r="AE314" s="142" t="s">
        <v>365</v>
      </c>
      <c r="AH314" s="158"/>
      <c r="AJ314" s="158"/>
      <c r="AK314" s="158"/>
      <c r="AM314" s="158"/>
      <c r="AN314" s="161"/>
    </row>
    <row r="315" spans="1:40" s="138" customFormat="1" ht="15" x14ac:dyDescent="0.25">
      <c r="A315" s="162"/>
      <c r="B315" s="162"/>
      <c r="C315" s="311" t="s">
        <v>860</v>
      </c>
      <c r="D315" s="310"/>
      <c r="E315" s="310"/>
      <c r="F315" s="163"/>
      <c r="G315" s="164"/>
      <c r="H315" s="165"/>
      <c r="I315" s="166"/>
      <c r="J315" s="167">
        <v>1640.06</v>
      </c>
      <c r="AB315" s="153"/>
      <c r="AC315" s="158"/>
      <c r="AD315" s="161"/>
      <c r="AF315" s="142" t="s">
        <v>860</v>
      </c>
      <c r="AH315" s="158"/>
      <c r="AJ315" s="158"/>
      <c r="AK315" s="158"/>
      <c r="AM315" s="158"/>
      <c r="AN315" s="161"/>
    </row>
    <row r="316" spans="1:40" s="138" customFormat="1" ht="15" x14ac:dyDescent="0.25">
      <c r="A316" s="162"/>
      <c r="B316" s="162"/>
      <c r="C316" s="311" t="s">
        <v>861</v>
      </c>
      <c r="D316" s="310"/>
      <c r="E316" s="310"/>
      <c r="F316" s="163"/>
      <c r="G316" s="164"/>
      <c r="H316" s="165"/>
      <c r="I316" s="166"/>
      <c r="J316" s="167">
        <v>540.67999999999995</v>
      </c>
      <c r="AB316" s="153"/>
      <c r="AC316" s="158"/>
      <c r="AD316" s="161"/>
      <c r="AF316" s="142" t="s">
        <v>861</v>
      </c>
      <c r="AH316" s="158"/>
      <c r="AJ316" s="158"/>
      <c r="AK316" s="158"/>
      <c r="AM316" s="158"/>
      <c r="AN316" s="161"/>
    </row>
    <row r="317" spans="1:40" s="138" customFormat="1" ht="15" x14ac:dyDescent="0.25">
      <c r="A317" s="162"/>
      <c r="B317" s="162"/>
      <c r="C317" s="311" t="s">
        <v>368</v>
      </c>
      <c r="D317" s="310"/>
      <c r="E317" s="310"/>
      <c r="F317" s="163"/>
      <c r="G317" s="164"/>
      <c r="H317" s="165"/>
      <c r="I317" s="166"/>
      <c r="J317" s="167">
        <v>3419.84</v>
      </c>
      <c r="AB317" s="153"/>
      <c r="AC317" s="158"/>
      <c r="AD317" s="161"/>
      <c r="AF317" s="142" t="s">
        <v>368</v>
      </c>
      <c r="AH317" s="158"/>
      <c r="AJ317" s="158"/>
      <c r="AK317" s="158"/>
      <c r="AM317" s="158"/>
      <c r="AN317" s="161"/>
    </row>
    <row r="318" spans="1:40" s="138" customFormat="1" ht="22.5" x14ac:dyDescent="0.25">
      <c r="A318" s="168"/>
      <c r="B318" s="168"/>
      <c r="C318" s="308" t="s">
        <v>428</v>
      </c>
      <c r="D318" s="308"/>
      <c r="E318" s="308"/>
      <c r="F318" s="169" t="s">
        <v>429</v>
      </c>
      <c r="G318" s="164" t="s">
        <v>371</v>
      </c>
      <c r="H318" s="170" t="s">
        <v>862</v>
      </c>
      <c r="I318" s="171">
        <v>467</v>
      </c>
      <c r="J318" s="171">
        <v>144.77000000000001</v>
      </c>
      <c r="AB318" s="153"/>
      <c r="AC318" s="158"/>
      <c r="AD318" s="161"/>
      <c r="AG318" s="142" t="s">
        <v>428</v>
      </c>
      <c r="AH318" s="158"/>
      <c r="AJ318" s="158"/>
      <c r="AK318" s="158"/>
      <c r="AM318" s="158"/>
      <c r="AN318" s="161"/>
    </row>
    <row r="319" spans="1:40" s="138" customFormat="1" ht="22.5" x14ac:dyDescent="0.25">
      <c r="A319" s="168"/>
      <c r="B319" s="168"/>
      <c r="C319" s="308" t="s">
        <v>406</v>
      </c>
      <c r="D319" s="308"/>
      <c r="E319" s="308"/>
      <c r="F319" s="169" t="s">
        <v>407</v>
      </c>
      <c r="G319" s="164" t="s">
        <v>371</v>
      </c>
      <c r="H319" s="170" t="s">
        <v>862</v>
      </c>
      <c r="I319" s="171">
        <v>365</v>
      </c>
      <c r="J319" s="171">
        <v>113.15</v>
      </c>
      <c r="AB319" s="153"/>
      <c r="AC319" s="158"/>
      <c r="AD319" s="161"/>
      <c r="AG319" s="142" t="s">
        <v>406</v>
      </c>
      <c r="AH319" s="158"/>
      <c r="AJ319" s="158"/>
      <c r="AK319" s="158"/>
      <c r="AM319" s="158"/>
      <c r="AN319" s="161"/>
    </row>
    <row r="320" spans="1:40" s="138" customFormat="1" ht="15" x14ac:dyDescent="0.25">
      <c r="A320" s="168"/>
      <c r="B320" s="168"/>
      <c r="C320" s="308" t="s">
        <v>445</v>
      </c>
      <c r="D320" s="308"/>
      <c r="E320" s="308"/>
      <c r="F320" s="169" t="s">
        <v>446</v>
      </c>
      <c r="G320" s="164" t="s">
        <v>444</v>
      </c>
      <c r="H320" s="178">
        <v>0</v>
      </c>
      <c r="I320" s="171">
        <v>236.6</v>
      </c>
      <c r="J320" s="171"/>
      <c r="AB320" s="153"/>
      <c r="AC320" s="158"/>
      <c r="AD320" s="161"/>
      <c r="AG320" s="142" t="s">
        <v>445</v>
      </c>
      <c r="AH320" s="158"/>
      <c r="AJ320" s="158"/>
      <c r="AK320" s="158"/>
      <c r="AM320" s="158"/>
      <c r="AN320" s="161"/>
    </row>
    <row r="321" spans="1:40" s="138" customFormat="1" ht="15" x14ac:dyDescent="0.25">
      <c r="A321" s="173"/>
      <c r="B321" s="173" t="s">
        <v>438</v>
      </c>
      <c r="C321" s="315" t="s">
        <v>498</v>
      </c>
      <c r="D321" s="315"/>
      <c r="E321" s="315"/>
      <c r="F321" s="174" t="s">
        <v>499</v>
      </c>
      <c r="G321" s="175" t="s">
        <v>451</v>
      </c>
      <c r="H321" s="176">
        <v>0</v>
      </c>
      <c r="I321" s="177">
        <v>0</v>
      </c>
      <c r="J321" s="177"/>
      <c r="AB321" s="153"/>
      <c r="AC321" s="158"/>
      <c r="AD321" s="161"/>
      <c r="AH321" s="158"/>
      <c r="AJ321" s="158"/>
      <c r="AK321" s="158"/>
      <c r="AM321" s="158"/>
      <c r="AN321" s="161" t="s">
        <v>498</v>
      </c>
    </row>
    <row r="322" spans="1:40" s="138" customFormat="1" ht="45" x14ac:dyDescent="0.25">
      <c r="A322" s="154" t="s">
        <v>148</v>
      </c>
      <c r="B322" s="154" t="s">
        <v>500</v>
      </c>
      <c r="C322" s="298" t="s">
        <v>487</v>
      </c>
      <c r="D322" s="299"/>
      <c r="E322" s="300"/>
      <c r="F322" s="155" t="s">
        <v>462</v>
      </c>
      <c r="G322" s="154" t="s">
        <v>99</v>
      </c>
      <c r="H322" s="156">
        <v>1</v>
      </c>
      <c r="I322" s="157"/>
      <c r="J322" s="157"/>
      <c r="AB322" s="153"/>
      <c r="AC322" s="158" t="s">
        <v>487</v>
      </c>
      <c r="AD322" s="161"/>
      <c r="AH322" s="158"/>
      <c r="AJ322" s="158"/>
      <c r="AK322" s="158"/>
      <c r="AM322" s="158"/>
      <c r="AN322" s="161"/>
    </row>
    <row r="323" spans="1:40" s="138" customFormat="1" ht="23.25" x14ac:dyDescent="0.25">
      <c r="A323" s="162"/>
      <c r="B323" s="162"/>
      <c r="C323" s="310" t="s">
        <v>365</v>
      </c>
      <c r="D323" s="310"/>
      <c r="E323" s="310"/>
      <c r="F323" s="162"/>
      <c r="G323" s="162"/>
      <c r="H323" s="162"/>
      <c r="I323" s="162"/>
      <c r="J323" s="162"/>
      <c r="AB323" s="153"/>
      <c r="AC323" s="158"/>
      <c r="AD323" s="161"/>
      <c r="AE323" s="142" t="s">
        <v>365</v>
      </c>
      <c r="AH323" s="158"/>
      <c r="AJ323" s="158"/>
      <c r="AK323" s="158"/>
      <c r="AM323" s="158"/>
      <c r="AN323" s="161"/>
    </row>
    <row r="324" spans="1:40" s="138" customFormat="1" ht="45" x14ac:dyDescent="0.25">
      <c r="A324" s="154" t="s">
        <v>151</v>
      </c>
      <c r="B324" s="154" t="s">
        <v>152</v>
      </c>
      <c r="C324" s="298" t="s">
        <v>465</v>
      </c>
      <c r="D324" s="299"/>
      <c r="E324" s="300"/>
      <c r="F324" s="155" t="s">
        <v>462</v>
      </c>
      <c r="G324" s="154" t="s">
        <v>99</v>
      </c>
      <c r="H324" s="156">
        <v>1</v>
      </c>
      <c r="I324" s="157"/>
      <c r="J324" s="157"/>
      <c r="AB324" s="153"/>
      <c r="AC324" s="158" t="s">
        <v>465</v>
      </c>
      <c r="AD324" s="161"/>
      <c r="AH324" s="158"/>
      <c r="AJ324" s="158"/>
      <c r="AK324" s="158"/>
      <c r="AM324" s="158"/>
      <c r="AN324" s="161"/>
    </row>
    <row r="325" spans="1:40" s="138" customFormat="1" ht="23.25" x14ac:dyDescent="0.25">
      <c r="A325" s="162"/>
      <c r="B325" s="162"/>
      <c r="C325" s="310" t="s">
        <v>365</v>
      </c>
      <c r="D325" s="310"/>
      <c r="E325" s="310"/>
      <c r="F325" s="162"/>
      <c r="G325" s="162"/>
      <c r="H325" s="162"/>
      <c r="I325" s="162"/>
      <c r="J325" s="162"/>
      <c r="AB325" s="153"/>
      <c r="AC325" s="158"/>
      <c r="AD325" s="161"/>
      <c r="AE325" s="142" t="s">
        <v>365</v>
      </c>
      <c r="AH325" s="158"/>
      <c r="AJ325" s="158"/>
      <c r="AK325" s="158"/>
      <c r="AM325" s="158"/>
      <c r="AN325" s="161"/>
    </row>
    <row r="326" spans="1:40" s="138" customFormat="1" ht="45" x14ac:dyDescent="0.25">
      <c r="A326" s="154" t="s">
        <v>153</v>
      </c>
      <c r="B326" s="154" t="s">
        <v>501</v>
      </c>
      <c r="C326" s="298" t="s">
        <v>467</v>
      </c>
      <c r="D326" s="299"/>
      <c r="E326" s="300"/>
      <c r="F326" s="155" t="s">
        <v>462</v>
      </c>
      <c r="G326" s="154" t="s">
        <v>99</v>
      </c>
      <c r="H326" s="156">
        <v>3</v>
      </c>
      <c r="I326" s="157"/>
      <c r="J326" s="157"/>
      <c r="AB326" s="153"/>
      <c r="AC326" s="158" t="s">
        <v>467</v>
      </c>
      <c r="AD326" s="161"/>
      <c r="AH326" s="158"/>
      <c r="AJ326" s="158"/>
      <c r="AK326" s="158"/>
      <c r="AM326" s="158"/>
      <c r="AN326" s="161"/>
    </row>
    <row r="327" spans="1:40" s="138" customFormat="1" ht="23.25" x14ac:dyDescent="0.25">
      <c r="A327" s="162"/>
      <c r="B327" s="162"/>
      <c r="C327" s="310" t="s">
        <v>365</v>
      </c>
      <c r="D327" s="310"/>
      <c r="E327" s="310"/>
      <c r="F327" s="162"/>
      <c r="G327" s="162"/>
      <c r="H327" s="162"/>
      <c r="I327" s="162"/>
      <c r="J327" s="162"/>
      <c r="AB327" s="153"/>
      <c r="AC327" s="158"/>
      <c r="AD327" s="161"/>
      <c r="AE327" s="142" t="s">
        <v>365</v>
      </c>
      <c r="AH327" s="158"/>
      <c r="AJ327" s="158"/>
      <c r="AK327" s="158"/>
      <c r="AM327" s="158"/>
      <c r="AN327" s="161"/>
    </row>
    <row r="328" spans="1:40" s="138" customFormat="1" ht="45" x14ac:dyDescent="0.25">
      <c r="A328" s="154" t="s">
        <v>156</v>
      </c>
      <c r="B328" s="154" t="s">
        <v>502</v>
      </c>
      <c r="C328" s="298" t="s">
        <v>468</v>
      </c>
      <c r="D328" s="299"/>
      <c r="E328" s="300"/>
      <c r="F328" s="155" t="s">
        <v>462</v>
      </c>
      <c r="G328" s="154" t="s">
        <v>99</v>
      </c>
      <c r="H328" s="156">
        <v>3</v>
      </c>
      <c r="I328" s="157"/>
      <c r="J328" s="157"/>
      <c r="AB328" s="153"/>
      <c r="AC328" s="158" t="s">
        <v>468</v>
      </c>
      <c r="AD328" s="161"/>
      <c r="AH328" s="158"/>
      <c r="AJ328" s="158"/>
      <c r="AK328" s="158"/>
      <c r="AM328" s="158"/>
      <c r="AN328" s="161"/>
    </row>
    <row r="329" spans="1:40" s="138" customFormat="1" ht="23.25" x14ac:dyDescent="0.25">
      <c r="A329" s="162"/>
      <c r="B329" s="162"/>
      <c r="C329" s="310" t="s">
        <v>365</v>
      </c>
      <c r="D329" s="310"/>
      <c r="E329" s="310"/>
      <c r="F329" s="162"/>
      <c r="G329" s="162"/>
      <c r="H329" s="162"/>
      <c r="I329" s="162"/>
      <c r="J329" s="162"/>
      <c r="AB329" s="153"/>
      <c r="AC329" s="158"/>
      <c r="AD329" s="161"/>
      <c r="AE329" s="142" t="s">
        <v>365</v>
      </c>
      <c r="AH329" s="158"/>
      <c r="AJ329" s="158"/>
      <c r="AK329" s="158"/>
      <c r="AM329" s="158"/>
      <c r="AN329" s="161"/>
    </row>
    <row r="330" spans="1:40" s="138" customFormat="1" ht="67.5" x14ac:dyDescent="0.25">
      <c r="A330" s="154" t="s">
        <v>159</v>
      </c>
      <c r="B330" s="154" t="s">
        <v>159</v>
      </c>
      <c r="C330" s="298" t="s">
        <v>503</v>
      </c>
      <c r="D330" s="299"/>
      <c r="E330" s="300"/>
      <c r="F330" s="155" t="s">
        <v>504</v>
      </c>
      <c r="G330" s="154" t="s">
        <v>505</v>
      </c>
      <c r="H330" s="156">
        <v>10</v>
      </c>
      <c r="I330" s="157">
        <v>389.44</v>
      </c>
      <c r="J330" s="157">
        <v>3894.4</v>
      </c>
      <c r="AB330" s="153"/>
      <c r="AC330" s="158" t="s">
        <v>503</v>
      </c>
      <c r="AD330" s="161"/>
      <c r="AH330" s="158"/>
      <c r="AJ330" s="158"/>
      <c r="AK330" s="158"/>
      <c r="AM330" s="158"/>
      <c r="AN330" s="161"/>
    </row>
    <row r="331" spans="1:40" s="138" customFormat="1" ht="15" x14ac:dyDescent="0.25">
      <c r="A331" s="159"/>
      <c r="B331" s="159"/>
      <c r="C331" s="309" t="s">
        <v>61</v>
      </c>
      <c r="D331" s="309"/>
      <c r="E331" s="309"/>
      <c r="F331" s="160"/>
      <c r="G331" s="160"/>
      <c r="H331" s="160"/>
      <c r="I331" s="160"/>
      <c r="J331" s="160"/>
      <c r="AB331" s="153"/>
      <c r="AC331" s="158"/>
      <c r="AD331" s="161" t="s">
        <v>61</v>
      </c>
      <c r="AH331" s="158"/>
      <c r="AJ331" s="158"/>
      <c r="AK331" s="158"/>
      <c r="AM331" s="158"/>
      <c r="AN331" s="161"/>
    </row>
    <row r="332" spans="1:40" s="138" customFormat="1" ht="23.25" x14ac:dyDescent="0.25">
      <c r="A332" s="159"/>
      <c r="B332" s="159"/>
      <c r="C332" s="309" t="s">
        <v>363</v>
      </c>
      <c r="D332" s="309"/>
      <c r="E332" s="309"/>
      <c r="F332" s="160"/>
      <c r="G332" s="160"/>
      <c r="H332" s="160"/>
      <c r="I332" s="160"/>
      <c r="J332" s="160"/>
      <c r="AB332" s="153"/>
      <c r="AC332" s="158"/>
      <c r="AD332" s="161" t="s">
        <v>363</v>
      </c>
      <c r="AH332" s="158"/>
      <c r="AJ332" s="158"/>
      <c r="AK332" s="158"/>
      <c r="AM332" s="158"/>
      <c r="AN332" s="161"/>
    </row>
    <row r="333" spans="1:40" s="138" customFormat="1" ht="23.25" x14ac:dyDescent="0.25">
      <c r="A333" s="159"/>
      <c r="B333" s="159"/>
      <c r="C333" s="309" t="s">
        <v>844</v>
      </c>
      <c r="D333" s="309"/>
      <c r="E333" s="309"/>
      <c r="F333" s="160"/>
      <c r="G333" s="160"/>
      <c r="H333" s="160"/>
      <c r="I333" s="160"/>
      <c r="J333" s="160"/>
      <c r="AB333" s="153"/>
      <c r="AC333" s="158"/>
      <c r="AD333" s="161" t="s">
        <v>844</v>
      </c>
      <c r="AH333" s="158"/>
      <c r="AJ333" s="158"/>
      <c r="AK333" s="158"/>
      <c r="AM333" s="158"/>
      <c r="AN333" s="161"/>
    </row>
    <row r="334" spans="1:40" s="138" customFormat="1" ht="23.25" x14ac:dyDescent="0.25">
      <c r="A334" s="162"/>
      <c r="B334" s="162"/>
      <c r="C334" s="310" t="s">
        <v>365</v>
      </c>
      <c r="D334" s="310"/>
      <c r="E334" s="310"/>
      <c r="F334" s="162"/>
      <c r="G334" s="162"/>
      <c r="H334" s="162"/>
      <c r="I334" s="162"/>
      <c r="J334" s="162"/>
      <c r="AB334" s="153"/>
      <c r="AC334" s="158"/>
      <c r="AD334" s="161"/>
      <c r="AE334" s="142" t="s">
        <v>365</v>
      </c>
      <c r="AH334" s="158"/>
      <c r="AJ334" s="158"/>
      <c r="AK334" s="158"/>
      <c r="AM334" s="158"/>
      <c r="AN334" s="161"/>
    </row>
    <row r="335" spans="1:40" s="138" customFormat="1" ht="15" x14ac:dyDescent="0.25">
      <c r="A335" s="162"/>
      <c r="B335" s="162"/>
      <c r="C335" s="311" t="s">
        <v>863</v>
      </c>
      <c r="D335" s="310"/>
      <c r="E335" s="310"/>
      <c r="F335" s="163"/>
      <c r="G335" s="164"/>
      <c r="H335" s="165"/>
      <c r="I335" s="166"/>
      <c r="J335" s="167">
        <v>4983.71</v>
      </c>
      <c r="AB335" s="153"/>
      <c r="AC335" s="158"/>
      <c r="AD335" s="161"/>
      <c r="AF335" s="142" t="s">
        <v>863</v>
      </c>
      <c r="AH335" s="158"/>
      <c r="AJ335" s="158"/>
      <c r="AK335" s="158"/>
      <c r="AM335" s="158"/>
      <c r="AN335" s="161"/>
    </row>
    <row r="336" spans="1:40" s="138" customFormat="1" ht="15" x14ac:dyDescent="0.25">
      <c r="A336" s="162"/>
      <c r="B336" s="162"/>
      <c r="C336" s="311" t="s">
        <v>864</v>
      </c>
      <c r="D336" s="310"/>
      <c r="E336" s="310"/>
      <c r="F336" s="163"/>
      <c r="G336" s="164"/>
      <c r="H336" s="165"/>
      <c r="I336" s="166"/>
      <c r="J336" s="167">
        <v>1642.98</v>
      </c>
      <c r="AB336" s="153"/>
      <c r="AC336" s="158"/>
      <c r="AD336" s="161"/>
      <c r="AF336" s="142" t="s">
        <v>864</v>
      </c>
      <c r="AH336" s="158"/>
      <c r="AJ336" s="158"/>
      <c r="AK336" s="158"/>
      <c r="AM336" s="158"/>
      <c r="AN336" s="161"/>
    </row>
    <row r="337" spans="1:40" s="138" customFormat="1" ht="15" x14ac:dyDescent="0.25">
      <c r="A337" s="162"/>
      <c r="B337" s="162"/>
      <c r="C337" s="311" t="s">
        <v>368</v>
      </c>
      <c r="D337" s="310"/>
      <c r="E337" s="310"/>
      <c r="F337" s="163"/>
      <c r="G337" s="164"/>
      <c r="H337" s="165"/>
      <c r="I337" s="166"/>
      <c r="J337" s="167">
        <v>11654.49</v>
      </c>
      <c r="AB337" s="153"/>
      <c r="AC337" s="158"/>
      <c r="AD337" s="161"/>
      <c r="AF337" s="142" t="s">
        <v>368</v>
      </c>
      <c r="AH337" s="158"/>
      <c r="AJ337" s="158"/>
      <c r="AK337" s="158"/>
      <c r="AM337" s="158"/>
      <c r="AN337" s="161"/>
    </row>
    <row r="338" spans="1:40" s="138" customFormat="1" ht="22.5" x14ac:dyDescent="0.25">
      <c r="A338" s="168"/>
      <c r="B338" s="168"/>
      <c r="C338" s="308" t="s">
        <v>428</v>
      </c>
      <c r="D338" s="308"/>
      <c r="E338" s="308"/>
      <c r="F338" s="169" t="s">
        <v>429</v>
      </c>
      <c r="G338" s="164" t="s">
        <v>371</v>
      </c>
      <c r="H338" s="170" t="s">
        <v>865</v>
      </c>
      <c r="I338" s="171">
        <v>467</v>
      </c>
      <c r="J338" s="171">
        <v>980.7</v>
      </c>
      <c r="AB338" s="153"/>
      <c r="AC338" s="158"/>
      <c r="AD338" s="161"/>
      <c r="AG338" s="142" t="s">
        <v>428</v>
      </c>
      <c r="AH338" s="158"/>
      <c r="AJ338" s="158"/>
      <c r="AK338" s="158"/>
      <c r="AM338" s="158"/>
      <c r="AN338" s="161"/>
    </row>
    <row r="339" spans="1:40" s="138" customFormat="1" ht="22.5" x14ac:dyDescent="0.25">
      <c r="A339" s="168"/>
      <c r="B339" s="168"/>
      <c r="C339" s="308" t="s">
        <v>406</v>
      </c>
      <c r="D339" s="308"/>
      <c r="E339" s="308"/>
      <c r="F339" s="169" t="s">
        <v>407</v>
      </c>
      <c r="G339" s="164" t="s">
        <v>371</v>
      </c>
      <c r="H339" s="170" t="s">
        <v>865</v>
      </c>
      <c r="I339" s="171">
        <v>365</v>
      </c>
      <c r="J339" s="171">
        <v>766.5</v>
      </c>
      <c r="AB339" s="153"/>
      <c r="AC339" s="158"/>
      <c r="AD339" s="161"/>
      <c r="AG339" s="142" t="s">
        <v>406</v>
      </c>
      <c r="AH339" s="158"/>
      <c r="AJ339" s="158"/>
      <c r="AK339" s="158"/>
      <c r="AM339" s="158"/>
      <c r="AN339" s="161"/>
    </row>
    <row r="340" spans="1:40" s="138" customFormat="1" ht="15" x14ac:dyDescent="0.25">
      <c r="A340" s="168"/>
      <c r="B340" s="168"/>
      <c r="C340" s="308" t="s">
        <v>509</v>
      </c>
      <c r="D340" s="308"/>
      <c r="E340" s="308"/>
      <c r="F340" s="169" t="s">
        <v>510</v>
      </c>
      <c r="G340" s="164" t="s">
        <v>444</v>
      </c>
      <c r="H340" s="178">
        <v>0</v>
      </c>
      <c r="I340" s="171">
        <v>47.5</v>
      </c>
      <c r="J340" s="171"/>
      <c r="AB340" s="153"/>
      <c r="AC340" s="158"/>
      <c r="AD340" s="161"/>
      <c r="AG340" s="142" t="s">
        <v>509</v>
      </c>
      <c r="AH340" s="158"/>
      <c r="AJ340" s="158"/>
      <c r="AK340" s="158"/>
      <c r="AM340" s="158"/>
      <c r="AN340" s="161"/>
    </row>
    <row r="341" spans="1:40" s="138" customFormat="1" ht="15" x14ac:dyDescent="0.25">
      <c r="A341" s="168"/>
      <c r="B341" s="168"/>
      <c r="C341" s="308" t="s">
        <v>445</v>
      </c>
      <c r="D341" s="308"/>
      <c r="E341" s="308"/>
      <c r="F341" s="169" t="s">
        <v>446</v>
      </c>
      <c r="G341" s="164" t="s">
        <v>444</v>
      </c>
      <c r="H341" s="178">
        <v>0</v>
      </c>
      <c r="I341" s="171">
        <v>236.6</v>
      </c>
      <c r="J341" s="171"/>
      <c r="AB341" s="153"/>
      <c r="AC341" s="158"/>
      <c r="AD341" s="161"/>
      <c r="AG341" s="142" t="s">
        <v>445</v>
      </c>
      <c r="AH341" s="158"/>
      <c r="AJ341" s="158"/>
      <c r="AK341" s="158"/>
      <c r="AM341" s="158"/>
      <c r="AN341" s="161"/>
    </row>
    <row r="342" spans="1:40" s="138" customFormat="1" ht="15" x14ac:dyDescent="0.25">
      <c r="A342" s="168"/>
      <c r="B342" s="168"/>
      <c r="C342" s="308" t="s">
        <v>452</v>
      </c>
      <c r="D342" s="308"/>
      <c r="E342" s="308"/>
      <c r="F342" s="169" t="s">
        <v>453</v>
      </c>
      <c r="G342" s="164" t="s">
        <v>451</v>
      </c>
      <c r="H342" s="178">
        <v>0</v>
      </c>
      <c r="I342" s="171">
        <v>9.4</v>
      </c>
      <c r="J342" s="171"/>
      <c r="AB342" s="153"/>
      <c r="AC342" s="158"/>
      <c r="AD342" s="161"/>
      <c r="AG342" s="142" t="s">
        <v>452</v>
      </c>
      <c r="AH342" s="158"/>
      <c r="AJ342" s="158"/>
      <c r="AK342" s="158"/>
      <c r="AM342" s="158"/>
      <c r="AN342" s="161"/>
    </row>
    <row r="343" spans="1:40" s="138" customFormat="1" ht="15" x14ac:dyDescent="0.25">
      <c r="A343" s="173"/>
      <c r="B343" s="173" t="s">
        <v>438</v>
      </c>
      <c r="C343" s="315" t="s">
        <v>454</v>
      </c>
      <c r="D343" s="315"/>
      <c r="E343" s="315"/>
      <c r="F343" s="174" t="s">
        <v>455</v>
      </c>
      <c r="G343" s="175" t="s">
        <v>451</v>
      </c>
      <c r="H343" s="176">
        <v>0</v>
      </c>
      <c r="I343" s="177">
        <v>0</v>
      </c>
      <c r="J343" s="177"/>
      <c r="AB343" s="153"/>
      <c r="AC343" s="158"/>
      <c r="AD343" s="161"/>
      <c r="AH343" s="158"/>
      <c r="AJ343" s="158"/>
      <c r="AK343" s="158"/>
      <c r="AM343" s="158"/>
      <c r="AN343" s="161" t="s">
        <v>454</v>
      </c>
    </row>
    <row r="344" spans="1:40" s="138" customFormat="1" ht="45" x14ac:dyDescent="0.25">
      <c r="A344" s="154" t="s">
        <v>162</v>
      </c>
      <c r="B344" s="154" t="s">
        <v>163</v>
      </c>
      <c r="C344" s="298" t="s">
        <v>467</v>
      </c>
      <c r="D344" s="299"/>
      <c r="E344" s="300"/>
      <c r="F344" s="155" t="s">
        <v>462</v>
      </c>
      <c r="G344" s="154" t="s">
        <v>99</v>
      </c>
      <c r="H344" s="156">
        <v>10</v>
      </c>
      <c r="I344" s="157"/>
      <c r="J344" s="157"/>
      <c r="AB344" s="153"/>
      <c r="AC344" s="158" t="s">
        <v>467</v>
      </c>
      <c r="AD344" s="161"/>
      <c r="AH344" s="158"/>
      <c r="AJ344" s="158"/>
      <c r="AK344" s="158"/>
      <c r="AM344" s="158"/>
      <c r="AN344" s="161"/>
    </row>
    <row r="345" spans="1:40" s="138" customFormat="1" ht="23.25" x14ac:dyDescent="0.25">
      <c r="A345" s="162"/>
      <c r="B345" s="162"/>
      <c r="C345" s="310" t="s">
        <v>365</v>
      </c>
      <c r="D345" s="310"/>
      <c r="E345" s="310"/>
      <c r="F345" s="162"/>
      <c r="G345" s="162"/>
      <c r="H345" s="162"/>
      <c r="I345" s="162"/>
      <c r="J345" s="162"/>
      <c r="AB345" s="153"/>
      <c r="AC345" s="158"/>
      <c r="AD345" s="161"/>
      <c r="AE345" s="142" t="s">
        <v>365</v>
      </c>
      <c r="AH345" s="158"/>
      <c r="AJ345" s="158"/>
      <c r="AK345" s="158"/>
      <c r="AM345" s="158"/>
      <c r="AN345" s="161"/>
    </row>
    <row r="346" spans="1:40" s="138" customFormat="1" ht="45" x14ac:dyDescent="0.25">
      <c r="A346" s="154" t="s">
        <v>166</v>
      </c>
      <c r="B346" s="154" t="s">
        <v>511</v>
      </c>
      <c r="C346" s="298" t="s">
        <v>468</v>
      </c>
      <c r="D346" s="299"/>
      <c r="E346" s="300"/>
      <c r="F346" s="155" t="s">
        <v>462</v>
      </c>
      <c r="G346" s="154" t="s">
        <v>99</v>
      </c>
      <c r="H346" s="156">
        <v>10</v>
      </c>
      <c r="I346" s="157"/>
      <c r="J346" s="157"/>
      <c r="AB346" s="153"/>
      <c r="AC346" s="158" t="s">
        <v>468</v>
      </c>
      <c r="AD346" s="161"/>
      <c r="AH346" s="158"/>
      <c r="AJ346" s="158"/>
      <c r="AK346" s="158"/>
      <c r="AM346" s="158"/>
      <c r="AN346" s="161"/>
    </row>
    <row r="347" spans="1:40" s="138" customFormat="1" ht="23.25" x14ac:dyDescent="0.25">
      <c r="A347" s="162"/>
      <c r="B347" s="162"/>
      <c r="C347" s="310" t="s">
        <v>365</v>
      </c>
      <c r="D347" s="310"/>
      <c r="E347" s="310"/>
      <c r="F347" s="162"/>
      <c r="G347" s="162"/>
      <c r="H347" s="162"/>
      <c r="I347" s="162"/>
      <c r="J347" s="162"/>
      <c r="AB347" s="153"/>
      <c r="AC347" s="158"/>
      <c r="AD347" s="161"/>
      <c r="AE347" s="142" t="s">
        <v>365</v>
      </c>
      <c r="AH347" s="158"/>
      <c r="AJ347" s="158"/>
      <c r="AK347" s="158"/>
      <c r="AM347" s="158"/>
      <c r="AN347" s="161"/>
    </row>
    <row r="348" spans="1:40" s="138" customFormat="1" ht="67.5" x14ac:dyDescent="0.25">
      <c r="A348" s="154" t="s">
        <v>171</v>
      </c>
      <c r="B348" s="154" t="s">
        <v>171</v>
      </c>
      <c r="C348" s="298" t="s">
        <v>471</v>
      </c>
      <c r="D348" s="299"/>
      <c r="E348" s="300"/>
      <c r="F348" s="155" t="s">
        <v>472</v>
      </c>
      <c r="G348" s="154" t="s">
        <v>473</v>
      </c>
      <c r="H348" s="180">
        <v>1.4</v>
      </c>
      <c r="I348" s="157">
        <v>3061.73</v>
      </c>
      <c r="J348" s="157">
        <v>4286.42</v>
      </c>
      <c r="AB348" s="153"/>
      <c r="AC348" s="158" t="s">
        <v>471</v>
      </c>
      <c r="AD348" s="161"/>
      <c r="AH348" s="158"/>
      <c r="AJ348" s="158"/>
      <c r="AK348" s="158"/>
      <c r="AM348" s="158"/>
      <c r="AN348" s="161"/>
    </row>
    <row r="349" spans="1:40" s="138" customFormat="1" ht="15" x14ac:dyDescent="0.25">
      <c r="A349" s="159"/>
      <c r="B349" s="159"/>
      <c r="C349" s="309" t="s">
        <v>61</v>
      </c>
      <c r="D349" s="309"/>
      <c r="E349" s="309"/>
      <c r="F349" s="160"/>
      <c r="G349" s="160"/>
      <c r="H349" s="160"/>
      <c r="I349" s="160"/>
      <c r="J349" s="160"/>
      <c r="AB349" s="153"/>
      <c r="AC349" s="158"/>
      <c r="AD349" s="161" t="s">
        <v>61</v>
      </c>
      <c r="AH349" s="158"/>
      <c r="AJ349" s="158"/>
      <c r="AK349" s="158"/>
      <c r="AM349" s="158"/>
      <c r="AN349" s="161"/>
    </row>
    <row r="350" spans="1:40" s="138" customFormat="1" ht="23.25" x14ac:dyDescent="0.25">
      <c r="A350" s="159"/>
      <c r="B350" s="159"/>
      <c r="C350" s="309" t="s">
        <v>363</v>
      </c>
      <c r="D350" s="309"/>
      <c r="E350" s="309"/>
      <c r="F350" s="160"/>
      <c r="G350" s="160"/>
      <c r="H350" s="160"/>
      <c r="I350" s="160"/>
      <c r="J350" s="160"/>
      <c r="AB350" s="153"/>
      <c r="AC350" s="158"/>
      <c r="AD350" s="161" t="s">
        <v>363</v>
      </c>
      <c r="AH350" s="158"/>
      <c r="AJ350" s="158"/>
      <c r="AK350" s="158"/>
      <c r="AM350" s="158"/>
      <c r="AN350" s="161"/>
    </row>
    <row r="351" spans="1:40" s="138" customFormat="1" ht="23.25" x14ac:dyDescent="0.25">
      <c r="A351" s="159"/>
      <c r="B351" s="159"/>
      <c r="C351" s="309" t="s">
        <v>844</v>
      </c>
      <c r="D351" s="309"/>
      <c r="E351" s="309"/>
      <c r="F351" s="160"/>
      <c r="G351" s="160"/>
      <c r="H351" s="160"/>
      <c r="I351" s="160"/>
      <c r="J351" s="160"/>
      <c r="AB351" s="153"/>
      <c r="AC351" s="158"/>
      <c r="AD351" s="161" t="s">
        <v>844</v>
      </c>
      <c r="AH351" s="158"/>
      <c r="AJ351" s="158"/>
      <c r="AK351" s="158"/>
      <c r="AM351" s="158"/>
      <c r="AN351" s="161"/>
    </row>
    <row r="352" spans="1:40" s="138" customFormat="1" ht="23.25" x14ac:dyDescent="0.25">
      <c r="A352" s="162"/>
      <c r="B352" s="162"/>
      <c r="C352" s="310" t="s">
        <v>365</v>
      </c>
      <c r="D352" s="310"/>
      <c r="E352" s="310"/>
      <c r="F352" s="162"/>
      <c r="G352" s="162"/>
      <c r="H352" s="162"/>
      <c r="I352" s="162"/>
      <c r="J352" s="162"/>
      <c r="AB352" s="153"/>
      <c r="AC352" s="158"/>
      <c r="AD352" s="161"/>
      <c r="AE352" s="142" t="s">
        <v>365</v>
      </c>
      <c r="AH352" s="158"/>
      <c r="AJ352" s="158"/>
      <c r="AK352" s="158"/>
      <c r="AM352" s="158"/>
      <c r="AN352" s="161"/>
    </row>
    <row r="353" spans="1:40" s="138" customFormat="1" ht="15" x14ac:dyDescent="0.25">
      <c r="A353" s="162"/>
      <c r="B353" s="162"/>
      <c r="C353" s="311" t="s">
        <v>866</v>
      </c>
      <c r="D353" s="310"/>
      <c r="E353" s="310"/>
      <c r="F353" s="163"/>
      <c r="G353" s="164"/>
      <c r="H353" s="165"/>
      <c r="I353" s="166"/>
      <c r="J353" s="167">
        <v>6920.6</v>
      </c>
      <c r="AB353" s="153"/>
      <c r="AC353" s="158"/>
      <c r="AD353" s="161"/>
      <c r="AF353" s="142" t="s">
        <v>866</v>
      </c>
      <c r="AH353" s="158"/>
      <c r="AJ353" s="158"/>
      <c r="AK353" s="158"/>
      <c r="AM353" s="158"/>
      <c r="AN353" s="161"/>
    </row>
    <row r="354" spans="1:40" s="138" customFormat="1" ht="15" x14ac:dyDescent="0.25">
      <c r="A354" s="162"/>
      <c r="B354" s="162"/>
      <c r="C354" s="311" t="s">
        <v>867</v>
      </c>
      <c r="D354" s="310"/>
      <c r="E354" s="310"/>
      <c r="F354" s="163"/>
      <c r="G354" s="164"/>
      <c r="H354" s="165"/>
      <c r="I354" s="166"/>
      <c r="J354" s="167">
        <v>2281.52</v>
      </c>
      <c r="AB354" s="153"/>
      <c r="AC354" s="158"/>
      <c r="AD354" s="161"/>
      <c r="AF354" s="142" t="s">
        <v>867</v>
      </c>
      <c r="AH354" s="158"/>
      <c r="AJ354" s="158"/>
      <c r="AK354" s="158"/>
      <c r="AM354" s="158"/>
      <c r="AN354" s="161"/>
    </row>
    <row r="355" spans="1:40" s="138" customFormat="1" ht="15" x14ac:dyDescent="0.25">
      <c r="A355" s="162"/>
      <c r="B355" s="162"/>
      <c r="C355" s="311" t="s">
        <v>368</v>
      </c>
      <c r="D355" s="310"/>
      <c r="E355" s="310"/>
      <c r="F355" s="163"/>
      <c r="G355" s="164"/>
      <c r="H355" s="165"/>
      <c r="I355" s="166"/>
      <c r="J355" s="167">
        <v>14927.85</v>
      </c>
      <c r="AB355" s="153"/>
      <c r="AC355" s="158"/>
      <c r="AD355" s="161"/>
      <c r="AF355" s="142" t="s">
        <v>368</v>
      </c>
      <c r="AH355" s="158"/>
      <c r="AJ355" s="158"/>
      <c r="AK355" s="158"/>
      <c r="AM355" s="158"/>
      <c r="AN355" s="161"/>
    </row>
    <row r="356" spans="1:40" s="138" customFormat="1" ht="22.5" x14ac:dyDescent="0.25">
      <c r="A356" s="168"/>
      <c r="B356" s="168"/>
      <c r="C356" s="308" t="s">
        <v>428</v>
      </c>
      <c r="D356" s="308"/>
      <c r="E356" s="308"/>
      <c r="F356" s="169" t="s">
        <v>429</v>
      </c>
      <c r="G356" s="164" t="s">
        <v>371</v>
      </c>
      <c r="H356" s="170" t="s">
        <v>868</v>
      </c>
      <c r="I356" s="171">
        <v>467</v>
      </c>
      <c r="J356" s="171">
        <v>821.92</v>
      </c>
      <c r="AB356" s="153"/>
      <c r="AC356" s="158"/>
      <c r="AD356" s="161"/>
      <c r="AG356" s="142" t="s">
        <v>428</v>
      </c>
      <c r="AH356" s="158"/>
      <c r="AJ356" s="158"/>
      <c r="AK356" s="158"/>
      <c r="AM356" s="158"/>
      <c r="AN356" s="161"/>
    </row>
    <row r="357" spans="1:40" s="138" customFormat="1" ht="22.5" x14ac:dyDescent="0.25">
      <c r="A357" s="168"/>
      <c r="B357" s="168"/>
      <c r="C357" s="308" t="s">
        <v>406</v>
      </c>
      <c r="D357" s="308"/>
      <c r="E357" s="308"/>
      <c r="F357" s="169" t="s">
        <v>407</v>
      </c>
      <c r="G357" s="164" t="s">
        <v>371</v>
      </c>
      <c r="H357" s="170" t="s">
        <v>868</v>
      </c>
      <c r="I357" s="171">
        <v>365</v>
      </c>
      <c r="J357" s="171">
        <v>642.4</v>
      </c>
      <c r="AB357" s="153"/>
      <c r="AC357" s="158"/>
      <c r="AD357" s="161"/>
      <c r="AG357" s="142" t="s">
        <v>406</v>
      </c>
      <c r="AH357" s="158"/>
      <c r="AJ357" s="158"/>
      <c r="AK357" s="158"/>
      <c r="AM357" s="158"/>
      <c r="AN357" s="161"/>
    </row>
    <row r="358" spans="1:40" s="138" customFormat="1" ht="15" x14ac:dyDescent="0.25">
      <c r="A358" s="168"/>
      <c r="B358" s="168"/>
      <c r="C358" s="308" t="s">
        <v>445</v>
      </c>
      <c r="D358" s="308"/>
      <c r="E358" s="308"/>
      <c r="F358" s="169" t="s">
        <v>446</v>
      </c>
      <c r="G358" s="164" t="s">
        <v>444</v>
      </c>
      <c r="H358" s="178">
        <v>0</v>
      </c>
      <c r="I358" s="171">
        <v>236.6</v>
      </c>
      <c r="J358" s="171"/>
      <c r="AB358" s="153"/>
      <c r="AC358" s="158"/>
      <c r="AD358" s="161"/>
      <c r="AG358" s="142" t="s">
        <v>445</v>
      </c>
      <c r="AH358" s="158"/>
      <c r="AJ358" s="158"/>
      <c r="AK358" s="158"/>
      <c r="AM358" s="158"/>
      <c r="AN358" s="161"/>
    </row>
    <row r="359" spans="1:40" s="138" customFormat="1" ht="45" x14ac:dyDescent="0.25">
      <c r="A359" s="154" t="s">
        <v>176</v>
      </c>
      <c r="B359" s="154" t="s">
        <v>177</v>
      </c>
      <c r="C359" s="298" t="s">
        <v>491</v>
      </c>
      <c r="D359" s="299"/>
      <c r="E359" s="300"/>
      <c r="F359" s="155" t="s">
        <v>462</v>
      </c>
      <c r="G359" s="154" t="s">
        <v>99</v>
      </c>
      <c r="H359" s="156">
        <v>17</v>
      </c>
      <c r="I359" s="157"/>
      <c r="J359" s="157"/>
      <c r="AB359" s="153"/>
      <c r="AC359" s="158" t="s">
        <v>491</v>
      </c>
      <c r="AD359" s="161"/>
      <c r="AH359" s="158"/>
      <c r="AJ359" s="158"/>
      <c r="AK359" s="158"/>
      <c r="AM359" s="158"/>
      <c r="AN359" s="161"/>
    </row>
    <row r="360" spans="1:40" s="138" customFormat="1" ht="23.25" x14ac:dyDescent="0.25">
      <c r="A360" s="162"/>
      <c r="B360" s="162"/>
      <c r="C360" s="310" t="s">
        <v>365</v>
      </c>
      <c r="D360" s="310"/>
      <c r="E360" s="310"/>
      <c r="F360" s="162"/>
      <c r="G360" s="162"/>
      <c r="H360" s="162"/>
      <c r="I360" s="162"/>
      <c r="J360" s="162"/>
      <c r="AB360" s="153"/>
      <c r="AC360" s="158"/>
      <c r="AD360" s="161"/>
      <c r="AE360" s="142" t="s">
        <v>365</v>
      </c>
      <c r="AH360" s="158"/>
      <c r="AJ360" s="158"/>
      <c r="AK360" s="158"/>
      <c r="AM360" s="158"/>
      <c r="AN360" s="161"/>
    </row>
    <row r="361" spans="1:40" s="138" customFormat="1" ht="67.5" x14ac:dyDescent="0.25">
      <c r="A361" s="154" t="s">
        <v>178</v>
      </c>
      <c r="B361" s="154" t="s">
        <v>178</v>
      </c>
      <c r="C361" s="298" t="s">
        <v>400</v>
      </c>
      <c r="D361" s="299"/>
      <c r="E361" s="300"/>
      <c r="F361" s="155" t="s">
        <v>401</v>
      </c>
      <c r="G361" s="154" t="s">
        <v>402</v>
      </c>
      <c r="H361" s="172">
        <v>1.1200000000000001</v>
      </c>
      <c r="I361" s="157">
        <v>18484.37</v>
      </c>
      <c r="J361" s="157">
        <v>20702.490000000002</v>
      </c>
      <c r="AB361" s="153"/>
      <c r="AC361" s="158" t="s">
        <v>400</v>
      </c>
      <c r="AD361" s="161"/>
      <c r="AH361" s="158"/>
      <c r="AJ361" s="158"/>
      <c r="AK361" s="158"/>
      <c r="AM361" s="158"/>
      <c r="AN361" s="161"/>
    </row>
    <row r="362" spans="1:40" s="138" customFormat="1" ht="15" x14ac:dyDescent="0.25">
      <c r="A362" s="159"/>
      <c r="B362" s="159"/>
      <c r="C362" s="309" t="s">
        <v>61</v>
      </c>
      <c r="D362" s="309"/>
      <c r="E362" s="309"/>
      <c r="F362" s="160"/>
      <c r="G362" s="160"/>
      <c r="H362" s="160"/>
      <c r="I362" s="160"/>
      <c r="J362" s="160"/>
      <c r="AB362" s="153"/>
      <c r="AC362" s="158"/>
      <c r="AD362" s="161" t="s">
        <v>61</v>
      </c>
      <c r="AH362" s="158"/>
      <c r="AJ362" s="158"/>
      <c r="AK362" s="158"/>
      <c r="AM362" s="158"/>
      <c r="AN362" s="161"/>
    </row>
    <row r="363" spans="1:40" s="138" customFormat="1" ht="23.25" x14ac:dyDescent="0.25">
      <c r="A363" s="159"/>
      <c r="B363" s="159"/>
      <c r="C363" s="309" t="s">
        <v>363</v>
      </c>
      <c r="D363" s="309"/>
      <c r="E363" s="309"/>
      <c r="F363" s="160"/>
      <c r="G363" s="160"/>
      <c r="H363" s="160"/>
      <c r="I363" s="160"/>
      <c r="J363" s="160"/>
      <c r="AB363" s="153"/>
      <c r="AC363" s="158"/>
      <c r="AD363" s="161" t="s">
        <v>363</v>
      </c>
      <c r="AH363" s="158"/>
      <c r="AJ363" s="158"/>
      <c r="AK363" s="158"/>
      <c r="AM363" s="158"/>
      <c r="AN363" s="161"/>
    </row>
    <row r="364" spans="1:40" s="138" customFormat="1" ht="23.25" x14ac:dyDescent="0.25">
      <c r="A364" s="159"/>
      <c r="B364" s="159"/>
      <c r="C364" s="309" t="s">
        <v>844</v>
      </c>
      <c r="D364" s="309"/>
      <c r="E364" s="309"/>
      <c r="F364" s="160"/>
      <c r="G364" s="160"/>
      <c r="H364" s="160"/>
      <c r="I364" s="160"/>
      <c r="J364" s="160"/>
      <c r="AB364" s="153"/>
      <c r="AC364" s="158"/>
      <c r="AD364" s="161" t="s">
        <v>844</v>
      </c>
      <c r="AH364" s="158"/>
      <c r="AJ364" s="158"/>
      <c r="AK364" s="158"/>
      <c r="AM364" s="158"/>
      <c r="AN364" s="161"/>
    </row>
    <row r="365" spans="1:40" s="138" customFormat="1" ht="23.25" x14ac:dyDescent="0.25">
      <c r="A365" s="162"/>
      <c r="B365" s="162"/>
      <c r="C365" s="310" t="s">
        <v>365</v>
      </c>
      <c r="D365" s="310"/>
      <c r="E365" s="310"/>
      <c r="F365" s="162"/>
      <c r="G365" s="162"/>
      <c r="H365" s="162"/>
      <c r="I365" s="162"/>
      <c r="J365" s="162"/>
      <c r="AB365" s="153"/>
      <c r="AC365" s="158"/>
      <c r="AD365" s="161"/>
      <c r="AE365" s="142" t="s">
        <v>365</v>
      </c>
      <c r="AH365" s="158"/>
      <c r="AJ365" s="158"/>
      <c r="AK365" s="158"/>
      <c r="AM365" s="158"/>
      <c r="AN365" s="161"/>
    </row>
    <row r="366" spans="1:40" s="138" customFormat="1" ht="15" x14ac:dyDescent="0.25">
      <c r="A366" s="162"/>
      <c r="B366" s="162"/>
      <c r="C366" s="311" t="s">
        <v>869</v>
      </c>
      <c r="D366" s="310"/>
      <c r="E366" s="310"/>
      <c r="F366" s="163"/>
      <c r="G366" s="164"/>
      <c r="H366" s="165"/>
      <c r="I366" s="166"/>
      <c r="J366" s="167">
        <v>39234.870000000003</v>
      </c>
      <c r="AB366" s="153"/>
      <c r="AC366" s="158"/>
      <c r="AD366" s="161"/>
      <c r="AF366" s="142" t="s">
        <v>869</v>
      </c>
      <c r="AH366" s="158"/>
      <c r="AJ366" s="158"/>
      <c r="AK366" s="158"/>
      <c r="AM366" s="158"/>
      <c r="AN366" s="161"/>
    </row>
    <row r="367" spans="1:40" s="138" customFormat="1" ht="15" x14ac:dyDescent="0.25">
      <c r="A367" s="162"/>
      <c r="B367" s="162"/>
      <c r="C367" s="311" t="s">
        <v>870</v>
      </c>
      <c r="D367" s="310"/>
      <c r="E367" s="310"/>
      <c r="F367" s="163"/>
      <c r="G367" s="164"/>
      <c r="H367" s="165"/>
      <c r="I367" s="166"/>
      <c r="J367" s="167">
        <v>12934.57</v>
      </c>
      <c r="AB367" s="153"/>
      <c r="AC367" s="158"/>
      <c r="AD367" s="161"/>
      <c r="AF367" s="142" t="s">
        <v>870</v>
      </c>
      <c r="AH367" s="158"/>
      <c r="AJ367" s="158"/>
      <c r="AK367" s="158"/>
      <c r="AM367" s="158"/>
      <c r="AN367" s="161"/>
    </row>
    <row r="368" spans="1:40" s="138" customFormat="1" ht="15" x14ac:dyDescent="0.25">
      <c r="A368" s="162"/>
      <c r="B368" s="162"/>
      <c r="C368" s="311" t="s">
        <v>368</v>
      </c>
      <c r="D368" s="310"/>
      <c r="E368" s="310"/>
      <c r="F368" s="163"/>
      <c r="G368" s="164"/>
      <c r="H368" s="165"/>
      <c r="I368" s="166"/>
      <c r="J368" s="167">
        <v>80599.97</v>
      </c>
      <c r="AB368" s="153"/>
      <c r="AC368" s="158"/>
      <c r="AD368" s="161"/>
      <c r="AF368" s="142" t="s">
        <v>368</v>
      </c>
      <c r="AH368" s="158"/>
      <c r="AJ368" s="158"/>
      <c r="AK368" s="158"/>
      <c r="AM368" s="158"/>
      <c r="AN368" s="161"/>
    </row>
    <row r="369" spans="1:40" s="138" customFormat="1" ht="22.5" x14ac:dyDescent="0.25">
      <c r="A369" s="168"/>
      <c r="B369" s="168"/>
      <c r="C369" s="308" t="s">
        <v>406</v>
      </c>
      <c r="D369" s="308"/>
      <c r="E369" s="308"/>
      <c r="F369" s="169" t="s">
        <v>407</v>
      </c>
      <c r="G369" s="164" t="s">
        <v>371</v>
      </c>
      <c r="H369" s="170" t="s">
        <v>871</v>
      </c>
      <c r="I369" s="171">
        <v>365</v>
      </c>
      <c r="J369" s="171">
        <v>5245.05</v>
      </c>
      <c r="AB369" s="153"/>
      <c r="AC369" s="158"/>
      <c r="AD369" s="161"/>
      <c r="AG369" s="142" t="s">
        <v>406</v>
      </c>
      <c r="AH369" s="158"/>
      <c r="AJ369" s="158"/>
      <c r="AK369" s="158"/>
      <c r="AM369" s="158"/>
      <c r="AN369" s="161"/>
    </row>
    <row r="370" spans="1:40" s="138" customFormat="1" ht="15" x14ac:dyDescent="0.25">
      <c r="A370" s="168"/>
      <c r="B370" s="168"/>
      <c r="C370" s="308" t="s">
        <v>409</v>
      </c>
      <c r="D370" s="308"/>
      <c r="E370" s="308"/>
      <c r="F370" s="169" t="s">
        <v>410</v>
      </c>
      <c r="G370" s="164" t="s">
        <v>411</v>
      </c>
      <c r="H370" s="178">
        <v>0</v>
      </c>
      <c r="I370" s="171">
        <v>36.700000000000003</v>
      </c>
      <c r="J370" s="171"/>
      <c r="AB370" s="153"/>
      <c r="AC370" s="158"/>
      <c r="AD370" s="161"/>
      <c r="AG370" s="142" t="s">
        <v>409</v>
      </c>
      <c r="AH370" s="158"/>
      <c r="AJ370" s="158"/>
      <c r="AK370" s="158"/>
      <c r="AM370" s="158"/>
      <c r="AN370" s="161"/>
    </row>
    <row r="371" spans="1:40" s="138" customFormat="1" ht="15" x14ac:dyDescent="0.25">
      <c r="A371" s="168"/>
      <c r="B371" s="168"/>
      <c r="C371" s="308" t="s">
        <v>413</v>
      </c>
      <c r="D371" s="308"/>
      <c r="E371" s="308"/>
      <c r="F371" s="169" t="s">
        <v>414</v>
      </c>
      <c r="G371" s="164" t="s">
        <v>411</v>
      </c>
      <c r="H371" s="178">
        <v>0</v>
      </c>
      <c r="I371" s="171">
        <v>250</v>
      </c>
      <c r="J371" s="171"/>
      <c r="AB371" s="153"/>
      <c r="AC371" s="158"/>
      <c r="AD371" s="161"/>
      <c r="AG371" s="142" t="s">
        <v>413</v>
      </c>
      <c r="AH371" s="158"/>
      <c r="AJ371" s="158"/>
      <c r="AK371" s="158"/>
      <c r="AM371" s="158"/>
      <c r="AN371" s="161"/>
    </row>
    <row r="372" spans="1:40" s="138" customFormat="1" ht="67.5" x14ac:dyDescent="0.25">
      <c r="A372" s="154" t="s">
        <v>183</v>
      </c>
      <c r="B372" s="154" t="s">
        <v>183</v>
      </c>
      <c r="C372" s="298" t="s">
        <v>518</v>
      </c>
      <c r="D372" s="299"/>
      <c r="E372" s="300"/>
      <c r="F372" s="155" t="s">
        <v>519</v>
      </c>
      <c r="G372" s="154" t="s">
        <v>520</v>
      </c>
      <c r="H372" s="156">
        <v>1</v>
      </c>
      <c r="I372" s="157">
        <v>465.99</v>
      </c>
      <c r="J372" s="157">
        <v>465.99</v>
      </c>
      <c r="AB372" s="153"/>
      <c r="AC372" s="158" t="s">
        <v>518</v>
      </c>
      <c r="AD372" s="161"/>
      <c r="AH372" s="158"/>
      <c r="AJ372" s="158"/>
      <c r="AK372" s="158"/>
      <c r="AM372" s="158"/>
      <c r="AN372" s="161"/>
    </row>
    <row r="373" spans="1:40" s="138" customFormat="1" ht="23.25" x14ac:dyDescent="0.25">
      <c r="A373" s="159"/>
      <c r="B373" s="159"/>
      <c r="C373" s="309" t="s">
        <v>363</v>
      </c>
      <c r="D373" s="309"/>
      <c r="E373" s="309"/>
      <c r="F373" s="160"/>
      <c r="G373" s="160"/>
      <c r="H373" s="160"/>
      <c r="I373" s="160"/>
      <c r="J373" s="160"/>
      <c r="AB373" s="153"/>
      <c r="AC373" s="158"/>
      <c r="AD373" s="161" t="s">
        <v>363</v>
      </c>
      <c r="AH373" s="158"/>
      <c r="AJ373" s="158"/>
      <c r="AK373" s="158"/>
      <c r="AM373" s="158"/>
      <c r="AN373" s="161"/>
    </row>
    <row r="374" spans="1:40" s="138" customFormat="1" ht="23.25" x14ac:dyDescent="0.25">
      <c r="A374" s="159"/>
      <c r="B374" s="159"/>
      <c r="C374" s="309" t="s">
        <v>844</v>
      </c>
      <c r="D374" s="309"/>
      <c r="E374" s="309"/>
      <c r="F374" s="160"/>
      <c r="G374" s="160"/>
      <c r="H374" s="160"/>
      <c r="I374" s="160"/>
      <c r="J374" s="160"/>
      <c r="AB374" s="153"/>
      <c r="AC374" s="158"/>
      <c r="AD374" s="161" t="s">
        <v>844</v>
      </c>
      <c r="AH374" s="158"/>
      <c r="AJ374" s="158"/>
      <c r="AK374" s="158"/>
      <c r="AM374" s="158"/>
      <c r="AN374" s="161"/>
    </row>
    <row r="375" spans="1:40" s="138" customFormat="1" ht="23.25" x14ac:dyDescent="0.25">
      <c r="A375" s="162"/>
      <c r="B375" s="162"/>
      <c r="C375" s="310" t="s">
        <v>365</v>
      </c>
      <c r="D375" s="310"/>
      <c r="E375" s="310"/>
      <c r="F375" s="162"/>
      <c r="G375" s="162"/>
      <c r="H375" s="162"/>
      <c r="I375" s="162"/>
      <c r="J375" s="162"/>
      <c r="AB375" s="153"/>
      <c r="AC375" s="158"/>
      <c r="AD375" s="161"/>
      <c r="AE375" s="142" t="s">
        <v>365</v>
      </c>
      <c r="AH375" s="158"/>
      <c r="AJ375" s="158"/>
      <c r="AK375" s="158"/>
      <c r="AM375" s="158"/>
      <c r="AN375" s="161"/>
    </row>
    <row r="376" spans="1:40" s="138" customFormat="1" ht="15" x14ac:dyDescent="0.25">
      <c r="A376" s="162"/>
      <c r="B376" s="162"/>
      <c r="C376" s="311" t="s">
        <v>872</v>
      </c>
      <c r="D376" s="310"/>
      <c r="E376" s="310"/>
      <c r="F376" s="163"/>
      <c r="G376" s="164"/>
      <c r="H376" s="165"/>
      <c r="I376" s="166"/>
      <c r="J376" s="167">
        <v>578.17999999999995</v>
      </c>
      <c r="AB376" s="153"/>
      <c r="AC376" s="158"/>
      <c r="AD376" s="161"/>
      <c r="AF376" s="142" t="s">
        <v>872</v>
      </c>
      <c r="AH376" s="158"/>
      <c r="AJ376" s="158"/>
      <c r="AK376" s="158"/>
      <c r="AM376" s="158"/>
      <c r="AN376" s="161"/>
    </row>
    <row r="377" spans="1:40" s="138" customFormat="1" ht="15" x14ac:dyDescent="0.25">
      <c r="A377" s="162"/>
      <c r="B377" s="162"/>
      <c r="C377" s="311" t="s">
        <v>873</v>
      </c>
      <c r="D377" s="310"/>
      <c r="E377" s="310"/>
      <c r="F377" s="163"/>
      <c r="G377" s="164"/>
      <c r="H377" s="165"/>
      <c r="I377" s="166"/>
      <c r="J377" s="167">
        <v>190.61</v>
      </c>
      <c r="AB377" s="153"/>
      <c r="AC377" s="158"/>
      <c r="AD377" s="161"/>
      <c r="AF377" s="142" t="s">
        <v>873</v>
      </c>
      <c r="AH377" s="158"/>
      <c r="AJ377" s="158"/>
      <c r="AK377" s="158"/>
      <c r="AM377" s="158"/>
      <c r="AN377" s="161"/>
    </row>
    <row r="378" spans="1:40" s="138" customFormat="1" ht="15" x14ac:dyDescent="0.25">
      <c r="A378" s="162"/>
      <c r="B378" s="162"/>
      <c r="C378" s="311" t="s">
        <v>368</v>
      </c>
      <c r="D378" s="310"/>
      <c r="E378" s="310"/>
      <c r="F378" s="163"/>
      <c r="G378" s="164"/>
      <c r="H378" s="165"/>
      <c r="I378" s="166"/>
      <c r="J378" s="167">
        <v>1367.97</v>
      </c>
      <c r="AB378" s="153"/>
      <c r="AC378" s="158"/>
      <c r="AD378" s="161"/>
      <c r="AF378" s="142" t="s">
        <v>368</v>
      </c>
      <c r="AH378" s="158"/>
      <c r="AJ378" s="158"/>
      <c r="AK378" s="158"/>
      <c r="AM378" s="158"/>
      <c r="AN378" s="161"/>
    </row>
    <row r="379" spans="1:40" s="138" customFormat="1" ht="22.5" x14ac:dyDescent="0.25">
      <c r="A379" s="168"/>
      <c r="B379" s="168"/>
      <c r="C379" s="308" t="s">
        <v>428</v>
      </c>
      <c r="D379" s="308"/>
      <c r="E379" s="308"/>
      <c r="F379" s="169" t="s">
        <v>429</v>
      </c>
      <c r="G379" s="164" t="s">
        <v>371</v>
      </c>
      <c r="H379" s="170" t="s">
        <v>874</v>
      </c>
      <c r="I379" s="171">
        <v>467</v>
      </c>
      <c r="J379" s="171">
        <v>214.82</v>
      </c>
      <c r="AB379" s="153"/>
      <c r="AC379" s="158"/>
      <c r="AD379" s="161"/>
      <c r="AG379" s="142" t="s">
        <v>428</v>
      </c>
      <c r="AH379" s="158"/>
      <c r="AJ379" s="158"/>
      <c r="AK379" s="158"/>
      <c r="AM379" s="158"/>
      <c r="AN379" s="161"/>
    </row>
    <row r="380" spans="1:40" s="138" customFormat="1" ht="15" x14ac:dyDescent="0.25">
      <c r="A380" s="173"/>
      <c r="B380" s="173" t="s">
        <v>438</v>
      </c>
      <c r="C380" s="315" t="s">
        <v>524</v>
      </c>
      <c r="D380" s="315"/>
      <c r="E380" s="315"/>
      <c r="F380" s="174" t="s">
        <v>525</v>
      </c>
      <c r="G380" s="175" t="s">
        <v>77</v>
      </c>
      <c r="H380" s="176">
        <v>0</v>
      </c>
      <c r="I380" s="177">
        <v>0</v>
      </c>
      <c r="J380" s="177"/>
      <c r="AB380" s="153"/>
      <c r="AC380" s="158"/>
      <c r="AD380" s="161"/>
      <c r="AH380" s="158"/>
      <c r="AJ380" s="158"/>
      <c r="AK380" s="158"/>
      <c r="AM380" s="158"/>
      <c r="AN380" s="161" t="s">
        <v>524</v>
      </c>
    </row>
    <row r="381" spans="1:40" s="138" customFormat="1" ht="45" x14ac:dyDescent="0.25">
      <c r="A381" s="154" t="s">
        <v>186</v>
      </c>
      <c r="B381" s="154" t="s">
        <v>526</v>
      </c>
      <c r="C381" s="298" t="s">
        <v>478</v>
      </c>
      <c r="D381" s="299"/>
      <c r="E381" s="300"/>
      <c r="F381" s="155" t="s">
        <v>462</v>
      </c>
      <c r="G381" s="154" t="s">
        <v>77</v>
      </c>
      <c r="H381" s="156">
        <v>1</v>
      </c>
      <c r="I381" s="157"/>
      <c r="J381" s="157"/>
      <c r="AB381" s="153"/>
      <c r="AC381" s="158" t="s">
        <v>478</v>
      </c>
      <c r="AD381" s="161"/>
      <c r="AH381" s="158"/>
      <c r="AJ381" s="158"/>
      <c r="AK381" s="158"/>
      <c r="AM381" s="158"/>
      <c r="AN381" s="161"/>
    </row>
    <row r="382" spans="1:40" s="138" customFormat="1" ht="23.25" x14ac:dyDescent="0.25">
      <c r="A382" s="162"/>
      <c r="B382" s="162"/>
      <c r="C382" s="310" t="s">
        <v>365</v>
      </c>
      <c r="D382" s="310"/>
      <c r="E382" s="310"/>
      <c r="F382" s="162"/>
      <c r="G382" s="162"/>
      <c r="H382" s="162"/>
      <c r="I382" s="162"/>
      <c r="J382" s="162"/>
      <c r="AB382" s="153"/>
      <c r="AC382" s="158"/>
      <c r="AD382" s="161"/>
      <c r="AE382" s="142" t="s">
        <v>365</v>
      </c>
      <c r="AH382" s="158"/>
      <c r="AJ382" s="158"/>
      <c r="AK382" s="158"/>
      <c r="AM382" s="158"/>
      <c r="AN382" s="161"/>
    </row>
    <row r="383" spans="1:40" s="138" customFormat="1" ht="13.5" customHeight="1" x14ac:dyDescent="0.25">
      <c r="A383" s="303" t="s">
        <v>373</v>
      </c>
      <c r="B383" s="304"/>
      <c r="C383" s="304"/>
      <c r="D383" s="304"/>
      <c r="E383" s="304"/>
      <c r="F383" s="304"/>
      <c r="G383" s="304"/>
      <c r="H383" s="304"/>
      <c r="I383" s="304"/>
      <c r="J383" s="305"/>
      <c r="AB383" s="153"/>
      <c r="AC383" s="158"/>
      <c r="AD383" s="161"/>
      <c r="AH383" s="158"/>
      <c r="AJ383" s="158"/>
      <c r="AK383" s="158"/>
      <c r="AM383" s="158"/>
      <c r="AN383" s="161"/>
    </row>
    <row r="384" spans="1:40" s="138" customFormat="1" ht="15" x14ac:dyDescent="0.25">
      <c r="A384" s="298" t="s">
        <v>50</v>
      </c>
      <c r="B384" s="299"/>
      <c r="C384" s="299"/>
      <c r="D384" s="299"/>
      <c r="E384" s="299"/>
      <c r="F384" s="299"/>
      <c r="G384" s="299"/>
      <c r="H384" s="299"/>
      <c r="I384" s="300"/>
      <c r="J384" s="157">
        <v>114331.08</v>
      </c>
      <c r="AB384" s="153"/>
      <c r="AC384" s="158"/>
      <c r="AD384" s="161"/>
      <c r="AH384" s="158" t="s">
        <v>50</v>
      </c>
      <c r="AJ384" s="158"/>
      <c r="AK384" s="158"/>
      <c r="AM384" s="158"/>
      <c r="AN384" s="161"/>
    </row>
    <row r="385" spans="1:40" s="138" customFormat="1" ht="15" x14ac:dyDescent="0.25">
      <c r="A385" s="298" t="s">
        <v>816</v>
      </c>
      <c r="B385" s="299"/>
      <c r="C385" s="299"/>
      <c r="D385" s="299"/>
      <c r="E385" s="299"/>
      <c r="F385" s="299"/>
      <c r="G385" s="299"/>
      <c r="H385" s="299"/>
      <c r="I385" s="300"/>
      <c r="J385" s="157">
        <v>147593.94</v>
      </c>
      <c r="AB385" s="153"/>
      <c r="AC385" s="158"/>
      <c r="AD385" s="161"/>
      <c r="AH385" s="158" t="s">
        <v>816</v>
      </c>
      <c r="AJ385" s="158"/>
      <c r="AK385" s="158"/>
      <c r="AM385" s="158"/>
      <c r="AN385" s="161"/>
    </row>
    <row r="386" spans="1:40" s="138" customFormat="1" ht="15" hidden="1" x14ac:dyDescent="0.25">
      <c r="A386" s="295" t="s">
        <v>257</v>
      </c>
      <c r="B386" s="296"/>
      <c r="C386" s="296"/>
      <c r="D386" s="296"/>
      <c r="E386" s="296"/>
      <c r="F386" s="296"/>
      <c r="G386" s="296"/>
      <c r="H386" s="296"/>
      <c r="I386" s="297"/>
      <c r="J386" s="171"/>
      <c r="AB386" s="153"/>
      <c r="AC386" s="158"/>
      <c r="AD386" s="161"/>
      <c r="AH386" s="158"/>
      <c r="AI386" s="142" t="s">
        <v>257</v>
      </c>
      <c r="AJ386" s="158"/>
      <c r="AK386" s="158"/>
      <c r="AM386" s="158"/>
      <c r="AN386" s="161"/>
    </row>
    <row r="387" spans="1:40" s="138" customFormat="1" ht="15" hidden="1" x14ac:dyDescent="0.25">
      <c r="A387" s="295" t="s">
        <v>875</v>
      </c>
      <c r="B387" s="296"/>
      <c r="C387" s="296"/>
      <c r="D387" s="296"/>
      <c r="E387" s="296"/>
      <c r="F387" s="296"/>
      <c r="G387" s="296"/>
      <c r="H387" s="296"/>
      <c r="I387" s="297"/>
      <c r="J387" s="171">
        <v>33262.86</v>
      </c>
      <c r="AB387" s="153"/>
      <c r="AC387" s="158"/>
      <c r="AD387" s="161"/>
      <c r="AH387" s="158"/>
      <c r="AI387" s="142" t="s">
        <v>875</v>
      </c>
      <c r="AJ387" s="158"/>
      <c r="AK387" s="158"/>
      <c r="AM387" s="158"/>
      <c r="AN387" s="161"/>
    </row>
    <row r="388" spans="1:40" s="138" customFormat="1" ht="15" x14ac:dyDescent="0.25">
      <c r="A388" s="298" t="s">
        <v>52</v>
      </c>
      <c r="B388" s="299"/>
      <c r="C388" s="299"/>
      <c r="D388" s="299"/>
      <c r="E388" s="299"/>
      <c r="F388" s="299"/>
      <c r="G388" s="299"/>
      <c r="H388" s="299"/>
      <c r="I388" s="300"/>
      <c r="J388" s="157">
        <v>146226.04</v>
      </c>
      <c r="AB388" s="153"/>
      <c r="AC388" s="158"/>
      <c r="AD388" s="161"/>
      <c r="AH388" s="158" t="s">
        <v>52</v>
      </c>
      <c r="AJ388" s="158"/>
      <c r="AK388" s="158"/>
      <c r="AM388" s="158"/>
      <c r="AN388" s="161"/>
    </row>
    <row r="389" spans="1:40" s="138" customFormat="1" ht="15" hidden="1" x14ac:dyDescent="0.25">
      <c r="A389" s="295" t="s">
        <v>257</v>
      </c>
      <c r="B389" s="296"/>
      <c r="C389" s="296"/>
      <c r="D389" s="296"/>
      <c r="E389" s="296"/>
      <c r="F389" s="296"/>
      <c r="G389" s="296"/>
      <c r="H389" s="296"/>
      <c r="I389" s="297"/>
      <c r="J389" s="171"/>
      <c r="AB389" s="153"/>
      <c r="AC389" s="158"/>
      <c r="AD389" s="161"/>
      <c r="AH389" s="158"/>
      <c r="AI389" s="142" t="s">
        <v>257</v>
      </c>
      <c r="AJ389" s="158"/>
      <c r="AK389" s="158"/>
      <c r="AM389" s="158"/>
      <c r="AN389" s="161"/>
    </row>
    <row r="390" spans="1:40" s="138" customFormat="1" ht="15" hidden="1" x14ac:dyDescent="0.25">
      <c r="A390" s="295" t="s">
        <v>876</v>
      </c>
      <c r="B390" s="296"/>
      <c r="C390" s="296"/>
      <c r="D390" s="296"/>
      <c r="E390" s="296"/>
      <c r="F390" s="296"/>
      <c r="G390" s="296"/>
      <c r="H390" s="296"/>
      <c r="I390" s="297"/>
      <c r="J390" s="171">
        <v>146226.04</v>
      </c>
      <c r="AB390" s="153"/>
      <c r="AC390" s="158"/>
      <c r="AD390" s="161"/>
      <c r="AH390" s="158"/>
      <c r="AI390" s="142" t="s">
        <v>876</v>
      </c>
      <c r="AJ390" s="158"/>
      <c r="AK390" s="158"/>
      <c r="AM390" s="158"/>
      <c r="AN390" s="161"/>
    </row>
    <row r="391" spans="1:40" s="138" customFormat="1" ht="15" x14ac:dyDescent="0.25">
      <c r="A391" s="298" t="s">
        <v>53</v>
      </c>
      <c r="B391" s="299"/>
      <c r="C391" s="299"/>
      <c r="D391" s="299"/>
      <c r="E391" s="299"/>
      <c r="F391" s="299"/>
      <c r="G391" s="299"/>
      <c r="H391" s="299"/>
      <c r="I391" s="300"/>
      <c r="J391" s="157">
        <v>48206.39</v>
      </c>
      <c r="AB391" s="153"/>
      <c r="AC391" s="158"/>
      <c r="AD391" s="161"/>
      <c r="AH391" s="158" t="s">
        <v>53</v>
      </c>
      <c r="AJ391" s="158"/>
      <c r="AK391" s="158"/>
      <c r="AM391" s="158"/>
      <c r="AN391" s="161"/>
    </row>
    <row r="392" spans="1:40" s="138" customFormat="1" ht="15" hidden="1" x14ac:dyDescent="0.25">
      <c r="A392" s="295" t="s">
        <v>257</v>
      </c>
      <c r="B392" s="296"/>
      <c r="C392" s="296"/>
      <c r="D392" s="296"/>
      <c r="E392" s="296"/>
      <c r="F392" s="296"/>
      <c r="G392" s="296"/>
      <c r="H392" s="296"/>
      <c r="I392" s="297"/>
      <c r="J392" s="171"/>
      <c r="AB392" s="153"/>
      <c r="AC392" s="158"/>
      <c r="AD392" s="161"/>
      <c r="AH392" s="158"/>
      <c r="AI392" s="142" t="s">
        <v>257</v>
      </c>
      <c r="AJ392" s="158"/>
      <c r="AK392" s="158"/>
      <c r="AM392" s="158"/>
      <c r="AN392" s="161"/>
    </row>
    <row r="393" spans="1:40" s="138" customFormat="1" ht="15" hidden="1" x14ac:dyDescent="0.25">
      <c r="A393" s="295" t="s">
        <v>877</v>
      </c>
      <c r="B393" s="296"/>
      <c r="C393" s="296"/>
      <c r="D393" s="296"/>
      <c r="E393" s="296"/>
      <c r="F393" s="296"/>
      <c r="G393" s="296"/>
      <c r="H393" s="296"/>
      <c r="I393" s="297"/>
      <c r="J393" s="171">
        <v>48206.39</v>
      </c>
      <c r="AB393" s="153"/>
      <c r="AC393" s="158"/>
      <c r="AD393" s="161"/>
      <c r="AH393" s="158"/>
      <c r="AI393" s="142" t="s">
        <v>877</v>
      </c>
      <c r="AJ393" s="158"/>
      <c r="AK393" s="158"/>
      <c r="AM393" s="158"/>
      <c r="AN393" s="161"/>
    </row>
    <row r="394" spans="1:40" s="138" customFormat="1" ht="15" hidden="1" x14ac:dyDescent="0.25">
      <c r="A394" s="298" t="s">
        <v>529</v>
      </c>
      <c r="B394" s="299"/>
      <c r="C394" s="299"/>
      <c r="D394" s="299"/>
      <c r="E394" s="299"/>
      <c r="F394" s="299"/>
      <c r="G394" s="299"/>
      <c r="H394" s="299"/>
      <c r="I394" s="300"/>
      <c r="J394" s="157"/>
      <c r="AB394" s="153"/>
      <c r="AC394" s="158"/>
      <c r="AD394" s="161"/>
      <c r="AH394" s="158" t="s">
        <v>529</v>
      </c>
      <c r="AJ394" s="158"/>
      <c r="AK394" s="158"/>
      <c r="AM394" s="158"/>
      <c r="AN394" s="161"/>
    </row>
    <row r="395" spans="1:40" s="138" customFormat="1" ht="15" hidden="1" x14ac:dyDescent="0.25">
      <c r="A395" s="295" t="s">
        <v>377</v>
      </c>
      <c r="B395" s="296"/>
      <c r="C395" s="296"/>
      <c r="D395" s="296"/>
      <c r="E395" s="296"/>
      <c r="F395" s="296"/>
      <c r="G395" s="296"/>
      <c r="H395" s="296"/>
      <c r="I395" s="297"/>
      <c r="J395" s="171"/>
      <c r="AB395" s="153"/>
      <c r="AC395" s="158"/>
      <c r="AD395" s="161"/>
      <c r="AH395" s="158"/>
      <c r="AI395" s="142" t="s">
        <v>377</v>
      </c>
      <c r="AJ395" s="158"/>
      <c r="AK395" s="158"/>
      <c r="AM395" s="158"/>
      <c r="AN395" s="161"/>
    </row>
    <row r="396" spans="1:40" s="138" customFormat="1" ht="15" hidden="1" x14ac:dyDescent="0.25">
      <c r="A396" s="295" t="s">
        <v>530</v>
      </c>
      <c r="B396" s="296"/>
      <c r="C396" s="296"/>
      <c r="D396" s="296"/>
      <c r="E396" s="296"/>
      <c r="F396" s="296"/>
      <c r="G396" s="296"/>
      <c r="H396" s="296"/>
      <c r="I396" s="297"/>
      <c r="J396" s="171">
        <v>114331.08</v>
      </c>
      <c r="AB396" s="153"/>
      <c r="AC396" s="158"/>
      <c r="AD396" s="161"/>
      <c r="AH396" s="158"/>
      <c r="AI396" s="142" t="s">
        <v>530</v>
      </c>
      <c r="AJ396" s="158"/>
      <c r="AK396" s="158"/>
      <c r="AM396" s="158"/>
      <c r="AN396" s="161"/>
    </row>
    <row r="397" spans="1:40" s="138" customFormat="1" ht="15" hidden="1" x14ac:dyDescent="0.25">
      <c r="A397" s="295" t="s">
        <v>820</v>
      </c>
      <c r="B397" s="296"/>
      <c r="C397" s="296"/>
      <c r="D397" s="296"/>
      <c r="E397" s="296"/>
      <c r="F397" s="296"/>
      <c r="G397" s="296"/>
      <c r="H397" s="296"/>
      <c r="I397" s="297"/>
      <c r="J397" s="171">
        <v>147593.94</v>
      </c>
      <c r="AB397" s="153"/>
      <c r="AC397" s="158"/>
      <c r="AD397" s="161"/>
      <c r="AH397" s="158"/>
      <c r="AI397" s="142" t="s">
        <v>820</v>
      </c>
      <c r="AJ397" s="158"/>
      <c r="AK397" s="158"/>
      <c r="AM397" s="158"/>
      <c r="AN397" s="161"/>
    </row>
    <row r="398" spans="1:40" s="138" customFormat="1" ht="15" hidden="1" x14ac:dyDescent="0.25">
      <c r="A398" s="295" t="s">
        <v>878</v>
      </c>
      <c r="B398" s="296"/>
      <c r="C398" s="296"/>
      <c r="D398" s="296"/>
      <c r="E398" s="296"/>
      <c r="F398" s="296"/>
      <c r="G398" s="296"/>
      <c r="H398" s="296"/>
      <c r="I398" s="297"/>
      <c r="J398" s="171">
        <v>146226.04</v>
      </c>
      <c r="AB398" s="153"/>
      <c r="AC398" s="158"/>
      <c r="AD398" s="161"/>
      <c r="AH398" s="158"/>
      <c r="AI398" s="142" t="s">
        <v>878</v>
      </c>
      <c r="AJ398" s="158"/>
      <c r="AK398" s="158"/>
      <c r="AM398" s="158"/>
      <c r="AN398" s="161"/>
    </row>
    <row r="399" spans="1:40" s="138" customFormat="1" ht="15" hidden="1" x14ac:dyDescent="0.25">
      <c r="A399" s="295" t="s">
        <v>879</v>
      </c>
      <c r="B399" s="296"/>
      <c r="C399" s="296"/>
      <c r="D399" s="296"/>
      <c r="E399" s="296"/>
      <c r="F399" s="296"/>
      <c r="G399" s="296"/>
      <c r="H399" s="296"/>
      <c r="I399" s="297"/>
      <c r="J399" s="171">
        <v>48206.39</v>
      </c>
      <c r="AB399" s="153"/>
      <c r="AC399" s="158"/>
      <c r="AD399" s="161"/>
      <c r="AH399" s="158"/>
      <c r="AI399" s="142" t="s">
        <v>879</v>
      </c>
      <c r="AJ399" s="158"/>
      <c r="AK399" s="158"/>
      <c r="AM399" s="158"/>
      <c r="AN399" s="161"/>
    </row>
    <row r="400" spans="1:40" s="138" customFormat="1" ht="15" hidden="1" x14ac:dyDescent="0.25">
      <c r="A400" s="295" t="s">
        <v>266</v>
      </c>
      <c r="B400" s="296"/>
      <c r="C400" s="296"/>
      <c r="D400" s="296"/>
      <c r="E400" s="296"/>
      <c r="F400" s="296"/>
      <c r="G400" s="296"/>
      <c r="H400" s="296"/>
      <c r="I400" s="297"/>
      <c r="J400" s="171">
        <v>342026.37</v>
      </c>
      <c r="AB400" s="153"/>
      <c r="AC400" s="158"/>
      <c r="AD400" s="161"/>
      <c r="AH400" s="158"/>
      <c r="AI400" s="142" t="s">
        <v>266</v>
      </c>
      <c r="AJ400" s="158"/>
      <c r="AK400" s="158"/>
      <c r="AM400" s="158"/>
      <c r="AN400" s="161"/>
    </row>
    <row r="401" spans="1:40" s="138" customFormat="1" ht="15" hidden="1" x14ac:dyDescent="0.25">
      <c r="A401" s="295" t="s">
        <v>267</v>
      </c>
      <c r="B401" s="296"/>
      <c r="C401" s="296"/>
      <c r="D401" s="296"/>
      <c r="E401" s="296"/>
      <c r="F401" s="296"/>
      <c r="G401" s="296"/>
      <c r="H401" s="296"/>
      <c r="I401" s="297"/>
      <c r="J401" s="171">
        <v>342026.37</v>
      </c>
      <c r="AB401" s="153"/>
      <c r="AC401" s="158"/>
      <c r="AD401" s="161"/>
      <c r="AH401" s="158"/>
      <c r="AI401" s="142" t="s">
        <v>267</v>
      </c>
      <c r="AJ401" s="158"/>
      <c r="AK401" s="158"/>
      <c r="AM401" s="158"/>
      <c r="AN401" s="161"/>
    </row>
    <row r="402" spans="1:40" s="138" customFormat="1" ht="15" hidden="1" x14ac:dyDescent="0.25">
      <c r="A402" s="295" t="s">
        <v>268</v>
      </c>
      <c r="B402" s="296"/>
      <c r="C402" s="296"/>
      <c r="D402" s="296"/>
      <c r="E402" s="296"/>
      <c r="F402" s="296"/>
      <c r="G402" s="296"/>
      <c r="H402" s="296"/>
      <c r="I402" s="297"/>
      <c r="J402" s="171"/>
      <c r="AB402" s="153"/>
      <c r="AC402" s="158"/>
      <c r="AD402" s="161"/>
      <c r="AH402" s="158"/>
      <c r="AI402" s="142" t="s">
        <v>268</v>
      </c>
      <c r="AJ402" s="158"/>
      <c r="AK402" s="158"/>
      <c r="AM402" s="158"/>
      <c r="AN402" s="161"/>
    </row>
    <row r="403" spans="1:40" s="138" customFormat="1" ht="15" hidden="1" x14ac:dyDescent="0.25">
      <c r="A403" s="295" t="s">
        <v>269</v>
      </c>
      <c r="B403" s="296"/>
      <c r="C403" s="296"/>
      <c r="D403" s="296"/>
      <c r="E403" s="296"/>
      <c r="F403" s="296"/>
      <c r="G403" s="296"/>
      <c r="H403" s="296"/>
      <c r="I403" s="297"/>
      <c r="J403" s="171">
        <v>67249.960000000006</v>
      </c>
      <c r="AB403" s="153"/>
      <c r="AC403" s="158"/>
      <c r="AD403" s="161"/>
      <c r="AH403" s="158"/>
      <c r="AI403" s="142" t="s">
        <v>269</v>
      </c>
      <c r="AJ403" s="158"/>
      <c r="AK403" s="158"/>
      <c r="AM403" s="158"/>
      <c r="AN403" s="161"/>
    </row>
    <row r="404" spans="1:40" s="138" customFormat="1" ht="15" hidden="1" x14ac:dyDescent="0.25">
      <c r="A404" s="295" t="s">
        <v>270</v>
      </c>
      <c r="B404" s="296"/>
      <c r="C404" s="296"/>
      <c r="D404" s="296"/>
      <c r="E404" s="296"/>
      <c r="F404" s="296"/>
      <c r="G404" s="296"/>
      <c r="H404" s="296"/>
      <c r="I404" s="297"/>
      <c r="J404" s="171">
        <v>80343.98</v>
      </c>
      <c r="AB404" s="153"/>
      <c r="AC404" s="158"/>
      <c r="AD404" s="161"/>
      <c r="AH404" s="158"/>
      <c r="AI404" s="142" t="s">
        <v>270</v>
      </c>
      <c r="AJ404" s="158"/>
      <c r="AK404" s="158"/>
      <c r="AM404" s="158"/>
      <c r="AN404" s="161"/>
    </row>
    <row r="405" spans="1:40" s="138" customFormat="1" ht="15" hidden="1" x14ac:dyDescent="0.25">
      <c r="A405" s="295" t="s">
        <v>271</v>
      </c>
      <c r="B405" s="296"/>
      <c r="C405" s="296"/>
      <c r="D405" s="296"/>
      <c r="E405" s="296"/>
      <c r="F405" s="296"/>
      <c r="G405" s="296"/>
      <c r="H405" s="296"/>
      <c r="I405" s="297"/>
      <c r="J405" s="171">
        <v>146226.04</v>
      </c>
      <c r="AB405" s="153"/>
      <c r="AC405" s="158"/>
      <c r="AD405" s="161"/>
      <c r="AH405" s="158"/>
      <c r="AI405" s="142" t="s">
        <v>271</v>
      </c>
      <c r="AJ405" s="158"/>
      <c r="AK405" s="158"/>
      <c r="AM405" s="158"/>
      <c r="AN405" s="161"/>
    </row>
    <row r="406" spans="1:40" s="138" customFormat="1" ht="15" hidden="1" x14ac:dyDescent="0.25">
      <c r="A406" s="295" t="s">
        <v>272</v>
      </c>
      <c r="B406" s="296"/>
      <c r="C406" s="296"/>
      <c r="D406" s="296"/>
      <c r="E406" s="296"/>
      <c r="F406" s="296"/>
      <c r="G406" s="296"/>
      <c r="H406" s="296"/>
      <c r="I406" s="297"/>
      <c r="J406" s="171">
        <v>48206.39</v>
      </c>
      <c r="AB406" s="153"/>
      <c r="AC406" s="158"/>
      <c r="AD406" s="161"/>
      <c r="AH406" s="158"/>
      <c r="AI406" s="142" t="s">
        <v>272</v>
      </c>
      <c r="AJ406" s="158"/>
      <c r="AK406" s="158"/>
      <c r="AM406" s="158"/>
      <c r="AN406" s="161"/>
    </row>
    <row r="407" spans="1:40" s="138" customFormat="1" ht="15" x14ac:dyDescent="0.25">
      <c r="A407" s="298" t="s">
        <v>533</v>
      </c>
      <c r="B407" s="299"/>
      <c r="C407" s="299"/>
      <c r="D407" s="299"/>
      <c r="E407" s="299"/>
      <c r="F407" s="299"/>
      <c r="G407" s="299"/>
      <c r="H407" s="299"/>
      <c r="I407" s="300"/>
      <c r="J407" s="157">
        <v>342026.37</v>
      </c>
      <c r="AB407" s="153"/>
      <c r="AC407" s="158"/>
      <c r="AD407" s="161"/>
      <c r="AH407" s="158"/>
      <c r="AJ407" s="158" t="s">
        <v>533</v>
      </c>
      <c r="AK407" s="158"/>
      <c r="AM407" s="158"/>
      <c r="AN407" s="161"/>
    </row>
    <row r="408" spans="1:40" s="138" customFormat="1" ht="13.5" hidden="1" customHeight="1" x14ac:dyDescent="0.25">
      <c r="A408" s="303" t="s">
        <v>382</v>
      </c>
      <c r="B408" s="304"/>
      <c r="C408" s="304"/>
      <c r="D408" s="304"/>
      <c r="E408" s="304"/>
      <c r="F408" s="304"/>
      <c r="G408" s="304"/>
      <c r="H408" s="304"/>
      <c r="I408" s="304"/>
      <c r="J408" s="305"/>
      <c r="AB408" s="153"/>
      <c r="AC408" s="158"/>
      <c r="AD408" s="161"/>
      <c r="AH408" s="158"/>
      <c r="AJ408" s="158"/>
      <c r="AK408" s="158"/>
      <c r="AM408" s="158"/>
      <c r="AN408" s="161"/>
    </row>
    <row r="409" spans="1:40" s="138" customFormat="1" ht="15" hidden="1" x14ac:dyDescent="0.25">
      <c r="A409" s="298" t="s">
        <v>50</v>
      </c>
      <c r="B409" s="299"/>
      <c r="C409" s="299"/>
      <c r="D409" s="299"/>
      <c r="E409" s="299"/>
      <c r="F409" s="299"/>
      <c r="G409" s="299"/>
      <c r="H409" s="299"/>
      <c r="I409" s="300"/>
      <c r="J409" s="157">
        <v>114331.08</v>
      </c>
      <c r="AB409" s="153"/>
      <c r="AC409" s="158"/>
      <c r="AD409" s="161"/>
      <c r="AH409" s="158"/>
      <c r="AJ409" s="158"/>
      <c r="AK409" s="158" t="s">
        <v>50</v>
      </c>
      <c r="AM409" s="158"/>
      <c r="AN409" s="161"/>
    </row>
    <row r="410" spans="1:40" s="138" customFormat="1" ht="15" hidden="1" x14ac:dyDescent="0.25">
      <c r="A410" s="298" t="s">
        <v>816</v>
      </c>
      <c r="B410" s="299"/>
      <c r="C410" s="299"/>
      <c r="D410" s="299"/>
      <c r="E410" s="299"/>
      <c r="F410" s="299"/>
      <c r="G410" s="299"/>
      <c r="H410" s="299"/>
      <c r="I410" s="300"/>
      <c r="J410" s="157">
        <v>147593.94</v>
      </c>
      <c r="AB410" s="153"/>
      <c r="AC410" s="158"/>
      <c r="AD410" s="161"/>
      <c r="AH410" s="158"/>
      <c r="AJ410" s="158"/>
      <c r="AK410" s="158" t="s">
        <v>816</v>
      </c>
      <c r="AM410" s="158"/>
      <c r="AN410" s="161"/>
    </row>
    <row r="411" spans="1:40" s="138" customFormat="1" ht="15" hidden="1" x14ac:dyDescent="0.25">
      <c r="A411" s="295" t="s">
        <v>257</v>
      </c>
      <c r="B411" s="296"/>
      <c r="C411" s="296"/>
      <c r="D411" s="296"/>
      <c r="E411" s="296"/>
      <c r="F411" s="296"/>
      <c r="G411" s="296"/>
      <c r="H411" s="296"/>
      <c r="I411" s="297"/>
      <c r="J411" s="171"/>
      <c r="AB411" s="153"/>
      <c r="AC411" s="158"/>
      <c r="AD411" s="161"/>
      <c r="AH411" s="158"/>
      <c r="AJ411" s="158"/>
      <c r="AK411" s="158"/>
      <c r="AL411" s="142" t="s">
        <v>257</v>
      </c>
      <c r="AM411" s="158"/>
      <c r="AN411" s="161"/>
    </row>
    <row r="412" spans="1:40" s="138" customFormat="1" ht="15" hidden="1" x14ac:dyDescent="0.25">
      <c r="A412" s="295" t="s">
        <v>875</v>
      </c>
      <c r="B412" s="296"/>
      <c r="C412" s="296"/>
      <c r="D412" s="296"/>
      <c r="E412" s="296"/>
      <c r="F412" s="296"/>
      <c r="G412" s="296"/>
      <c r="H412" s="296"/>
      <c r="I412" s="297"/>
      <c r="J412" s="171">
        <v>33262.86</v>
      </c>
      <c r="AB412" s="153"/>
      <c r="AC412" s="158"/>
      <c r="AD412" s="161"/>
      <c r="AH412" s="158"/>
      <c r="AJ412" s="158"/>
      <c r="AK412" s="158"/>
      <c r="AL412" s="142" t="s">
        <v>875</v>
      </c>
      <c r="AM412" s="158"/>
      <c r="AN412" s="161"/>
    </row>
    <row r="413" spans="1:40" s="138" customFormat="1" ht="15" hidden="1" x14ac:dyDescent="0.25">
      <c r="A413" s="298" t="s">
        <v>52</v>
      </c>
      <c r="B413" s="299"/>
      <c r="C413" s="299"/>
      <c r="D413" s="299"/>
      <c r="E413" s="299"/>
      <c r="F413" s="299"/>
      <c r="G413" s="299"/>
      <c r="H413" s="299"/>
      <c r="I413" s="300"/>
      <c r="J413" s="157">
        <v>146226.04</v>
      </c>
      <c r="AB413" s="153"/>
      <c r="AC413" s="158"/>
      <c r="AD413" s="161"/>
      <c r="AH413" s="158"/>
      <c r="AJ413" s="158"/>
      <c r="AK413" s="158" t="s">
        <v>52</v>
      </c>
      <c r="AM413" s="158"/>
      <c r="AN413" s="161"/>
    </row>
    <row r="414" spans="1:40" s="138" customFormat="1" ht="15" hidden="1" x14ac:dyDescent="0.25">
      <c r="A414" s="295" t="s">
        <v>257</v>
      </c>
      <c r="B414" s="296"/>
      <c r="C414" s="296"/>
      <c r="D414" s="296"/>
      <c r="E414" s="296"/>
      <c r="F414" s="296"/>
      <c r="G414" s="296"/>
      <c r="H414" s="296"/>
      <c r="I414" s="297"/>
      <c r="J414" s="171"/>
      <c r="AB414" s="153"/>
      <c r="AC414" s="158"/>
      <c r="AD414" s="161"/>
      <c r="AH414" s="158"/>
      <c r="AJ414" s="158"/>
      <c r="AK414" s="158"/>
      <c r="AL414" s="142" t="s">
        <v>257</v>
      </c>
      <c r="AM414" s="158"/>
      <c r="AN414" s="161"/>
    </row>
    <row r="415" spans="1:40" s="138" customFormat="1" ht="15" hidden="1" x14ac:dyDescent="0.25">
      <c r="A415" s="295" t="s">
        <v>876</v>
      </c>
      <c r="B415" s="296"/>
      <c r="C415" s="296"/>
      <c r="D415" s="296"/>
      <c r="E415" s="296"/>
      <c r="F415" s="296"/>
      <c r="G415" s="296"/>
      <c r="H415" s="296"/>
      <c r="I415" s="297"/>
      <c r="J415" s="171">
        <v>146226.04</v>
      </c>
      <c r="AB415" s="153"/>
      <c r="AC415" s="158"/>
      <c r="AD415" s="161"/>
      <c r="AH415" s="158"/>
      <c r="AJ415" s="158"/>
      <c r="AK415" s="158"/>
      <c r="AL415" s="142" t="s">
        <v>876</v>
      </c>
      <c r="AM415" s="158"/>
      <c r="AN415" s="161"/>
    </row>
    <row r="416" spans="1:40" s="138" customFormat="1" ht="15" hidden="1" x14ac:dyDescent="0.25">
      <c r="A416" s="298" t="s">
        <v>53</v>
      </c>
      <c r="B416" s="299"/>
      <c r="C416" s="299"/>
      <c r="D416" s="299"/>
      <c r="E416" s="299"/>
      <c r="F416" s="299"/>
      <c r="G416" s="299"/>
      <c r="H416" s="299"/>
      <c r="I416" s="300"/>
      <c r="J416" s="157">
        <v>48206.39</v>
      </c>
      <c r="AB416" s="153"/>
      <c r="AC416" s="158"/>
      <c r="AD416" s="161"/>
      <c r="AH416" s="158"/>
      <c r="AJ416" s="158"/>
      <c r="AK416" s="158" t="s">
        <v>53</v>
      </c>
      <c r="AM416" s="158"/>
      <c r="AN416" s="161"/>
    </row>
    <row r="417" spans="1:40" s="138" customFormat="1" ht="15" hidden="1" x14ac:dyDescent="0.25">
      <c r="A417" s="295" t="s">
        <v>257</v>
      </c>
      <c r="B417" s="296"/>
      <c r="C417" s="296"/>
      <c r="D417" s="296"/>
      <c r="E417" s="296"/>
      <c r="F417" s="296"/>
      <c r="G417" s="296"/>
      <c r="H417" s="296"/>
      <c r="I417" s="297"/>
      <c r="J417" s="171"/>
      <c r="AB417" s="153"/>
      <c r="AC417" s="158"/>
      <c r="AD417" s="161"/>
      <c r="AH417" s="158"/>
      <c r="AJ417" s="158"/>
      <c r="AK417" s="158"/>
      <c r="AL417" s="142" t="s">
        <v>257</v>
      </c>
      <c r="AM417" s="158"/>
      <c r="AN417" s="161"/>
    </row>
    <row r="418" spans="1:40" s="138" customFormat="1" ht="15" hidden="1" x14ac:dyDescent="0.25">
      <c r="A418" s="295" t="s">
        <v>877</v>
      </c>
      <c r="B418" s="296"/>
      <c r="C418" s="296"/>
      <c r="D418" s="296"/>
      <c r="E418" s="296"/>
      <c r="F418" s="296"/>
      <c r="G418" s="296"/>
      <c r="H418" s="296"/>
      <c r="I418" s="297"/>
      <c r="J418" s="171">
        <v>48206.39</v>
      </c>
      <c r="AB418" s="153"/>
      <c r="AC418" s="158"/>
      <c r="AD418" s="161"/>
      <c r="AH418" s="158"/>
      <c r="AJ418" s="158"/>
      <c r="AK418" s="158"/>
      <c r="AL418" s="142" t="s">
        <v>877</v>
      </c>
      <c r="AM418" s="158"/>
      <c r="AN418" s="161"/>
    </row>
    <row r="419" spans="1:40" s="138" customFormat="1" ht="15" hidden="1" x14ac:dyDescent="0.25">
      <c r="A419" s="298" t="s">
        <v>529</v>
      </c>
      <c r="B419" s="299"/>
      <c r="C419" s="299"/>
      <c r="D419" s="299"/>
      <c r="E419" s="299"/>
      <c r="F419" s="299"/>
      <c r="G419" s="299"/>
      <c r="H419" s="299"/>
      <c r="I419" s="300"/>
      <c r="J419" s="157"/>
      <c r="AB419" s="153"/>
      <c r="AC419" s="158"/>
      <c r="AD419" s="161"/>
      <c r="AH419" s="158"/>
      <c r="AJ419" s="158"/>
      <c r="AK419" s="158" t="s">
        <v>529</v>
      </c>
      <c r="AM419" s="158"/>
      <c r="AN419" s="161"/>
    </row>
    <row r="420" spans="1:40" s="138" customFormat="1" ht="15" hidden="1" x14ac:dyDescent="0.25">
      <c r="A420" s="295" t="s">
        <v>377</v>
      </c>
      <c r="B420" s="296"/>
      <c r="C420" s="296"/>
      <c r="D420" s="296"/>
      <c r="E420" s="296"/>
      <c r="F420" s="296"/>
      <c r="G420" s="296"/>
      <c r="H420" s="296"/>
      <c r="I420" s="297"/>
      <c r="J420" s="171"/>
      <c r="AB420" s="153"/>
      <c r="AC420" s="158"/>
      <c r="AD420" s="161"/>
      <c r="AH420" s="158"/>
      <c r="AJ420" s="158"/>
      <c r="AK420" s="158"/>
      <c r="AL420" s="142" t="s">
        <v>377</v>
      </c>
      <c r="AM420" s="158"/>
      <c r="AN420" s="161"/>
    </row>
    <row r="421" spans="1:40" s="138" customFormat="1" ht="15" hidden="1" x14ac:dyDescent="0.25">
      <c r="A421" s="295" t="s">
        <v>530</v>
      </c>
      <c r="B421" s="296"/>
      <c r="C421" s="296"/>
      <c r="D421" s="296"/>
      <c r="E421" s="296"/>
      <c r="F421" s="296"/>
      <c r="G421" s="296"/>
      <c r="H421" s="296"/>
      <c r="I421" s="297"/>
      <c r="J421" s="171">
        <v>114331.08</v>
      </c>
      <c r="AB421" s="153"/>
      <c r="AC421" s="158"/>
      <c r="AD421" s="161"/>
      <c r="AH421" s="158"/>
      <c r="AJ421" s="158"/>
      <c r="AK421" s="158"/>
      <c r="AL421" s="142" t="s">
        <v>530</v>
      </c>
      <c r="AM421" s="158"/>
      <c r="AN421" s="161"/>
    </row>
    <row r="422" spans="1:40" s="138" customFormat="1" ht="15" hidden="1" x14ac:dyDescent="0.25">
      <c r="A422" s="295" t="s">
        <v>820</v>
      </c>
      <c r="B422" s="296"/>
      <c r="C422" s="296"/>
      <c r="D422" s="296"/>
      <c r="E422" s="296"/>
      <c r="F422" s="296"/>
      <c r="G422" s="296"/>
      <c r="H422" s="296"/>
      <c r="I422" s="297"/>
      <c r="J422" s="171">
        <v>147593.94</v>
      </c>
      <c r="AB422" s="153"/>
      <c r="AC422" s="158"/>
      <c r="AD422" s="161"/>
      <c r="AH422" s="158"/>
      <c r="AJ422" s="158"/>
      <c r="AK422" s="158"/>
      <c r="AL422" s="142" t="s">
        <v>820</v>
      </c>
      <c r="AM422" s="158"/>
      <c r="AN422" s="161"/>
    </row>
    <row r="423" spans="1:40" s="138" customFormat="1" ht="15" hidden="1" x14ac:dyDescent="0.25">
      <c r="A423" s="295" t="s">
        <v>878</v>
      </c>
      <c r="B423" s="296"/>
      <c r="C423" s="296"/>
      <c r="D423" s="296"/>
      <c r="E423" s="296"/>
      <c r="F423" s="296"/>
      <c r="G423" s="296"/>
      <c r="H423" s="296"/>
      <c r="I423" s="297"/>
      <c r="J423" s="171">
        <v>146226.04</v>
      </c>
      <c r="AB423" s="153"/>
      <c r="AC423" s="158"/>
      <c r="AD423" s="161"/>
      <c r="AH423" s="158"/>
      <c r="AJ423" s="158"/>
      <c r="AK423" s="158"/>
      <c r="AL423" s="142" t="s">
        <v>878</v>
      </c>
      <c r="AM423" s="158"/>
      <c r="AN423" s="161"/>
    </row>
    <row r="424" spans="1:40" s="138" customFormat="1" ht="15" hidden="1" x14ac:dyDescent="0.25">
      <c r="A424" s="295" t="s">
        <v>879</v>
      </c>
      <c r="B424" s="296"/>
      <c r="C424" s="296"/>
      <c r="D424" s="296"/>
      <c r="E424" s="296"/>
      <c r="F424" s="296"/>
      <c r="G424" s="296"/>
      <c r="H424" s="296"/>
      <c r="I424" s="297"/>
      <c r="J424" s="171">
        <v>48206.39</v>
      </c>
      <c r="AB424" s="153"/>
      <c r="AC424" s="158"/>
      <c r="AD424" s="161"/>
      <c r="AH424" s="158"/>
      <c r="AJ424" s="158"/>
      <c r="AK424" s="158"/>
      <c r="AL424" s="142" t="s">
        <v>879</v>
      </c>
      <c r="AM424" s="158"/>
      <c r="AN424" s="161"/>
    </row>
    <row r="425" spans="1:40" s="138" customFormat="1" ht="15" hidden="1" x14ac:dyDescent="0.25">
      <c r="A425" s="295" t="s">
        <v>266</v>
      </c>
      <c r="B425" s="296"/>
      <c r="C425" s="296"/>
      <c r="D425" s="296"/>
      <c r="E425" s="296"/>
      <c r="F425" s="296"/>
      <c r="G425" s="296"/>
      <c r="H425" s="296"/>
      <c r="I425" s="297"/>
      <c r="J425" s="171">
        <v>342026.37</v>
      </c>
      <c r="AB425" s="153"/>
      <c r="AC425" s="158"/>
      <c r="AD425" s="161"/>
      <c r="AH425" s="158"/>
      <c r="AJ425" s="158"/>
      <c r="AK425" s="158"/>
      <c r="AL425" s="142" t="s">
        <v>266</v>
      </c>
      <c r="AM425" s="158"/>
      <c r="AN425" s="161"/>
    </row>
    <row r="426" spans="1:40" s="138" customFormat="1" ht="15" hidden="1" x14ac:dyDescent="0.25">
      <c r="A426" s="295" t="s">
        <v>267</v>
      </c>
      <c r="B426" s="296"/>
      <c r="C426" s="296"/>
      <c r="D426" s="296"/>
      <c r="E426" s="296"/>
      <c r="F426" s="296"/>
      <c r="G426" s="296"/>
      <c r="H426" s="296"/>
      <c r="I426" s="297"/>
      <c r="J426" s="171">
        <v>342026.37</v>
      </c>
      <c r="AB426" s="153"/>
      <c r="AC426" s="158"/>
      <c r="AD426" s="161"/>
      <c r="AH426" s="158"/>
      <c r="AJ426" s="158"/>
      <c r="AK426" s="158"/>
      <c r="AL426" s="142" t="s">
        <v>267</v>
      </c>
      <c r="AM426" s="158"/>
      <c r="AN426" s="161"/>
    </row>
    <row r="427" spans="1:40" s="138" customFormat="1" ht="15" hidden="1" x14ac:dyDescent="0.25">
      <c r="A427" s="295" t="s">
        <v>268</v>
      </c>
      <c r="B427" s="296"/>
      <c r="C427" s="296"/>
      <c r="D427" s="296"/>
      <c r="E427" s="296"/>
      <c r="F427" s="296"/>
      <c r="G427" s="296"/>
      <c r="H427" s="296"/>
      <c r="I427" s="297"/>
      <c r="J427" s="171"/>
      <c r="AB427" s="153"/>
      <c r="AC427" s="158"/>
      <c r="AD427" s="161"/>
      <c r="AH427" s="158"/>
      <c r="AJ427" s="158"/>
      <c r="AK427" s="158"/>
      <c r="AL427" s="142" t="s">
        <v>268</v>
      </c>
      <c r="AM427" s="158"/>
      <c r="AN427" s="161"/>
    </row>
    <row r="428" spans="1:40" s="138" customFormat="1" ht="15" hidden="1" x14ac:dyDescent="0.25">
      <c r="A428" s="295" t="s">
        <v>269</v>
      </c>
      <c r="B428" s="296"/>
      <c r="C428" s="296"/>
      <c r="D428" s="296"/>
      <c r="E428" s="296"/>
      <c r="F428" s="296"/>
      <c r="G428" s="296"/>
      <c r="H428" s="296"/>
      <c r="I428" s="297"/>
      <c r="J428" s="171">
        <v>67249.960000000006</v>
      </c>
      <c r="AB428" s="153"/>
      <c r="AC428" s="158"/>
      <c r="AD428" s="161"/>
      <c r="AH428" s="158"/>
      <c r="AJ428" s="158"/>
      <c r="AK428" s="158"/>
      <c r="AL428" s="142" t="s">
        <v>269</v>
      </c>
      <c r="AM428" s="158"/>
      <c r="AN428" s="161"/>
    </row>
    <row r="429" spans="1:40" s="138" customFormat="1" ht="15" hidden="1" x14ac:dyDescent="0.25">
      <c r="A429" s="295" t="s">
        <v>270</v>
      </c>
      <c r="B429" s="296"/>
      <c r="C429" s="296"/>
      <c r="D429" s="296"/>
      <c r="E429" s="296"/>
      <c r="F429" s="296"/>
      <c r="G429" s="296"/>
      <c r="H429" s="296"/>
      <c r="I429" s="297"/>
      <c r="J429" s="171">
        <v>80343.98</v>
      </c>
      <c r="AB429" s="153"/>
      <c r="AC429" s="158"/>
      <c r="AD429" s="161"/>
      <c r="AH429" s="158"/>
      <c r="AJ429" s="158"/>
      <c r="AK429" s="158"/>
      <c r="AL429" s="142" t="s">
        <v>270</v>
      </c>
      <c r="AM429" s="158"/>
      <c r="AN429" s="161"/>
    </row>
    <row r="430" spans="1:40" s="138" customFormat="1" ht="15" hidden="1" x14ac:dyDescent="0.25">
      <c r="A430" s="295" t="s">
        <v>271</v>
      </c>
      <c r="B430" s="296"/>
      <c r="C430" s="296"/>
      <c r="D430" s="296"/>
      <c r="E430" s="296"/>
      <c r="F430" s="296"/>
      <c r="G430" s="296"/>
      <c r="H430" s="296"/>
      <c r="I430" s="297"/>
      <c r="J430" s="171">
        <v>146226.04</v>
      </c>
      <c r="AB430" s="153"/>
      <c r="AC430" s="158"/>
      <c r="AD430" s="161"/>
      <c r="AH430" s="158"/>
      <c r="AJ430" s="158"/>
      <c r="AK430" s="158"/>
      <c r="AL430" s="142" t="s">
        <v>271</v>
      </c>
      <c r="AM430" s="158"/>
      <c r="AN430" s="161"/>
    </row>
    <row r="431" spans="1:40" s="138" customFormat="1" ht="15" hidden="1" x14ac:dyDescent="0.25">
      <c r="A431" s="295" t="s">
        <v>272</v>
      </c>
      <c r="B431" s="296"/>
      <c r="C431" s="296"/>
      <c r="D431" s="296"/>
      <c r="E431" s="296"/>
      <c r="F431" s="296"/>
      <c r="G431" s="296"/>
      <c r="H431" s="296"/>
      <c r="I431" s="297"/>
      <c r="J431" s="171">
        <v>48206.39</v>
      </c>
      <c r="AB431" s="153"/>
      <c r="AC431" s="158"/>
      <c r="AD431" s="161"/>
      <c r="AH431" s="158"/>
      <c r="AJ431" s="158"/>
      <c r="AK431" s="158"/>
      <c r="AL431" s="142" t="s">
        <v>272</v>
      </c>
      <c r="AM431" s="158"/>
      <c r="AN431" s="161"/>
    </row>
    <row r="432" spans="1:40" s="138" customFormat="1" ht="15" hidden="1" x14ac:dyDescent="0.25">
      <c r="A432" s="298" t="s">
        <v>533</v>
      </c>
      <c r="B432" s="299"/>
      <c r="C432" s="299"/>
      <c r="D432" s="299"/>
      <c r="E432" s="299"/>
      <c r="F432" s="299"/>
      <c r="G432" s="299"/>
      <c r="H432" s="299"/>
      <c r="I432" s="300"/>
      <c r="J432" s="157">
        <v>342026.37</v>
      </c>
      <c r="AB432" s="153"/>
      <c r="AC432" s="158"/>
      <c r="AD432" s="161"/>
      <c r="AH432" s="158"/>
      <c r="AJ432" s="158"/>
      <c r="AK432" s="158"/>
      <c r="AM432" s="158" t="s">
        <v>533</v>
      </c>
      <c r="AN432" s="161"/>
    </row>
    <row r="433" spans="1:40" s="138" customFormat="1" ht="15" x14ac:dyDescent="0.25">
      <c r="A433" s="312" t="s">
        <v>534</v>
      </c>
      <c r="B433" s="313"/>
      <c r="C433" s="313"/>
      <c r="D433" s="313"/>
      <c r="E433" s="313"/>
      <c r="F433" s="313"/>
      <c r="G433" s="313"/>
      <c r="H433" s="313"/>
      <c r="I433" s="313"/>
      <c r="J433" s="314"/>
      <c r="AB433" s="153" t="s">
        <v>534</v>
      </c>
      <c r="AC433" s="158"/>
      <c r="AD433" s="161"/>
      <c r="AH433" s="158"/>
      <c r="AJ433" s="158"/>
      <c r="AK433" s="158"/>
      <c r="AM433" s="158"/>
      <c r="AN433" s="161"/>
    </row>
    <row r="434" spans="1:40" s="138" customFormat="1" ht="67.5" x14ac:dyDescent="0.25">
      <c r="A434" s="154" t="s">
        <v>189</v>
      </c>
      <c r="B434" s="154" t="s">
        <v>189</v>
      </c>
      <c r="C434" s="298" t="s">
        <v>400</v>
      </c>
      <c r="D434" s="299"/>
      <c r="E434" s="300"/>
      <c r="F434" s="155" t="s">
        <v>401</v>
      </c>
      <c r="G434" s="154" t="s">
        <v>402</v>
      </c>
      <c r="H434" s="172">
        <v>0.14000000000000001</v>
      </c>
      <c r="I434" s="157">
        <v>22442.51</v>
      </c>
      <c r="J434" s="157">
        <v>3141.95</v>
      </c>
      <c r="AB434" s="153"/>
      <c r="AC434" s="158" t="s">
        <v>400</v>
      </c>
      <c r="AD434" s="161"/>
      <c r="AH434" s="158"/>
      <c r="AJ434" s="158"/>
      <c r="AK434" s="158"/>
      <c r="AM434" s="158"/>
      <c r="AN434" s="161"/>
    </row>
    <row r="435" spans="1:40" s="138" customFormat="1" ht="15" x14ac:dyDescent="0.25">
      <c r="A435" s="159"/>
      <c r="B435" s="159"/>
      <c r="C435" s="309" t="s">
        <v>61</v>
      </c>
      <c r="D435" s="309"/>
      <c r="E435" s="309"/>
      <c r="F435" s="160"/>
      <c r="G435" s="160"/>
      <c r="H435" s="160"/>
      <c r="I435" s="160"/>
      <c r="J435" s="160"/>
      <c r="AB435" s="153"/>
      <c r="AC435" s="158"/>
      <c r="AD435" s="161" t="s">
        <v>61</v>
      </c>
      <c r="AH435" s="158"/>
      <c r="AJ435" s="158"/>
      <c r="AK435" s="158"/>
      <c r="AM435" s="158"/>
      <c r="AN435" s="161"/>
    </row>
    <row r="436" spans="1:40" s="138" customFormat="1" ht="23.25" x14ac:dyDescent="0.25">
      <c r="A436" s="159"/>
      <c r="B436" s="159"/>
      <c r="C436" s="309" t="s">
        <v>363</v>
      </c>
      <c r="D436" s="309"/>
      <c r="E436" s="309"/>
      <c r="F436" s="160"/>
      <c r="G436" s="160"/>
      <c r="H436" s="160"/>
      <c r="I436" s="160"/>
      <c r="J436" s="160"/>
      <c r="AB436" s="153"/>
      <c r="AC436" s="158"/>
      <c r="AD436" s="161" t="s">
        <v>363</v>
      </c>
      <c r="AH436" s="158"/>
      <c r="AJ436" s="158"/>
      <c r="AK436" s="158"/>
      <c r="AM436" s="158"/>
      <c r="AN436" s="161"/>
    </row>
    <row r="437" spans="1:40" s="138" customFormat="1" ht="23.25" x14ac:dyDescent="0.25">
      <c r="A437" s="159"/>
      <c r="B437" s="159"/>
      <c r="C437" s="309" t="s">
        <v>880</v>
      </c>
      <c r="D437" s="309"/>
      <c r="E437" s="309"/>
      <c r="F437" s="160"/>
      <c r="G437" s="160"/>
      <c r="H437" s="160"/>
      <c r="I437" s="160"/>
      <c r="J437" s="160"/>
      <c r="AB437" s="153"/>
      <c r="AC437" s="158"/>
      <c r="AD437" s="161" t="s">
        <v>880</v>
      </c>
      <c r="AH437" s="158"/>
      <c r="AJ437" s="158"/>
      <c r="AK437" s="158"/>
      <c r="AM437" s="158"/>
      <c r="AN437" s="161"/>
    </row>
    <row r="438" spans="1:40" s="138" customFormat="1" ht="23.25" x14ac:dyDescent="0.25">
      <c r="A438" s="162"/>
      <c r="B438" s="162"/>
      <c r="C438" s="310" t="s">
        <v>365</v>
      </c>
      <c r="D438" s="310"/>
      <c r="E438" s="310"/>
      <c r="F438" s="162"/>
      <c r="G438" s="162"/>
      <c r="H438" s="162"/>
      <c r="I438" s="162"/>
      <c r="J438" s="162"/>
      <c r="AB438" s="153"/>
      <c r="AC438" s="158"/>
      <c r="AD438" s="161"/>
      <c r="AE438" s="142" t="s">
        <v>365</v>
      </c>
      <c r="AH438" s="158"/>
      <c r="AJ438" s="158"/>
      <c r="AK438" s="158"/>
      <c r="AM438" s="158"/>
      <c r="AN438" s="161"/>
    </row>
    <row r="439" spans="1:40" s="138" customFormat="1" ht="15" x14ac:dyDescent="0.25">
      <c r="A439" s="162"/>
      <c r="B439" s="162"/>
      <c r="C439" s="311" t="s">
        <v>881</v>
      </c>
      <c r="D439" s="310"/>
      <c r="E439" s="310"/>
      <c r="F439" s="163"/>
      <c r="G439" s="164"/>
      <c r="H439" s="165"/>
      <c r="I439" s="166"/>
      <c r="J439" s="167">
        <v>6396.97</v>
      </c>
      <c r="AB439" s="153"/>
      <c r="AC439" s="158"/>
      <c r="AD439" s="161"/>
      <c r="AF439" s="142" t="s">
        <v>881</v>
      </c>
      <c r="AH439" s="158"/>
      <c r="AJ439" s="158"/>
      <c r="AK439" s="158"/>
      <c r="AM439" s="158"/>
      <c r="AN439" s="161"/>
    </row>
    <row r="440" spans="1:40" s="138" customFormat="1" ht="15" x14ac:dyDescent="0.25">
      <c r="A440" s="162"/>
      <c r="B440" s="162"/>
      <c r="C440" s="311" t="s">
        <v>882</v>
      </c>
      <c r="D440" s="310"/>
      <c r="E440" s="310"/>
      <c r="F440" s="163"/>
      <c r="G440" s="164"/>
      <c r="H440" s="165"/>
      <c r="I440" s="166"/>
      <c r="J440" s="167">
        <v>2108.89</v>
      </c>
      <c r="AB440" s="153"/>
      <c r="AC440" s="158"/>
      <c r="AD440" s="161"/>
      <c r="AF440" s="142" t="s">
        <v>882</v>
      </c>
      <c r="AH440" s="158"/>
      <c r="AJ440" s="158"/>
      <c r="AK440" s="158"/>
      <c r="AM440" s="158"/>
      <c r="AN440" s="161"/>
    </row>
    <row r="441" spans="1:40" s="138" customFormat="1" ht="15" x14ac:dyDescent="0.25">
      <c r="A441" s="162"/>
      <c r="B441" s="162"/>
      <c r="C441" s="311" t="s">
        <v>368</v>
      </c>
      <c r="D441" s="310"/>
      <c r="E441" s="310"/>
      <c r="F441" s="163"/>
      <c r="G441" s="164"/>
      <c r="H441" s="165"/>
      <c r="I441" s="166"/>
      <c r="J441" s="167">
        <v>12879.8</v>
      </c>
      <c r="AB441" s="153"/>
      <c r="AC441" s="158"/>
      <c r="AD441" s="161"/>
      <c r="AF441" s="142" t="s">
        <v>368</v>
      </c>
      <c r="AH441" s="158"/>
      <c r="AJ441" s="158"/>
      <c r="AK441" s="158"/>
      <c r="AM441" s="158"/>
      <c r="AN441" s="161"/>
    </row>
    <row r="442" spans="1:40" s="138" customFormat="1" ht="22.5" x14ac:dyDescent="0.25">
      <c r="A442" s="168"/>
      <c r="B442" s="168"/>
      <c r="C442" s="308" t="s">
        <v>406</v>
      </c>
      <c r="D442" s="308"/>
      <c r="E442" s="308"/>
      <c r="F442" s="169" t="s">
        <v>407</v>
      </c>
      <c r="G442" s="164" t="s">
        <v>371</v>
      </c>
      <c r="H442" s="170" t="s">
        <v>883</v>
      </c>
      <c r="I442" s="171">
        <v>365</v>
      </c>
      <c r="J442" s="171">
        <v>657</v>
      </c>
      <c r="AB442" s="153"/>
      <c r="AC442" s="158"/>
      <c r="AD442" s="161"/>
      <c r="AG442" s="142" t="s">
        <v>406</v>
      </c>
      <c r="AH442" s="158"/>
      <c r="AJ442" s="158"/>
      <c r="AK442" s="158"/>
      <c r="AM442" s="158"/>
      <c r="AN442" s="161"/>
    </row>
    <row r="443" spans="1:40" s="138" customFormat="1" ht="15" x14ac:dyDescent="0.25">
      <c r="A443" s="168"/>
      <c r="B443" s="168"/>
      <c r="C443" s="308" t="s">
        <v>409</v>
      </c>
      <c r="D443" s="308"/>
      <c r="E443" s="308"/>
      <c r="F443" s="169" t="s">
        <v>410</v>
      </c>
      <c r="G443" s="164" t="s">
        <v>411</v>
      </c>
      <c r="H443" s="178">
        <v>0</v>
      </c>
      <c r="I443" s="171">
        <v>36.700000000000003</v>
      </c>
      <c r="J443" s="171"/>
      <c r="AB443" s="153"/>
      <c r="AC443" s="158"/>
      <c r="AD443" s="161"/>
      <c r="AG443" s="142" t="s">
        <v>409</v>
      </c>
      <c r="AH443" s="158"/>
      <c r="AJ443" s="158"/>
      <c r="AK443" s="158"/>
      <c r="AM443" s="158"/>
      <c r="AN443" s="161"/>
    </row>
    <row r="444" spans="1:40" s="138" customFormat="1" ht="15" x14ac:dyDescent="0.25">
      <c r="A444" s="168"/>
      <c r="B444" s="168"/>
      <c r="C444" s="308" t="s">
        <v>413</v>
      </c>
      <c r="D444" s="308"/>
      <c r="E444" s="308"/>
      <c r="F444" s="169" t="s">
        <v>414</v>
      </c>
      <c r="G444" s="164" t="s">
        <v>411</v>
      </c>
      <c r="H444" s="178">
        <v>0</v>
      </c>
      <c r="I444" s="171">
        <v>250</v>
      </c>
      <c r="J444" s="171"/>
      <c r="AB444" s="153"/>
      <c r="AC444" s="158"/>
      <c r="AD444" s="161"/>
      <c r="AG444" s="142" t="s">
        <v>413</v>
      </c>
      <c r="AH444" s="158"/>
      <c r="AJ444" s="158"/>
      <c r="AK444" s="158"/>
      <c r="AM444" s="158"/>
      <c r="AN444" s="161"/>
    </row>
    <row r="445" spans="1:40" s="138" customFormat="1" ht="56.25" x14ac:dyDescent="0.25">
      <c r="A445" s="154" t="s">
        <v>193</v>
      </c>
      <c r="B445" s="154" t="s">
        <v>193</v>
      </c>
      <c r="C445" s="298" t="s">
        <v>538</v>
      </c>
      <c r="D445" s="299"/>
      <c r="E445" s="300"/>
      <c r="F445" s="155" t="s">
        <v>539</v>
      </c>
      <c r="G445" s="154" t="s">
        <v>540</v>
      </c>
      <c r="H445" s="156">
        <v>1</v>
      </c>
      <c r="I445" s="157">
        <v>434.99</v>
      </c>
      <c r="J445" s="157">
        <v>434.99</v>
      </c>
      <c r="AB445" s="153"/>
      <c r="AC445" s="158" t="s">
        <v>538</v>
      </c>
      <c r="AD445" s="161"/>
      <c r="AH445" s="158"/>
      <c r="AJ445" s="158"/>
      <c r="AK445" s="158"/>
      <c r="AM445" s="158"/>
      <c r="AN445" s="161"/>
    </row>
    <row r="446" spans="1:40" s="138" customFormat="1" ht="15" x14ac:dyDescent="0.25">
      <c r="A446" s="159"/>
      <c r="B446" s="159"/>
      <c r="C446" s="309" t="s">
        <v>61</v>
      </c>
      <c r="D446" s="309"/>
      <c r="E446" s="309"/>
      <c r="F446" s="160"/>
      <c r="G446" s="160"/>
      <c r="H446" s="160"/>
      <c r="I446" s="160"/>
      <c r="J446" s="160"/>
      <c r="AB446" s="153"/>
      <c r="AC446" s="158"/>
      <c r="AD446" s="161" t="s">
        <v>61</v>
      </c>
      <c r="AH446" s="158"/>
      <c r="AJ446" s="158"/>
      <c r="AK446" s="158"/>
      <c r="AM446" s="158"/>
      <c r="AN446" s="161"/>
    </row>
    <row r="447" spans="1:40" s="138" customFormat="1" ht="23.25" x14ac:dyDescent="0.25">
      <c r="A447" s="159"/>
      <c r="B447" s="159"/>
      <c r="C447" s="309" t="s">
        <v>363</v>
      </c>
      <c r="D447" s="309"/>
      <c r="E447" s="309"/>
      <c r="F447" s="160"/>
      <c r="G447" s="160"/>
      <c r="H447" s="160"/>
      <c r="I447" s="160"/>
      <c r="J447" s="160"/>
      <c r="AB447" s="153"/>
      <c r="AC447" s="158"/>
      <c r="AD447" s="161" t="s">
        <v>363</v>
      </c>
      <c r="AH447" s="158"/>
      <c r="AJ447" s="158"/>
      <c r="AK447" s="158"/>
      <c r="AM447" s="158"/>
      <c r="AN447" s="161"/>
    </row>
    <row r="448" spans="1:40" s="138" customFormat="1" ht="23.25" x14ac:dyDescent="0.25">
      <c r="A448" s="159"/>
      <c r="B448" s="159"/>
      <c r="C448" s="309" t="s">
        <v>880</v>
      </c>
      <c r="D448" s="309"/>
      <c r="E448" s="309"/>
      <c r="F448" s="160"/>
      <c r="G448" s="160"/>
      <c r="H448" s="160"/>
      <c r="I448" s="160"/>
      <c r="J448" s="160"/>
      <c r="AB448" s="153"/>
      <c r="AC448" s="158"/>
      <c r="AD448" s="161" t="s">
        <v>880</v>
      </c>
      <c r="AH448" s="158"/>
      <c r="AJ448" s="158"/>
      <c r="AK448" s="158"/>
      <c r="AM448" s="158"/>
      <c r="AN448" s="161"/>
    </row>
    <row r="449" spans="1:40" s="138" customFormat="1" ht="23.25" x14ac:dyDescent="0.25">
      <c r="A449" s="162"/>
      <c r="B449" s="162"/>
      <c r="C449" s="310" t="s">
        <v>365</v>
      </c>
      <c r="D449" s="310"/>
      <c r="E449" s="310"/>
      <c r="F449" s="162"/>
      <c r="G449" s="162"/>
      <c r="H449" s="162"/>
      <c r="I449" s="162"/>
      <c r="J449" s="162"/>
      <c r="AB449" s="153"/>
      <c r="AC449" s="158"/>
      <c r="AD449" s="161"/>
      <c r="AE449" s="142" t="s">
        <v>365</v>
      </c>
      <c r="AH449" s="158"/>
      <c r="AJ449" s="158"/>
      <c r="AK449" s="158"/>
      <c r="AM449" s="158"/>
      <c r="AN449" s="161"/>
    </row>
    <row r="450" spans="1:40" s="138" customFormat="1" ht="15" x14ac:dyDescent="0.25">
      <c r="A450" s="162"/>
      <c r="B450" s="162"/>
      <c r="C450" s="311" t="s">
        <v>884</v>
      </c>
      <c r="D450" s="310"/>
      <c r="E450" s="310"/>
      <c r="F450" s="163"/>
      <c r="G450" s="164"/>
      <c r="H450" s="165"/>
      <c r="I450" s="166"/>
      <c r="J450" s="167">
        <v>895.62</v>
      </c>
      <c r="AB450" s="153"/>
      <c r="AC450" s="158"/>
      <c r="AD450" s="161"/>
      <c r="AF450" s="142" t="s">
        <v>884</v>
      </c>
      <c r="AH450" s="158"/>
      <c r="AJ450" s="158"/>
      <c r="AK450" s="158"/>
      <c r="AM450" s="158"/>
      <c r="AN450" s="161"/>
    </row>
    <row r="451" spans="1:40" s="138" customFormat="1" ht="15" x14ac:dyDescent="0.25">
      <c r="A451" s="162"/>
      <c r="B451" s="162"/>
      <c r="C451" s="311" t="s">
        <v>885</v>
      </c>
      <c r="D451" s="310"/>
      <c r="E451" s="310"/>
      <c r="F451" s="163"/>
      <c r="G451" s="164"/>
      <c r="H451" s="165"/>
      <c r="I451" s="166"/>
      <c r="J451" s="167">
        <v>295.26</v>
      </c>
      <c r="AB451" s="153"/>
      <c r="AC451" s="158"/>
      <c r="AD451" s="161"/>
      <c r="AF451" s="142" t="s">
        <v>885</v>
      </c>
      <c r="AH451" s="158"/>
      <c r="AJ451" s="158"/>
      <c r="AK451" s="158"/>
      <c r="AM451" s="158"/>
      <c r="AN451" s="161"/>
    </row>
    <row r="452" spans="1:40" s="138" customFormat="1" ht="15" x14ac:dyDescent="0.25">
      <c r="A452" s="162"/>
      <c r="B452" s="162"/>
      <c r="C452" s="311" t="s">
        <v>368</v>
      </c>
      <c r="D452" s="310"/>
      <c r="E452" s="310"/>
      <c r="F452" s="163"/>
      <c r="G452" s="164"/>
      <c r="H452" s="165"/>
      <c r="I452" s="166"/>
      <c r="J452" s="167">
        <v>1797.77</v>
      </c>
      <c r="AB452" s="153"/>
      <c r="AC452" s="158"/>
      <c r="AD452" s="161"/>
      <c r="AF452" s="142" t="s">
        <v>368</v>
      </c>
      <c r="AH452" s="158"/>
      <c r="AJ452" s="158"/>
      <c r="AK452" s="158"/>
      <c r="AM452" s="158"/>
      <c r="AN452" s="161"/>
    </row>
    <row r="453" spans="1:40" s="138" customFormat="1" ht="22.5" x14ac:dyDescent="0.25">
      <c r="A453" s="168"/>
      <c r="B453" s="168"/>
      <c r="C453" s="308" t="s">
        <v>406</v>
      </c>
      <c r="D453" s="308"/>
      <c r="E453" s="308"/>
      <c r="F453" s="169" t="s">
        <v>407</v>
      </c>
      <c r="G453" s="164" t="s">
        <v>371</v>
      </c>
      <c r="H453" s="170" t="s">
        <v>886</v>
      </c>
      <c r="I453" s="171">
        <v>365</v>
      </c>
      <c r="J453" s="171">
        <v>87.6</v>
      </c>
      <c r="AB453" s="153"/>
      <c r="AC453" s="158"/>
      <c r="AD453" s="161"/>
      <c r="AG453" s="142" t="s">
        <v>406</v>
      </c>
      <c r="AH453" s="158"/>
      <c r="AJ453" s="158"/>
      <c r="AK453" s="158"/>
      <c r="AM453" s="158"/>
      <c r="AN453" s="161"/>
    </row>
    <row r="454" spans="1:40" s="138" customFormat="1" ht="15" x14ac:dyDescent="0.25">
      <c r="A454" s="168"/>
      <c r="B454" s="168"/>
      <c r="C454" s="308" t="s">
        <v>409</v>
      </c>
      <c r="D454" s="308"/>
      <c r="E454" s="308"/>
      <c r="F454" s="169" t="s">
        <v>410</v>
      </c>
      <c r="G454" s="164" t="s">
        <v>411</v>
      </c>
      <c r="H454" s="178">
        <v>0</v>
      </c>
      <c r="I454" s="171">
        <v>36.700000000000003</v>
      </c>
      <c r="J454" s="171"/>
      <c r="AB454" s="153"/>
      <c r="AC454" s="158"/>
      <c r="AD454" s="161"/>
      <c r="AG454" s="142" t="s">
        <v>409</v>
      </c>
      <c r="AH454" s="158"/>
      <c r="AJ454" s="158"/>
      <c r="AK454" s="158"/>
      <c r="AM454" s="158"/>
      <c r="AN454" s="161"/>
    </row>
    <row r="455" spans="1:40" s="138" customFormat="1" ht="15" x14ac:dyDescent="0.25">
      <c r="A455" s="168"/>
      <c r="B455" s="168"/>
      <c r="C455" s="308" t="s">
        <v>413</v>
      </c>
      <c r="D455" s="308"/>
      <c r="E455" s="308"/>
      <c r="F455" s="169" t="s">
        <v>414</v>
      </c>
      <c r="G455" s="164" t="s">
        <v>411</v>
      </c>
      <c r="H455" s="178">
        <v>0</v>
      </c>
      <c r="I455" s="171">
        <v>250</v>
      </c>
      <c r="J455" s="171"/>
      <c r="AB455" s="153"/>
      <c r="AC455" s="158"/>
      <c r="AD455" s="161"/>
      <c r="AG455" s="142" t="s">
        <v>413</v>
      </c>
      <c r="AH455" s="158"/>
      <c r="AJ455" s="158"/>
      <c r="AK455" s="158"/>
      <c r="AM455" s="158"/>
      <c r="AN455" s="161"/>
    </row>
    <row r="456" spans="1:40" s="138" customFormat="1" ht="67.5" x14ac:dyDescent="0.25">
      <c r="A456" s="154" t="s">
        <v>197</v>
      </c>
      <c r="B456" s="154" t="s">
        <v>197</v>
      </c>
      <c r="C456" s="298" t="s">
        <v>503</v>
      </c>
      <c r="D456" s="299"/>
      <c r="E456" s="300"/>
      <c r="F456" s="155" t="s">
        <v>504</v>
      </c>
      <c r="G456" s="154" t="s">
        <v>505</v>
      </c>
      <c r="H456" s="156">
        <v>3</v>
      </c>
      <c r="I456" s="157">
        <v>445.75</v>
      </c>
      <c r="J456" s="157">
        <v>1337.25</v>
      </c>
      <c r="AB456" s="153"/>
      <c r="AC456" s="158" t="s">
        <v>503</v>
      </c>
      <c r="AD456" s="161"/>
      <c r="AH456" s="158"/>
      <c r="AJ456" s="158"/>
      <c r="AK456" s="158"/>
      <c r="AM456" s="158"/>
      <c r="AN456" s="161"/>
    </row>
    <row r="457" spans="1:40" s="138" customFormat="1" ht="15" x14ac:dyDescent="0.25">
      <c r="A457" s="159"/>
      <c r="B457" s="159"/>
      <c r="C457" s="309" t="s">
        <v>61</v>
      </c>
      <c r="D457" s="309"/>
      <c r="E457" s="309"/>
      <c r="F457" s="160"/>
      <c r="G457" s="160"/>
      <c r="H457" s="160"/>
      <c r="I457" s="160"/>
      <c r="J457" s="160"/>
      <c r="AB457" s="153"/>
      <c r="AC457" s="158"/>
      <c r="AD457" s="161" t="s">
        <v>61</v>
      </c>
      <c r="AH457" s="158"/>
      <c r="AJ457" s="158"/>
      <c r="AK457" s="158"/>
      <c r="AM457" s="158"/>
      <c r="AN457" s="161"/>
    </row>
    <row r="458" spans="1:40" s="138" customFormat="1" ht="23.25" x14ac:dyDescent="0.25">
      <c r="A458" s="159"/>
      <c r="B458" s="159"/>
      <c r="C458" s="309" t="s">
        <v>363</v>
      </c>
      <c r="D458" s="309"/>
      <c r="E458" s="309"/>
      <c r="F458" s="160"/>
      <c r="G458" s="160"/>
      <c r="H458" s="160"/>
      <c r="I458" s="160"/>
      <c r="J458" s="160"/>
      <c r="AB458" s="153"/>
      <c r="AC458" s="158"/>
      <c r="AD458" s="161" t="s">
        <v>363</v>
      </c>
      <c r="AH458" s="158"/>
      <c r="AJ458" s="158"/>
      <c r="AK458" s="158"/>
      <c r="AM458" s="158"/>
      <c r="AN458" s="161"/>
    </row>
    <row r="459" spans="1:40" s="138" customFormat="1" ht="23.25" x14ac:dyDescent="0.25">
      <c r="A459" s="159"/>
      <c r="B459" s="159"/>
      <c r="C459" s="309" t="s">
        <v>880</v>
      </c>
      <c r="D459" s="309"/>
      <c r="E459" s="309"/>
      <c r="F459" s="160"/>
      <c r="G459" s="160"/>
      <c r="H459" s="160"/>
      <c r="I459" s="160"/>
      <c r="J459" s="160"/>
      <c r="AB459" s="153"/>
      <c r="AC459" s="158"/>
      <c r="AD459" s="161" t="s">
        <v>880</v>
      </c>
      <c r="AH459" s="158"/>
      <c r="AJ459" s="158"/>
      <c r="AK459" s="158"/>
      <c r="AM459" s="158"/>
      <c r="AN459" s="161"/>
    </row>
    <row r="460" spans="1:40" s="138" customFormat="1" ht="23.25" x14ac:dyDescent="0.25">
      <c r="A460" s="162"/>
      <c r="B460" s="162"/>
      <c r="C460" s="310" t="s">
        <v>365</v>
      </c>
      <c r="D460" s="310"/>
      <c r="E460" s="310"/>
      <c r="F460" s="162"/>
      <c r="G460" s="162"/>
      <c r="H460" s="162"/>
      <c r="I460" s="162"/>
      <c r="J460" s="162"/>
      <c r="AB460" s="153"/>
      <c r="AC460" s="158"/>
      <c r="AD460" s="161"/>
      <c r="AE460" s="142" t="s">
        <v>365</v>
      </c>
      <c r="AH460" s="158"/>
      <c r="AJ460" s="158"/>
      <c r="AK460" s="158"/>
      <c r="AM460" s="158"/>
      <c r="AN460" s="161"/>
    </row>
    <row r="461" spans="1:40" s="138" customFormat="1" ht="15" x14ac:dyDescent="0.25">
      <c r="A461" s="162"/>
      <c r="B461" s="162"/>
      <c r="C461" s="311" t="s">
        <v>887</v>
      </c>
      <c r="D461" s="310"/>
      <c r="E461" s="310"/>
      <c r="F461" s="163"/>
      <c r="G461" s="164"/>
      <c r="H461" s="165"/>
      <c r="I461" s="166"/>
      <c r="J461" s="167">
        <v>1950.15</v>
      </c>
      <c r="AB461" s="153"/>
      <c r="AC461" s="158"/>
      <c r="AD461" s="161"/>
      <c r="AF461" s="142" t="s">
        <v>887</v>
      </c>
      <c r="AH461" s="158"/>
      <c r="AJ461" s="158"/>
      <c r="AK461" s="158"/>
      <c r="AM461" s="158"/>
      <c r="AN461" s="161"/>
    </row>
    <row r="462" spans="1:40" s="138" customFormat="1" ht="15" x14ac:dyDescent="0.25">
      <c r="A462" s="162"/>
      <c r="B462" s="162"/>
      <c r="C462" s="311" t="s">
        <v>888</v>
      </c>
      <c r="D462" s="310"/>
      <c r="E462" s="310"/>
      <c r="F462" s="163"/>
      <c r="G462" s="164"/>
      <c r="H462" s="165"/>
      <c r="I462" s="166"/>
      <c r="J462" s="167">
        <v>642.91</v>
      </c>
      <c r="AB462" s="153"/>
      <c r="AC462" s="158"/>
      <c r="AD462" s="161"/>
      <c r="AF462" s="142" t="s">
        <v>888</v>
      </c>
      <c r="AH462" s="158"/>
      <c r="AJ462" s="158"/>
      <c r="AK462" s="158"/>
      <c r="AM462" s="158"/>
      <c r="AN462" s="161"/>
    </row>
    <row r="463" spans="1:40" s="138" customFormat="1" ht="15" x14ac:dyDescent="0.25">
      <c r="A463" s="162"/>
      <c r="B463" s="162"/>
      <c r="C463" s="311" t="s">
        <v>368</v>
      </c>
      <c r="D463" s="310"/>
      <c r="E463" s="310"/>
      <c r="F463" s="163"/>
      <c r="G463" s="164"/>
      <c r="H463" s="165"/>
      <c r="I463" s="166"/>
      <c r="J463" s="167">
        <v>4351.42</v>
      </c>
      <c r="AB463" s="153"/>
      <c r="AC463" s="158"/>
      <c r="AD463" s="161"/>
      <c r="AF463" s="142" t="s">
        <v>368</v>
      </c>
      <c r="AH463" s="158"/>
      <c r="AJ463" s="158"/>
      <c r="AK463" s="158"/>
      <c r="AM463" s="158"/>
      <c r="AN463" s="161"/>
    </row>
    <row r="464" spans="1:40" s="138" customFormat="1" ht="22.5" x14ac:dyDescent="0.25">
      <c r="A464" s="168"/>
      <c r="B464" s="168"/>
      <c r="C464" s="308" t="s">
        <v>428</v>
      </c>
      <c r="D464" s="308"/>
      <c r="E464" s="308"/>
      <c r="F464" s="169" t="s">
        <v>429</v>
      </c>
      <c r="G464" s="164" t="s">
        <v>371</v>
      </c>
      <c r="H464" s="170" t="s">
        <v>889</v>
      </c>
      <c r="I464" s="171">
        <v>467</v>
      </c>
      <c r="J464" s="171">
        <v>294.20999999999998</v>
      </c>
      <c r="AB464" s="153"/>
      <c r="AC464" s="158"/>
      <c r="AD464" s="161"/>
      <c r="AG464" s="142" t="s">
        <v>428</v>
      </c>
      <c r="AH464" s="158"/>
      <c r="AJ464" s="158"/>
      <c r="AK464" s="158"/>
      <c r="AM464" s="158"/>
      <c r="AN464" s="161"/>
    </row>
    <row r="465" spans="1:40" s="138" customFormat="1" ht="22.5" x14ac:dyDescent="0.25">
      <c r="A465" s="168"/>
      <c r="B465" s="168"/>
      <c r="C465" s="308" t="s">
        <v>406</v>
      </c>
      <c r="D465" s="308"/>
      <c r="E465" s="308"/>
      <c r="F465" s="169" t="s">
        <v>407</v>
      </c>
      <c r="G465" s="164" t="s">
        <v>371</v>
      </c>
      <c r="H465" s="170" t="s">
        <v>889</v>
      </c>
      <c r="I465" s="171">
        <v>365</v>
      </c>
      <c r="J465" s="171">
        <v>229.95</v>
      </c>
      <c r="AB465" s="153"/>
      <c r="AC465" s="158"/>
      <c r="AD465" s="161"/>
      <c r="AG465" s="142" t="s">
        <v>406</v>
      </c>
      <c r="AH465" s="158"/>
      <c r="AJ465" s="158"/>
      <c r="AK465" s="158"/>
      <c r="AM465" s="158"/>
      <c r="AN465" s="161"/>
    </row>
    <row r="466" spans="1:40" s="138" customFormat="1" ht="15" x14ac:dyDescent="0.25">
      <c r="A466" s="168"/>
      <c r="B466" s="168"/>
      <c r="C466" s="308" t="s">
        <v>509</v>
      </c>
      <c r="D466" s="308"/>
      <c r="E466" s="308"/>
      <c r="F466" s="169" t="s">
        <v>510</v>
      </c>
      <c r="G466" s="164" t="s">
        <v>444</v>
      </c>
      <c r="H466" s="178">
        <v>0</v>
      </c>
      <c r="I466" s="171">
        <v>47.5</v>
      </c>
      <c r="J466" s="171"/>
      <c r="AB466" s="153"/>
      <c r="AC466" s="158"/>
      <c r="AD466" s="161"/>
      <c r="AG466" s="142" t="s">
        <v>509</v>
      </c>
      <c r="AH466" s="158"/>
      <c r="AJ466" s="158"/>
      <c r="AK466" s="158"/>
      <c r="AM466" s="158"/>
      <c r="AN466" s="161"/>
    </row>
    <row r="467" spans="1:40" s="138" customFormat="1" ht="15" x14ac:dyDescent="0.25">
      <c r="A467" s="168"/>
      <c r="B467" s="168"/>
      <c r="C467" s="308" t="s">
        <v>445</v>
      </c>
      <c r="D467" s="308"/>
      <c r="E467" s="308"/>
      <c r="F467" s="169" t="s">
        <v>446</v>
      </c>
      <c r="G467" s="164" t="s">
        <v>444</v>
      </c>
      <c r="H467" s="178">
        <v>0</v>
      </c>
      <c r="I467" s="171">
        <v>236.6</v>
      </c>
      <c r="J467" s="171"/>
      <c r="AB467" s="153"/>
      <c r="AC467" s="158"/>
      <c r="AD467" s="161"/>
      <c r="AG467" s="142" t="s">
        <v>445</v>
      </c>
      <c r="AH467" s="158"/>
      <c r="AJ467" s="158"/>
      <c r="AK467" s="158"/>
      <c r="AM467" s="158"/>
      <c r="AN467" s="161"/>
    </row>
    <row r="468" spans="1:40" s="138" customFormat="1" ht="15" x14ac:dyDescent="0.25">
      <c r="A468" s="168"/>
      <c r="B468" s="168"/>
      <c r="C468" s="308" t="s">
        <v>452</v>
      </c>
      <c r="D468" s="308"/>
      <c r="E468" s="308"/>
      <c r="F468" s="169" t="s">
        <v>453</v>
      </c>
      <c r="G468" s="164" t="s">
        <v>451</v>
      </c>
      <c r="H468" s="178">
        <v>0</v>
      </c>
      <c r="I468" s="171">
        <v>9.4</v>
      </c>
      <c r="J468" s="171"/>
      <c r="AB468" s="153"/>
      <c r="AC468" s="158"/>
      <c r="AD468" s="161"/>
      <c r="AG468" s="142" t="s">
        <v>452</v>
      </c>
      <c r="AH468" s="158"/>
      <c r="AJ468" s="158"/>
      <c r="AK468" s="158"/>
      <c r="AM468" s="158"/>
      <c r="AN468" s="161"/>
    </row>
    <row r="469" spans="1:40" s="138" customFormat="1" ht="15" x14ac:dyDescent="0.25">
      <c r="A469" s="173"/>
      <c r="B469" s="173" t="s">
        <v>438</v>
      </c>
      <c r="C469" s="315" t="s">
        <v>454</v>
      </c>
      <c r="D469" s="315"/>
      <c r="E469" s="315"/>
      <c r="F469" s="174" t="s">
        <v>455</v>
      </c>
      <c r="G469" s="175" t="s">
        <v>451</v>
      </c>
      <c r="H469" s="176">
        <v>0</v>
      </c>
      <c r="I469" s="177">
        <v>0</v>
      </c>
      <c r="J469" s="177"/>
      <c r="AB469" s="153"/>
      <c r="AC469" s="158"/>
      <c r="AD469" s="161"/>
      <c r="AH469" s="158"/>
      <c r="AJ469" s="158"/>
      <c r="AK469" s="158"/>
      <c r="AM469" s="158"/>
      <c r="AN469" s="161" t="s">
        <v>454</v>
      </c>
    </row>
    <row r="470" spans="1:40" s="138" customFormat="1" ht="45" x14ac:dyDescent="0.25">
      <c r="A470" s="154" t="s">
        <v>199</v>
      </c>
      <c r="B470" s="154" t="s">
        <v>547</v>
      </c>
      <c r="C470" s="298" t="s">
        <v>467</v>
      </c>
      <c r="D470" s="299"/>
      <c r="E470" s="300"/>
      <c r="F470" s="155" t="s">
        <v>462</v>
      </c>
      <c r="G470" s="154" t="s">
        <v>99</v>
      </c>
      <c r="H470" s="156">
        <v>3</v>
      </c>
      <c r="I470" s="157"/>
      <c r="J470" s="157"/>
      <c r="AB470" s="153"/>
      <c r="AC470" s="158" t="s">
        <v>467</v>
      </c>
      <c r="AD470" s="161"/>
      <c r="AH470" s="158"/>
      <c r="AJ470" s="158"/>
      <c r="AK470" s="158"/>
      <c r="AM470" s="158"/>
      <c r="AN470" s="161"/>
    </row>
    <row r="471" spans="1:40" s="138" customFormat="1" ht="23.25" x14ac:dyDescent="0.25">
      <c r="A471" s="162"/>
      <c r="B471" s="162"/>
      <c r="C471" s="310" t="s">
        <v>365</v>
      </c>
      <c r="D471" s="310"/>
      <c r="E471" s="310"/>
      <c r="F471" s="162"/>
      <c r="G471" s="162"/>
      <c r="H471" s="162"/>
      <c r="I471" s="162"/>
      <c r="J471" s="162"/>
      <c r="AB471" s="153"/>
      <c r="AC471" s="158"/>
      <c r="AD471" s="161"/>
      <c r="AE471" s="142" t="s">
        <v>365</v>
      </c>
      <c r="AH471" s="158"/>
      <c r="AJ471" s="158"/>
      <c r="AK471" s="158"/>
      <c r="AM471" s="158"/>
      <c r="AN471" s="161"/>
    </row>
    <row r="472" spans="1:40" s="138" customFormat="1" ht="67.5" x14ac:dyDescent="0.25">
      <c r="A472" s="154" t="s">
        <v>204</v>
      </c>
      <c r="B472" s="154" t="s">
        <v>204</v>
      </c>
      <c r="C472" s="298" t="s">
        <v>400</v>
      </c>
      <c r="D472" s="299"/>
      <c r="E472" s="300"/>
      <c r="F472" s="155" t="s">
        <v>401</v>
      </c>
      <c r="G472" s="154" t="s">
        <v>402</v>
      </c>
      <c r="H472" s="172">
        <v>0.28000000000000003</v>
      </c>
      <c r="I472" s="157">
        <v>22442.51</v>
      </c>
      <c r="J472" s="157">
        <v>6283.9</v>
      </c>
      <c r="AB472" s="153"/>
      <c r="AC472" s="158" t="s">
        <v>400</v>
      </c>
      <c r="AD472" s="161"/>
      <c r="AH472" s="158"/>
      <c r="AJ472" s="158"/>
      <c r="AK472" s="158"/>
      <c r="AM472" s="158"/>
      <c r="AN472" s="161"/>
    </row>
    <row r="473" spans="1:40" s="138" customFormat="1" ht="15" x14ac:dyDescent="0.25">
      <c r="A473" s="159"/>
      <c r="B473" s="159"/>
      <c r="C473" s="309" t="s">
        <v>61</v>
      </c>
      <c r="D473" s="309"/>
      <c r="E473" s="309"/>
      <c r="F473" s="160"/>
      <c r="G473" s="160"/>
      <c r="H473" s="160"/>
      <c r="I473" s="160"/>
      <c r="J473" s="160"/>
      <c r="AB473" s="153"/>
      <c r="AC473" s="158"/>
      <c r="AD473" s="161" t="s">
        <v>61</v>
      </c>
      <c r="AH473" s="158"/>
      <c r="AJ473" s="158"/>
      <c r="AK473" s="158"/>
      <c r="AM473" s="158"/>
      <c r="AN473" s="161"/>
    </row>
    <row r="474" spans="1:40" s="138" customFormat="1" ht="23.25" x14ac:dyDescent="0.25">
      <c r="A474" s="159"/>
      <c r="B474" s="159"/>
      <c r="C474" s="309" t="s">
        <v>363</v>
      </c>
      <c r="D474" s="309"/>
      <c r="E474" s="309"/>
      <c r="F474" s="160"/>
      <c r="G474" s="160"/>
      <c r="H474" s="160"/>
      <c r="I474" s="160"/>
      <c r="J474" s="160"/>
      <c r="AB474" s="153"/>
      <c r="AC474" s="158"/>
      <c r="AD474" s="161" t="s">
        <v>363</v>
      </c>
      <c r="AH474" s="158"/>
      <c r="AJ474" s="158"/>
      <c r="AK474" s="158"/>
      <c r="AM474" s="158"/>
      <c r="AN474" s="161"/>
    </row>
    <row r="475" spans="1:40" s="138" customFormat="1" ht="23.25" x14ac:dyDescent="0.25">
      <c r="A475" s="159"/>
      <c r="B475" s="159"/>
      <c r="C475" s="309" t="s">
        <v>880</v>
      </c>
      <c r="D475" s="309"/>
      <c r="E475" s="309"/>
      <c r="F475" s="160"/>
      <c r="G475" s="160"/>
      <c r="H475" s="160"/>
      <c r="I475" s="160"/>
      <c r="J475" s="160"/>
      <c r="AB475" s="153"/>
      <c r="AC475" s="158"/>
      <c r="AD475" s="161" t="s">
        <v>880</v>
      </c>
      <c r="AH475" s="158"/>
      <c r="AJ475" s="158"/>
      <c r="AK475" s="158"/>
      <c r="AM475" s="158"/>
      <c r="AN475" s="161"/>
    </row>
    <row r="476" spans="1:40" s="138" customFormat="1" ht="23.25" x14ac:dyDescent="0.25">
      <c r="A476" s="162"/>
      <c r="B476" s="162"/>
      <c r="C476" s="310" t="s">
        <v>365</v>
      </c>
      <c r="D476" s="310"/>
      <c r="E476" s="310"/>
      <c r="F476" s="162"/>
      <c r="G476" s="162"/>
      <c r="H476" s="162"/>
      <c r="I476" s="162"/>
      <c r="J476" s="162"/>
      <c r="AB476" s="153"/>
      <c r="AC476" s="158"/>
      <c r="AD476" s="161"/>
      <c r="AE476" s="142" t="s">
        <v>365</v>
      </c>
      <c r="AH476" s="158"/>
      <c r="AJ476" s="158"/>
      <c r="AK476" s="158"/>
      <c r="AM476" s="158"/>
      <c r="AN476" s="161"/>
    </row>
    <row r="477" spans="1:40" s="138" customFormat="1" ht="15" x14ac:dyDescent="0.25">
      <c r="A477" s="162"/>
      <c r="B477" s="162"/>
      <c r="C477" s="311" t="s">
        <v>890</v>
      </c>
      <c r="D477" s="310"/>
      <c r="E477" s="310"/>
      <c r="F477" s="163"/>
      <c r="G477" s="164"/>
      <c r="H477" s="165"/>
      <c r="I477" s="166"/>
      <c r="J477" s="167">
        <v>12793.98</v>
      </c>
      <c r="AB477" s="153"/>
      <c r="AC477" s="158"/>
      <c r="AD477" s="161"/>
      <c r="AF477" s="142" t="s">
        <v>890</v>
      </c>
      <c r="AH477" s="158"/>
      <c r="AJ477" s="158"/>
      <c r="AK477" s="158"/>
      <c r="AM477" s="158"/>
      <c r="AN477" s="161"/>
    </row>
    <row r="478" spans="1:40" s="138" customFormat="1" ht="15" x14ac:dyDescent="0.25">
      <c r="A478" s="162"/>
      <c r="B478" s="162"/>
      <c r="C478" s="311" t="s">
        <v>891</v>
      </c>
      <c r="D478" s="310"/>
      <c r="E478" s="310"/>
      <c r="F478" s="163"/>
      <c r="G478" s="164"/>
      <c r="H478" s="165"/>
      <c r="I478" s="166"/>
      <c r="J478" s="167">
        <v>4217.8</v>
      </c>
      <c r="AB478" s="153"/>
      <c r="AC478" s="158"/>
      <c r="AD478" s="161"/>
      <c r="AF478" s="142" t="s">
        <v>891</v>
      </c>
      <c r="AH478" s="158"/>
      <c r="AJ478" s="158"/>
      <c r="AK478" s="158"/>
      <c r="AM478" s="158"/>
      <c r="AN478" s="161"/>
    </row>
    <row r="479" spans="1:40" s="138" customFormat="1" ht="15" x14ac:dyDescent="0.25">
      <c r="A479" s="162"/>
      <c r="B479" s="162"/>
      <c r="C479" s="311" t="s">
        <v>368</v>
      </c>
      <c r="D479" s="310"/>
      <c r="E479" s="310"/>
      <c r="F479" s="163"/>
      <c r="G479" s="164"/>
      <c r="H479" s="165"/>
      <c r="I479" s="166"/>
      <c r="J479" s="167">
        <v>25759.67</v>
      </c>
      <c r="AB479" s="153"/>
      <c r="AC479" s="158"/>
      <c r="AD479" s="161"/>
      <c r="AF479" s="142" t="s">
        <v>368</v>
      </c>
      <c r="AH479" s="158"/>
      <c r="AJ479" s="158"/>
      <c r="AK479" s="158"/>
      <c r="AM479" s="158"/>
      <c r="AN479" s="161"/>
    </row>
    <row r="480" spans="1:40" s="138" customFormat="1" ht="22.5" x14ac:dyDescent="0.25">
      <c r="A480" s="168"/>
      <c r="B480" s="168"/>
      <c r="C480" s="308" t="s">
        <v>406</v>
      </c>
      <c r="D480" s="308"/>
      <c r="E480" s="308"/>
      <c r="F480" s="169" t="s">
        <v>407</v>
      </c>
      <c r="G480" s="164" t="s">
        <v>371</v>
      </c>
      <c r="H480" s="170" t="s">
        <v>892</v>
      </c>
      <c r="I480" s="171">
        <v>365</v>
      </c>
      <c r="J480" s="171">
        <v>1310.3499999999999</v>
      </c>
      <c r="AB480" s="153"/>
      <c r="AC480" s="158"/>
      <c r="AD480" s="161"/>
      <c r="AG480" s="142" t="s">
        <v>406</v>
      </c>
      <c r="AH480" s="158"/>
      <c r="AJ480" s="158"/>
      <c r="AK480" s="158"/>
      <c r="AM480" s="158"/>
      <c r="AN480" s="161"/>
    </row>
    <row r="481" spans="1:40" s="138" customFormat="1" ht="15" x14ac:dyDescent="0.25">
      <c r="A481" s="168"/>
      <c r="B481" s="168"/>
      <c r="C481" s="308" t="s">
        <v>409</v>
      </c>
      <c r="D481" s="308"/>
      <c r="E481" s="308"/>
      <c r="F481" s="169" t="s">
        <v>410</v>
      </c>
      <c r="G481" s="164" t="s">
        <v>411</v>
      </c>
      <c r="H481" s="178">
        <v>0</v>
      </c>
      <c r="I481" s="171">
        <v>36.700000000000003</v>
      </c>
      <c r="J481" s="171"/>
      <c r="AB481" s="153"/>
      <c r="AC481" s="158"/>
      <c r="AD481" s="161"/>
      <c r="AG481" s="142" t="s">
        <v>409</v>
      </c>
      <c r="AH481" s="158"/>
      <c r="AJ481" s="158"/>
      <c r="AK481" s="158"/>
      <c r="AM481" s="158"/>
      <c r="AN481" s="161"/>
    </row>
    <row r="482" spans="1:40" s="138" customFormat="1" ht="15" x14ac:dyDescent="0.25">
      <c r="A482" s="168"/>
      <c r="B482" s="168"/>
      <c r="C482" s="308" t="s">
        <v>413</v>
      </c>
      <c r="D482" s="308"/>
      <c r="E482" s="308"/>
      <c r="F482" s="169" t="s">
        <v>414</v>
      </c>
      <c r="G482" s="164" t="s">
        <v>411</v>
      </c>
      <c r="H482" s="178">
        <v>0</v>
      </c>
      <c r="I482" s="171">
        <v>250</v>
      </c>
      <c r="J482" s="171"/>
      <c r="AB482" s="153"/>
      <c r="AC482" s="158"/>
      <c r="AD482" s="161"/>
      <c r="AG482" s="142" t="s">
        <v>413</v>
      </c>
      <c r="AH482" s="158"/>
      <c r="AJ482" s="158"/>
      <c r="AK482" s="158"/>
      <c r="AM482" s="158"/>
      <c r="AN482" s="161"/>
    </row>
    <row r="483" spans="1:40" s="138" customFormat="1" ht="13.5" customHeight="1" x14ac:dyDescent="0.25">
      <c r="A483" s="303" t="s">
        <v>373</v>
      </c>
      <c r="B483" s="304"/>
      <c r="C483" s="304"/>
      <c r="D483" s="304"/>
      <c r="E483" s="304"/>
      <c r="F483" s="304"/>
      <c r="G483" s="304"/>
      <c r="H483" s="304"/>
      <c r="I483" s="304"/>
      <c r="J483" s="305"/>
      <c r="AB483" s="153"/>
      <c r="AC483" s="158"/>
      <c r="AD483" s="161"/>
      <c r="AH483" s="158"/>
      <c r="AJ483" s="158"/>
      <c r="AK483" s="158"/>
      <c r="AM483" s="158"/>
      <c r="AN483" s="161"/>
    </row>
    <row r="484" spans="1:40" s="138" customFormat="1" ht="15" x14ac:dyDescent="0.25">
      <c r="A484" s="298" t="s">
        <v>50</v>
      </c>
      <c r="B484" s="299"/>
      <c r="C484" s="299"/>
      <c r="D484" s="299"/>
      <c r="E484" s="299"/>
      <c r="F484" s="299"/>
      <c r="G484" s="299"/>
      <c r="H484" s="299"/>
      <c r="I484" s="300"/>
      <c r="J484" s="157">
        <v>11198.09</v>
      </c>
      <c r="AB484" s="153"/>
      <c r="AC484" s="158"/>
      <c r="AD484" s="161"/>
      <c r="AH484" s="158" t="s">
        <v>50</v>
      </c>
      <c r="AJ484" s="158"/>
      <c r="AK484" s="158"/>
      <c r="AM484" s="158"/>
      <c r="AN484" s="161"/>
    </row>
    <row r="485" spans="1:40" s="138" customFormat="1" ht="15" x14ac:dyDescent="0.25">
      <c r="A485" s="298" t="s">
        <v>816</v>
      </c>
      <c r="B485" s="299"/>
      <c r="C485" s="299"/>
      <c r="D485" s="299"/>
      <c r="E485" s="299"/>
      <c r="F485" s="299"/>
      <c r="G485" s="299"/>
      <c r="H485" s="299"/>
      <c r="I485" s="300"/>
      <c r="J485" s="157">
        <v>15487.07</v>
      </c>
      <c r="AB485" s="153"/>
      <c r="AC485" s="158"/>
      <c r="AD485" s="161"/>
      <c r="AH485" s="158" t="s">
        <v>816</v>
      </c>
      <c r="AJ485" s="158"/>
      <c r="AK485" s="158"/>
      <c r="AM485" s="158"/>
      <c r="AN485" s="161"/>
    </row>
    <row r="486" spans="1:40" s="138" customFormat="1" ht="15" hidden="1" x14ac:dyDescent="0.25">
      <c r="A486" s="295" t="s">
        <v>257</v>
      </c>
      <c r="B486" s="296"/>
      <c r="C486" s="296"/>
      <c r="D486" s="296"/>
      <c r="E486" s="296"/>
      <c r="F486" s="296"/>
      <c r="G486" s="296"/>
      <c r="H486" s="296"/>
      <c r="I486" s="297"/>
      <c r="J486" s="171"/>
      <c r="AB486" s="153"/>
      <c r="AC486" s="158"/>
      <c r="AD486" s="161"/>
      <c r="AH486" s="158"/>
      <c r="AI486" s="142" t="s">
        <v>257</v>
      </c>
      <c r="AJ486" s="158"/>
      <c r="AK486" s="158"/>
      <c r="AM486" s="158"/>
      <c r="AN486" s="161"/>
    </row>
    <row r="487" spans="1:40" s="138" customFormat="1" ht="15" hidden="1" x14ac:dyDescent="0.25">
      <c r="A487" s="295" t="s">
        <v>893</v>
      </c>
      <c r="B487" s="296"/>
      <c r="C487" s="296"/>
      <c r="D487" s="296"/>
      <c r="E487" s="296"/>
      <c r="F487" s="296"/>
      <c r="G487" s="296"/>
      <c r="H487" s="296"/>
      <c r="I487" s="297"/>
      <c r="J487" s="171">
        <v>4288.9799999999996</v>
      </c>
      <c r="AB487" s="153"/>
      <c r="AC487" s="158"/>
      <c r="AD487" s="161"/>
      <c r="AH487" s="158"/>
      <c r="AI487" s="142" t="s">
        <v>893</v>
      </c>
      <c r="AJ487" s="158"/>
      <c r="AK487" s="158"/>
      <c r="AM487" s="158"/>
      <c r="AN487" s="161"/>
    </row>
    <row r="488" spans="1:40" s="138" customFormat="1" ht="15" x14ac:dyDescent="0.25">
      <c r="A488" s="298" t="s">
        <v>52</v>
      </c>
      <c r="B488" s="299"/>
      <c r="C488" s="299"/>
      <c r="D488" s="299"/>
      <c r="E488" s="299"/>
      <c r="F488" s="299"/>
      <c r="G488" s="299"/>
      <c r="H488" s="299"/>
      <c r="I488" s="300"/>
      <c r="J488" s="157">
        <v>22036.720000000001</v>
      </c>
      <c r="AB488" s="153"/>
      <c r="AC488" s="158"/>
      <c r="AD488" s="161"/>
      <c r="AH488" s="158" t="s">
        <v>52</v>
      </c>
      <c r="AJ488" s="158"/>
      <c r="AK488" s="158"/>
      <c r="AM488" s="158"/>
      <c r="AN488" s="161"/>
    </row>
    <row r="489" spans="1:40" s="138" customFormat="1" ht="15" hidden="1" x14ac:dyDescent="0.25">
      <c r="A489" s="295" t="s">
        <v>257</v>
      </c>
      <c r="B489" s="296"/>
      <c r="C489" s="296"/>
      <c r="D489" s="296"/>
      <c r="E489" s="296"/>
      <c r="F489" s="296"/>
      <c r="G489" s="296"/>
      <c r="H489" s="296"/>
      <c r="I489" s="297"/>
      <c r="J489" s="171"/>
      <c r="AB489" s="153"/>
      <c r="AC489" s="158"/>
      <c r="AD489" s="161"/>
      <c r="AH489" s="158"/>
      <c r="AI489" s="142" t="s">
        <v>257</v>
      </c>
      <c r="AJ489" s="158"/>
      <c r="AK489" s="158"/>
      <c r="AM489" s="158"/>
      <c r="AN489" s="161"/>
    </row>
    <row r="490" spans="1:40" s="138" customFormat="1" ht="15" hidden="1" x14ac:dyDescent="0.25">
      <c r="A490" s="295" t="s">
        <v>894</v>
      </c>
      <c r="B490" s="296"/>
      <c r="C490" s="296"/>
      <c r="D490" s="296"/>
      <c r="E490" s="296"/>
      <c r="F490" s="296"/>
      <c r="G490" s="296"/>
      <c r="H490" s="296"/>
      <c r="I490" s="297"/>
      <c r="J490" s="171">
        <v>22036.720000000001</v>
      </c>
      <c r="AB490" s="153"/>
      <c r="AC490" s="158"/>
      <c r="AD490" s="161"/>
      <c r="AH490" s="158"/>
      <c r="AI490" s="142" t="s">
        <v>894</v>
      </c>
      <c r="AJ490" s="158"/>
      <c r="AK490" s="158"/>
      <c r="AM490" s="158"/>
      <c r="AN490" s="161"/>
    </row>
    <row r="491" spans="1:40" s="138" customFormat="1" ht="15" x14ac:dyDescent="0.25">
      <c r="A491" s="298" t="s">
        <v>53</v>
      </c>
      <c r="B491" s="299"/>
      <c r="C491" s="299"/>
      <c r="D491" s="299"/>
      <c r="E491" s="299"/>
      <c r="F491" s="299"/>
      <c r="G491" s="299"/>
      <c r="H491" s="299"/>
      <c r="I491" s="300"/>
      <c r="J491" s="157">
        <v>7264.85</v>
      </c>
      <c r="AB491" s="153"/>
      <c r="AC491" s="158"/>
      <c r="AD491" s="161"/>
      <c r="AH491" s="158" t="s">
        <v>53</v>
      </c>
      <c r="AJ491" s="158"/>
      <c r="AK491" s="158"/>
      <c r="AM491" s="158"/>
      <c r="AN491" s="161"/>
    </row>
    <row r="492" spans="1:40" s="138" customFormat="1" ht="15" x14ac:dyDescent="0.25">
      <c r="A492" s="295" t="s">
        <v>257</v>
      </c>
      <c r="B492" s="296"/>
      <c r="C492" s="296"/>
      <c r="D492" s="296"/>
      <c r="E492" s="296"/>
      <c r="F492" s="296"/>
      <c r="G492" s="296"/>
      <c r="H492" s="296"/>
      <c r="I492" s="297"/>
      <c r="J492" s="171"/>
      <c r="AB492" s="153"/>
      <c r="AC492" s="158"/>
      <c r="AD492" s="161"/>
      <c r="AH492" s="158"/>
      <c r="AI492" s="142" t="s">
        <v>257</v>
      </c>
      <c r="AJ492" s="158"/>
      <c r="AK492" s="158"/>
      <c r="AM492" s="158"/>
      <c r="AN492" s="161"/>
    </row>
    <row r="493" spans="1:40" s="138" customFormat="1" ht="15" x14ac:dyDescent="0.25">
      <c r="A493" s="295" t="s">
        <v>895</v>
      </c>
      <c r="B493" s="296"/>
      <c r="C493" s="296"/>
      <c r="D493" s="296"/>
      <c r="E493" s="296"/>
      <c r="F493" s="296"/>
      <c r="G493" s="296"/>
      <c r="H493" s="296"/>
      <c r="I493" s="297"/>
      <c r="J493" s="171">
        <v>7264.85</v>
      </c>
      <c r="AB493" s="153"/>
      <c r="AC493" s="158"/>
      <c r="AD493" s="161"/>
      <c r="AH493" s="158"/>
      <c r="AI493" s="142" t="s">
        <v>895</v>
      </c>
      <c r="AJ493" s="158"/>
      <c r="AK493" s="158"/>
      <c r="AM493" s="158"/>
      <c r="AN493" s="161"/>
    </row>
    <row r="494" spans="1:40" s="138" customFormat="1" ht="15" x14ac:dyDescent="0.25">
      <c r="A494" s="298" t="s">
        <v>553</v>
      </c>
      <c r="B494" s="299"/>
      <c r="C494" s="299"/>
      <c r="D494" s="299"/>
      <c r="E494" s="299"/>
      <c r="F494" s="299"/>
      <c r="G494" s="299"/>
      <c r="H494" s="299"/>
      <c r="I494" s="300"/>
      <c r="J494" s="157"/>
      <c r="AB494" s="153"/>
      <c r="AC494" s="158"/>
      <c r="AD494" s="161"/>
      <c r="AH494" s="158" t="s">
        <v>553</v>
      </c>
      <c r="AJ494" s="158"/>
      <c r="AK494" s="158"/>
      <c r="AM494" s="158"/>
      <c r="AN494" s="161"/>
    </row>
    <row r="495" spans="1:40" s="138" customFormat="1" ht="15" x14ac:dyDescent="0.25">
      <c r="A495" s="295" t="s">
        <v>377</v>
      </c>
      <c r="B495" s="296"/>
      <c r="C495" s="296"/>
      <c r="D495" s="296"/>
      <c r="E495" s="296"/>
      <c r="F495" s="296"/>
      <c r="G495" s="296"/>
      <c r="H495" s="296"/>
      <c r="I495" s="297"/>
      <c r="J495" s="171"/>
      <c r="AB495" s="153"/>
      <c r="AC495" s="158"/>
      <c r="AD495" s="161"/>
      <c r="AH495" s="158"/>
      <c r="AI495" s="142" t="s">
        <v>377</v>
      </c>
      <c r="AJ495" s="158"/>
      <c r="AK495" s="158"/>
      <c r="AM495" s="158"/>
      <c r="AN495" s="161"/>
    </row>
    <row r="496" spans="1:40" s="138" customFormat="1" ht="15" x14ac:dyDescent="0.25">
      <c r="A496" s="295" t="s">
        <v>554</v>
      </c>
      <c r="B496" s="296"/>
      <c r="C496" s="296"/>
      <c r="D496" s="296"/>
      <c r="E496" s="296"/>
      <c r="F496" s="296"/>
      <c r="G496" s="296"/>
      <c r="H496" s="296"/>
      <c r="I496" s="297"/>
      <c r="J496" s="171">
        <v>11198.09</v>
      </c>
      <c r="AB496" s="153"/>
      <c r="AC496" s="158"/>
      <c r="AD496" s="161"/>
      <c r="AH496" s="158"/>
      <c r="AI496" s="142" t="s">
        <v>554</v>
      </c>
      <c r="AJ496" s="158"/>
      <c r="AK496" s="158"/>
      <c r="AM496" s="158"/>
      <c r="AN496" s="161"/>
    </row>
    <row r="497" spans="1:40" s="138" customFormat="1" ht="15" x14ac:dyDescent="0.25">
      <c r="A497" s="295" t="s">
        <v>820</v>
      </c>
      <c r="B497" s="296"/>
      <c r="C497" s="296"/>
      <c r="D497" s="296"/>
      <c r="E497" s="296"/>
      <c r="F497" s="296"/>
      <c r="G497" s="296"/>
      <c r="H497" s="296"/>
      <c r="I497" s="297"/>
      <c r="J497" s="171">
        <v>15487.07</v>
      </c>
      <c r="AB497" s="153"/>
      <c r="AC497" s="158"/>
      <c r="AD497" s="161"/>
      <c r="AH497" s="158"/>
      <c r="AI497" s="142" t="s">
        <v>820</v>
      </c>
      <c r="AJ497" s="158"/>
      <c r="AK497" s="158"/>
      <c r="AM497" s="158"/>
      <c r="AN497" s="161"/>
    </row>
    <row r="498" spans="1:40" s="138" customFormat="1" ht="15" x14ac:dyDescent="0.25">
      <c r="A498" s="295" t="s">
        <v>896</v>
      </c>
      <c r="B498" s="296"/>
      <c r="C498" s="296"/>
      <c r="D498" s="296"/>
      <c r="E498" s="296"/>
      <c r="F498" s="296"/>
      <c r="G498" s="296"/>
      <c r="H498" s="296"/>
      <c r="I498" s="297"/>
      <c r="J498" s="171">
        <v>22036.720000000001</v>
      </c>
      <c r="AB498" s="153"/>
      <c r="AC498" s="158"/>
      <c r="AD498" s="161"/>
      <c r="AH498" s="158"/>
      <c r="AI498" s="142" t="s">
        <v>896</v>
      </c>
      <c r="AJ498" s="158"/>
      <c r="AK498" s="158"/>
      <c r="AM498" s="158"/>
      <c r="AN498" s="161"/>
    </row>
    <row r="499" spans="1:40" s="138" customFormat="1" ht="15" x14ac:dyDescent="0.25">
      <c r="A499" s="295" t="s">
        <v>897</v>
      </c>
      <c r="B499" s="296"/>
      <c r="C499" s="296"/>
      <c r="D499" s="296"/>
      <c r="E499" s="296"/>
      <c r="F499" s="296"/>
      <c r="G499" s="296"/>
      <c r="H499" s="296"/>
      <c r="I499" s="297"/>
      <c r="J499" s="171">
        <v>7264.85</v>
      </c>
      <c r="AB499" s="153"/>
      <c r="AC499" s="158"/>
      <c r="AD499" s="161"/>
      <c r="AH499" s="158"/>
      <c r="AI499" s="142" t="s">
        <v>897</v>
      </c>
      <c r="AJ499" s="158"/>
      <c r="AK499" s="158"/>
      <c r="AM499" s="158"/>
      <c r="AN499" s="161"/>
    </row>
    <row r="500" spans="1:40" s="138" customFormat="1" ht="15" x14ac:dyDescent="0.25">
      <c r="A500" s="295" t="s">
        <v>266</v>
      </c>
      <c r="B500" s="296"/>
      <c r="C500" s="296"/>
      <c r="D500" s="296"/>
      <c r="E500" s="296"/>
      <c r="F500" s="296"/>
      <c r="G500" s="296"/>
      <c r="H500" s="296"/>
      <c r="I500" s="297"/>
      <c r="J500" s="171">
        <v>44788.639999999999</v>
      </c>
      <c r="AB500" s="153"/>
      <c r="AC500" s="158"/>
      <c r="AD500" s="161"/>
      <c r="AH500" s="158"/>
      <c r="AI500" s="142" t="s">
        <v>266</v>
      </c>
      <c r="AJ500" s="158"/>
      <c r="AK500" s="158"/>
      <c r="AM500" s="158"/>
      <c r="AN500" s="161"/>
    </row>
    <row r="501" spans="1:40" s="138" customFormat="1" ht="15" x14ac:dyDescent="0.25">
      <c r="A501" s="295" t="s">
        <v>267</v>
      </c>
      <c r="B501" s="296"/>
      <c r="C501" s="296"/>
      <c r="D501" s="296"/>
      <c r="E501" s="296"/>
      <c r="F501" s="296"/>
      <c r="G501" s="296"/>
      <c r="H501" s="296"/>
      <c r="I501" s="297"/>
      <c r="J501" s="171">
        <v>44788.639999999999</v>
      </c>
      <c r="AB501" s="153"/>
      <c r="AC501" s="158"/>
      <c r="AD501" s="161"/>
      <c r="AH501" s="158"/>
      <c r="AI501" s="142" t="s">
        <v>267</v>
      </c>
      <c r="AJ501" s="158"/>
      <c r="AK501" s="158"/>
      <c r="AM501" s="158"/>
      <c r="AN501" s="161"/>
    </row>
    <row r="502" spans="1:40" s="138" customFormat="1" ht="15" x14ac:dyDescent="0.25">
      <c r="A502" s="295" t="s">
        <v>268</v>
      </c>
      <c r="B502" s="296"/>
      <c r="C502" s="296"/>
      <c r="D502" s="296"/>
      <c r="E502" s="296"/>
      <c r="F502" s="296"/>
      <c r="G502" s="296"/>
      <c r="H502" s="296"/>
      <c r="I502" s="297"/>
      <c r="J502" s="171"/>
      <c r="AB502" s="153"/>
      <c r="AC502" s="158"/>
      <c r="AD502" s="161"/>
      <c r="AH502" s="158"/>
      <c r="AI502" s="142" t="s">
        <v>268</v>
      </c>
      <c r="AJ502" s="158"/>
      <c r="AK502" s="158"/>
      <c r="AM502" s="158"/>
      <c r="AN502" s="161"/>
    </row>
    <row r="503" spans="1:40" s="138" customFormat="1" ht="15" x14ac:dyDescent="0.25">
      <c r="A503" s="295" t="s">
        <v>269</v>
      </c>
      <c r="B503" s="296"/>
      <c r="C503" s="296"/>
      <c r="D503" s="296"/>
      <c r="E503" s="296"/>
      <c r="F503" s="296"/>
      <c r="G503" s="296"/>
      <c r="H503" s="296"/>
      <c r="I503" s="297"/>
      <c r="J503" s="171">
        <v>3378.98</v>
      </c>
      <c r="AB503" s="153"/>
      <c r="AC503" s="158"/>
      <c r="AD503" s="161"/>
      <c r="AH503" s="158"/>
      <c r="AI503" s="142" t="s">
        <v>269</v>
      </c>
      <c r="AJ503" s="158"/>
      <c r="AK503" s="158"/>
      <c r="AM503" s="158"/>
      <c r="AN503" s="161"/>
    </row>
    <row r="504" spans="1:40" s="138" customFormat="1" ht="15" x14ac:dyDescent="0.25">
      <c r="A504" s="295" t="s">
        <v>270</v>
      </c>
      <c r="B504" s="296"/>
      <c r="C504" s="296"/>
      <c r="D504" s="296"/>
      <c r="E504" s="296"/>
      <c r="F504" s="296"/>
      <c r="G504" s="296"/>
      <c r="H504" s="296"/>
      <c r="I504" s="297"/>
      <c r="J504" s="171">
        <v>12108.09</v>
      </c>
      <c r="AB504" s="153"/>
      <c r="AC504" s="158"/>
      <c r="AD504" s="161"/>
      <c r="AH504" s="158"/>
      <c r="AI504" s="142" t="s">
        <v>270</v>
      </c>
      <c r="AJ504" s="158"/>
      <c r="AK504" s="158"/>
      <c r="AM504" s="158"/>
      <c r="AN504" s="161"/>
    </row>
    <row r="505" spans="1:40" s="138" customFormat="1" ht="15" x14ac:dyDescent="0.25">
      <c r="A505" s="295" t="s">
        <v>271</v>
      </c>
      <c r="B505" s="296"/>
      <c r="C505" s="296"/>
      <c r="D505" s="296"/>
      <c r="E505" s="296"/>
      <c r="F505" s="296"/>
      <c r="G505" s="296"/>
      <c r="H505" s="296"/>
      <c r="I505" s="297"/>
      <c r="J505" s="171">
        <v>22036.720000000001</v>
      </c>
      <c r="AB505" s="153"/>
      <c r="AC505" s="158"/>
      <c r="AD505" s="161"/>
      <c r="AH505" s="158"/>
      <c r="AI505" s="142" t="s">
        <v>271</v>
      </c>
      <c r="AJ505" s="158"/>
      <c r="AK505" s="158"/>
      <c r="AM505" s="158"/>
      <c r="AN505" s="161"/>
    </row>
    <row r="506" spans="1:40" s="138" customFormat="1" ht="15" x14ac:dyDescent="0.25">
      <c r="A506" s="295" t="s">
        <v>272</v>
      </c>
      <c r="B506" s="296"/>
      <c r="C506" s="296"/>
      <c r="D506" s="296"/>
      <c r="E506" s="296"/>
      <c r="F506" s="296"/>
      <c r="G506" s="296"/>
      <c r="H506" s="296"/>
      <c r="I506" s="297"/>
      <c r="J506" s="171">
        <v>7264.85</v>
      </c>
      <c r="AB506" s="153"/>
      <c r="AC506" s="158"/>
      <c r="AD506" s="161"/>
      <c r="AH506" s="158"/>
      <c r="AI506" s="142" t="s">
        <v>272</v>
      </c>
      <c r="AJ506" s="158"/>
      <c r="AK506" s="158"/>
      <c r="AM506" s="158"/>
      <c r="AN506" s="161"/>
    </row>
    <row r="507" spans="1:40" s="138" customFormat="1" ht="15" x14ac:dyDescent="0.25">
      <c r="A507" s="298" t="s">
        <v>557</v>
      </c>
      <c r="B507" s="299"/>
      <c r="C507" s="299"/>
      <c r="D507" s="299"/>
      <c r="E507" s="299"/>
      <c r="F507" s="299"/>
      <c r="G507" s="299"/>
      <c r="H507" s="299"/>
      <c r="I507" s="300"/>
      <c r="J507" s="157">
        <v>44788.639999999999</v>
      </c>
      <c r="AB507" s="153"/>
      <c r="AC507" s="158"/>
      <c r="AD507" s="161"/>
      <c r="AH507" s="158"/>
      <c r="AJ507" s="158" t="s">
        <v>557</v>
      </c>
      <c r="AK507" s="158"/>
      <c r="AM507" s="158"/>
      <c r="AN507" s="161"/>
    </row>
    <row r="508" spans="1:40" s="138" customFormat="1" ht="13.5" customHeight="1" x14ac:dyDescent="0.25">
      <c r="A508" s="303" t="s">
        <v>382</v>
      </c>
      <c r="B508" s="304"/>
      <c r="C508" s="304"/>
      <c r="D508" s="304"/>
      <c r="E508" s="304"/>
      <c r="F508" s="304"/>
      <c r="G508" s="304"/>
      <c r="H508" s="304"/>
      <c r="I508" s="304"/>
      <c r="J508" s="305"/>
      <c r="AB508" s="153"/>
      <c r="AC508" s="158"/>
      <c r="AD508" s="161"/>
      <c r="AH508" s="158"/>
      <c r="AJ508" s="158"/>
      <c r="AK508" s="158"/>
      <c r="AM508" s="158"/>
      <c r="AN508" s="161"/>
    </row>
    <row r="509" spans="1:40" s="138" customFormat="1" ht="15" x14ac:dyDescent="0.25">
      <c r="A509" s="298" t="s">
        <v>50</v>
      </c>
      <c r="B509" s="299"/>
      <c r="C509" s="299"/>
      <c r="D509" s="299"/>
      <c r="E509" s="299"/>
      <c r="F509" s="299"/>
      <c r="G509" s="299"/>
      <c r="H509" s="299"/>
      <c r="I509" s="300"/>
      <c r="J509" s="157">
        <v>11198.09</v>
      </c>
      <c r="AB509" s="153"/>
      <c r="AC509" s="158"/>
      <c r="AD509" s="161"/>
      <c r="AH509" s="158"/>
      <c r="AJ509" s="158"/>
      <c r="AK509" s="158" t="s">
        <v>50</v>
      </c>
      <c r="AM509" s="158"/>
      <c r="AN509" s="161"/>
    </row>
    <row r="510" spans="1:40" s="138" customFormat="1" ht="15" x14ac:dyDescent="0.25">
      <c r="A510" s="298" t="s">
        <v>816</v>
      </c>
      <c r="B510" s="299"/>
      <c r="C510" s="299"/>
      <c r="D510" s="299"/>
      <c r="E510" s="299"/>
      <c r="F510" s="299"/>
      <c r="G510" s="299"/>
      <c r="H510" s="299"/>
      <c r="I510" s="300"/>
      <c r="J510" s="157">
        <v>15487.07</v>
      </c>
      <c r="AB510" s="153"/>
      <c r="AC510" s="158"/>
      <c r="AD510" s="161"/>
      <c r="AH510" s="158"/>
      <c r="AJ510" s="158"/>
      <c r="AK510" s="158" t="s">
        <v>816</v>
      </c>
      <c r="AM510" s="158"/>
      <c r="AN510" s="161"/>
    </row>
    <row r="511" spans="1:40" s="138" customFormat="1" ht="15" x14ac:dyDescent="0.25">
      <c r="A511" s="295" t="s">
        <v>257</v>
      </c>
      <c r="B511" s="296"/>
      <c r="C511" s="296"/>
      <c r="D511" s="296"/>
      <c r="E511" s="296"/>
      <c r="F511" s="296"/>
      <c r="G511" s="296"/>
      <c r="H511" s="296"/>
      <c r="I511" s="297"/>
      <c r="J511" s="171"/>
      <c r="AB511" s="153"/>
      <c r="AC511" s="158"/>
      <c r="AD511" s="161"/>
      <c r="AH511" s="158"/>
      <c r="AJ511" s="158"/>
      <c r="AK511" s="158"/>
      <c r="AL511" s="142" t="s">
        <v>257</v>
      </c>
      <c r="AM511" s="158"/>
      <c r="AN511" s="161"/>
    </row>
    <row r="512" spans="1:40" s="138" customFormat="1" ht="15" x14ac:dyDescent="0.25">
      <c r="A512" s="295" t="s">
        <v>893</v>
      </c>
      <c r="B512" s="296"/>
      <c r="C512" s="296"/>
      <c r="D512" s="296"/>
      <c r="E512" s="296"/>
      <c r="F512" s="296"/>
      <c r="G512" s="296"/>
      <c r="H512" s="296"/>
      <c r="I512" s="297"/>
      <c r="J512" s="171">
        <v>4288.9799999999996</v>
      </c>
      <c r="AB512" s="153"/>
      <c r="AC512" s="158"/>
      <c r="AD512" s="161"/>
      <c r="AH512" s="158"/>
      <c r="AJ512" s="158"/>
      <c r="AK512" s="158"/>
      <c r="AL512" s="142" t="s">
        <v>893</v>
      </c>
      <c r="AM512" s="158"/>
      <c r="AN512" s="161"/>
    </row>
    <row r="513" spans="1:40" s="138" customFormat="1" ht="15" x14ac:dyDescent="0.25">
      <c r="A513" s="298" t="s">
        <v>52</v>
      </c>
      <c r="B513" s="299"/>
      <c r="C513" s="299"/>
      <c r="D513" s="299"/>
      <c r="E513" s="299"/>
      <c r="F513" s="299"/>
      <c r="G513" s="299"/>
      <c r="H513" s="299"/>
      <c r="I513" s="300"/>
      <c r="J513" s="157">
        <v>22036.720000000001</v>
      </c>
      <c r="AB513" s="153"/>
      <c r="AC513" s="158"/>
      <c r="AD513" s="161"/>
      <c r="AH513" s="158"/>
      <c r="AJ513" s="158"/>
      <c r="AK513" s="158" t="s">
        <v>52</v>
      </c>
      <c r="AM513" s="158"/>
      <c r="AN513" s="161"/>
    </row>
    <row r="514" spans="1:40" s="138" customFormat="1" ht="15" x14ac:dyDescent="0.25">
      <c r="A514" s="295" t="s">
        <v>257</v>
      </c>
      <c r="B514" s="296"/>
      <c r="C514" s="296"/>
      <c r="D514" s="296"/>
      <c r="E514" s="296"/>
      <c r="F514" s="296"/>
      <c r="G514" s="296"/>
      <c r="H514" s="296"/>
      <c r="I514" s="297"/>
      <c r="J514" s="171"/>
      <c r="AB514" s="153"/>
      <c r="AC514" s="158"/>
      <c r="AD514" s="161"/>
      <c r="AH514" s="158"/>
      <c r="AJ514" s="158"/>
      <c r="AK514" s="158"/>
      <c r="AL514" s="142" t="s">
        <v>257</v>
      </c>
      <c r="AM514" s="158"/>
      <c r="AN514" s="161"/>
    </row>
    <row r="515" spans="1:40" s="138" customFormat="1" ht="15" x14ac:dyDescent="0.25">
      <c r="A515" s="295" t="s">
        <v>894</v>
      </c>
      <c r="B515" s="296"/>
      <c r="C515" s="296"/>
      <c r="D515" s="296"/>
      <c r="E515" s="296"/>
      <c r="F515" s="296"/>
      <c r="G515" s="296"/>
      <c r="H515" s="296"/>
      <c r="I515" s="297"/>
      <c r="J515" s="171">
        <v>22036.720000000001</v>
      </c>
      <c r="AB515" s="153"/>
      <c r="AC515" s="158"/>
      <c r="AD515" s="161"/>
      <c r="AH515" s="158"/>
      <c r="AJ515" s="158"/>
      <c r="AK515" s="158"/>
      <c r="AL515" s="142" t="s">
        <v>894</v>
      </c>
      <c r="AM515" s="158"/>
      <c r="AN515" s="161"/>
    </row>
    <row r="516" spans="1:40" s="138" customFormat="1" ht="15" x14ac:dyDescent="0.25">
      <c r="A516" s="298" t="s">
        <v>53</v>
      </c>
      <c r="B516" s="299"/>
      <c r="C516" s="299"/>
      <c r="D516" s="299"/>
      <c r="E516" s="299"/>
      <c r="F516" s="299"/>
      <c r="G516" s="299"/>
      <c r="H516" s="299"/>
      <c r="I516" s="300"/>
      <c r="J516" s="157">
        <v>7264.85</v>
      </c>
      <c r="AB516" s="153"/>
      <c r="AC516" s="158"/>
      <c r="AD516" s="161"/>
      <c r="AH516" s="158"/>
      <c r="AJ516" s="158"/>
      <c r="AK516" s="158" t="s">
        <v>53</v>
      </c>
      <c r="AM516" s="158"/>
      <c r="AN516" s="161"/>
    </row>
    <row r="517" spans="1:40" s="138" customFormat="1" ht="15" x14ac:dyDescent="0.25">
      <c r="A517" s="295" t="s">
        <v>257</v>
      </c>
      <c r="B517" s="296"/>
      <c r="C517" s="296"/>
      <c r="D517" s="296"/>
      <c r="E517" s="296"/>
      <c r="F517" s="296"/>
      <c r="G517" s="296"/>
      <c r="H517" s="296"/>
      <c r="I517" s="297"/>
      <c r="J517" s="171"/>
      <c r="AB517" s="153"/>
      <c r="AC517" s="158"/>
      <c r="AD517" s="161"/>
      <c r="AH517" s="158"/>
      <c r="AJ517" s="158"/>
      <c r="AK517" s="158"/>
      <c r="AL517" s="142" t="s">
        <v>257</v>
      </c>
      <c r="AM517" s="158"/>
      <c r="AN517" s="161"/>
    </row>
    <row r="518" spans="1:40" s="138" customFormat="1" ht="15" x14ac:dyDescent="0.25">
      <c r="A518" s="295" t="s">
        <v>895</v>
      </c>
      <c r="B518" s="296"/>
      <c r="C518" s="296"/>
      <c r="D518" s="296"/>
      <c r="E518" s="296"/>
      <c r="F518" s="296"/>
      <c r="G518" s="296"/>
      <c r="H518" s="296"/>
      <c r="I518" s="297"/>
      <c r="J518" s="171">
        <v>7264.85</v>
      </c>
      <c r="AB518" s="153"/>
      <c r="AC518" s="158"/>
      <c r="AD518" s="161"/>
      <c r="AH518" s="158"/>
      <c r="AJ518" s="158"/>
      <c r="AK518" s="158"/>
      <c r="AL518" s="142" t="s">
        <v>895</v>
      </c>
      <c r="AM518" s="158"/>
      <c r="AN518" s="161"/>
    </row>
    <row r="519" spans="1:40" s="138" customFormat="1" ht="15" x14ac:dyDescent="0.25">
      <c r="A519" s="298" t="s">
        <v>553</v>
      </c>
      <c r="B519" s="299"/>
      <c r="C519" s="299"/>
      <c r="D519" s="299"/>
      <c r="E519" s="299"/>
      <c r="F519" s="299"/>
      <c r="G519" s="299"/>
      <c r="H519" s="299"/>
      <c r="I519" s="300"/>
      <c r="J519" s="157"/>
      <c r="AB519" s="153"/>
      <c r="AC519" s="158"/>
      <c r="AD519" s="161"/>
      <c r="AH519" s="158"/>
      <c r="AJ519" s="158"/>
      <c r="AK519" s="158" t="s">
        <v>553</v>
      </c>
      <c r="AM519" s="158"/>
      <c r="AN519" s="161"/>
    </row>
    <row r="520" spans="1:40" s="138" customFormat="1" ht="15" x14ac:dyDescent="0.25">
      <c r="A520" s="295" t="s">
        <v>377</v>
      </c>
      <c r="B520" s="296"/>
      <c r="C520" s="296"/>
      <c r="D520" s="296"/>
      <c r="E520" s="296"/>
      <c r="F520" s="296"/>
      <c r="G520" s="296"/>
      <c r="H520" s="296"/>
      <c r="I520" s="297"/>
      <c r="J520" s="171"/>
      <c r="AB520" s="153"/>
      <c r="AC520" s="158"/>
      <c r="AD520" s="161"/>
      <c r="AH520" s="158"/>
      <c r="AJ520" s="158"/>
      <c r="AK520" s="158"/>
      <c r="AL520" s="142" t="s">
        <v>377</v>
      </c>
      <c r="AM520" s="158"/>
      <c r="AN520" s="161"/>
    </row>
    <row r="521" spans="1:40" s="138" customFormat="1" ht="15" x14ac:dyDescent="0.25">
      <c r="A521" s="295" t="s">
        <v>554</v>
      </c>
      <c r="B521" s="296"/>
      <c r="C521" s="296"/>
      <c r="D521" s="296"/>
      <c r="E521" s="296"/>
      <c r="F521" s="296"/>
      <c r="G521" s="296"/>
      <c r="H521" s="296"/>
      <c r="I521" s="297"/>
      <c r="J521" s="171">
        <v>11198.09</v>
      </c>
      <c r="AB521" s="153"/>
      <c r="AC521" s="158"/>
      <c r="AD521" s="161"/>
      <c r="AH521" s="158"/>
      <c r="AJ521" s="158"/>
      <c r="AK521" s="158"/>
      <c r="AL521" s="142" t="s">
        <v>554</v>
      </c>
      <c r="AM521" s="158"/>
      <c r="AN521" s="161"/>
    </row>
    <row r="522" spans="1:40" s="138" customFormat="1" ht="15" x14ac:dyDescent="0.25">
      <c r="A522" s="295" t="s">
        <v>820</v>
      </c>
      <c r="B522" s="296"/>
      <c r="C522" s="296"/>
      <c r="D522" s="296"/>
      <c r="E522" s="296"/>
      <c r="F522" s="296"/>
      <c r="G522" s="296"/>
      <c r="H522" s="296"/>
      <c r="I522" s="297"/>
      <c r="J522" s="171">
        <v>15487.07</v>
      </c>
      <c r="AB522" s="153"/>
      <c r="AC522" s="158"/>
      <c r="AD522" s="161"/>
      <c r="AH522" s="158"/>
      <c r="AJ522" s="158"/>
      <c r="AK522" s="158"/>
      <c r="AL522" s="142" t="s">
        <v>820</v>
      </c>
      <c r="AM522" s="158"/>
      <c r="AN522" s="161"/>
    </row>
    <row r="523" spans="1:40" s="138" customFormat="1" ht="15" x14ac:dyDescent="0.25">
      <c r="A523" s="295" t="s">
        <v>896</v>
      </c>
      <c r="B523" s="296"/>
      <c r="C523" s="296"/>
      <c r="D523" s="296"/>
      <c r="E523" s="296"/>
      <c r="F523" s="296"/>
      <c r="G523" s="296"/>
      <c r="H523" s="296"/>
      <c r="I523" s="297"/>
      <c r="J523" s="171">
        <v>22036.720000000001</v>
      </c>
      <c r="AB523" s="153"/>
      <c r="AC523" s="158"/>
      <c r="AD523" s="161"/>
      <c r="AH523" s="158"/>
      <c r="AJ523" s="158"/>
      <c r="AK523" s="158"/>
      <c r="AL523" s="142" t="s">
        <v>896</v>
      </c>
      <c r="AM523" s="158"/>
      <c r="AN523" s="161"/>
    </row>
    <row r="524" spans="1:40" s="138" customFormat="1" ht="15" x14ac:dyDescent="0.25">
      <c r="A524" s="295" t="s">
        <v>897</v>
      </c>
      <c r="B524" s="296"/>
      <c r="C524" s="296"/>
      <c r="D524" s="296"/>
      <c r="E524" s="296"/>
      <c r="F524" s="296"/>
      <c r="G524" s="296"/>
      <c r="H524" s="296"/>
      <c r="I524" s="297"/>
      <c r="J524" s="171">
        <v>7264.85</v>
      </c>
      <c r="AB524" s="153"/>
      <c r="AC524" s="158"/>
      <c r="AD524" s="161"/>
      <c r="AH524" s="158"/>
      <c r="AJ524" s="158"/>
      <c r="AK524" s="158"/>
      <c r="AL524" s="142" t="s">
        <v>897</v>
      </c>
      <c r="AM524" s="158"/>
      <c r="AN524" s="161"/>
    </row>
    <row r="525" spans="1:40" s="138" customFormat="1" ht="15" x14ac:dyDescent="0.25">
      <c r="A525" s="295" t="s">
        <v>266</v>
      </c>
      <c r="B525" s="296"/>
      <c r="C525" s="296"/>
      <c r="D525" s="296"/>
      <c r="E525" s="296"/>
      <c r="F525" s="296"/>
      <c r="G525" s="296"/>
      <c r="H525" s="296"/>
      <c r="I525" s="297"/>
      <c r="J525" s="171">
        <v>44788.639999999999</v>
      </c>
      <c r="AB525" s="153"/>
      <c r="AC525" s="158"/>
      <c r="AD525" s="161"/>
      <c r="AH525" s="158"/>
      <c r="AJ525" s="158"/>
      <c r="AK525" s="158"/>
      <c r="AL525" s="142" t="s">
        <v>266</v>
      </c>
      <c r="AM525" s="158"/>
      <c r="AN525" s="161"/>
    </row>
    <row r="526" spans="1:40" s="138" customFormat="1" ht="15" x14ac:dyDescent="0.25">
      <c r="A526" s="295" t="s">
        <v>267</v>
      </c>
      <c r="B526" s="296"/>
      <c r="C526" s="296"/>
      <c r="D526" s="296"/>
      <c r="E526" s="296"/>
      <c r="F526" s="296"/>
      <c r="G526" s="296"/>
      <c r="H526" s="296"/>
      <c r="I526" s="297"/>
      <c r="J526" s="171">
        <v>44788.639999999999</v>
      </c>
      <c r="AB526" s="153"/>
      <c r="AC526" s="158"/>
      <c r="AD526" s="161"/>
      <c r="AH526" s="158"/>
      <c r="AJ526" s="158"/>
      <c r="AK526" s="158"/>
      <c r="AL526" s="142" t="s">
        <v>267</v>
      </c>
      <c r="AM526" s="158"/>
      <c r="AN526" s="161"/>
    </row>
    <row r="527" spans="1:40" s="138" customFormat="1" ht="15" x14ac:dyDescent="0.25">
      <c r="A527" s="295" t="s">
        <v>268</v>
      </c>
      <c r="B527" s="296"/>
      <c r="C527" s="296"/>
      <c r="D527" s="296"/>
      <c r="E527" s="296"/>
      <c r="F527" s="296"/>
      <c r="G527" s="296"/>
      <c r="H527" s="296"/>
      <c r="I527" s="297"/>
      <c r="J527" s="171"/>
      <c r="AB527" s="153"/>
      <c r="AC527" s="158"/>
      <c r="AD527" s="161"/>
      <c r="AH527" s="158"/>
      <c r="AJ527" s="158"/>
      <c r="AK527" s="158"/>
      <c r="AL527" s="142" t="s">
        <v>268</v>
      </c>
      <c r="AM527" s="158"/>
      <c r="AN527" s="161"/>
    </row>
    <row r="528" spans="1:40" s="138" customFormat="1" ht="15" x14ac:dyDescent="0.25">
      <c r="A528" s="295" t="s">
        <v>269</v>
      </c>
      <c r="B528" s="296"/>
      <c r="C528" s="296"/>
      <c r="D528" s="296"/>
      <c r="E528" s="296"/>
      <c r="F528" s="296"/>
      <c r="G528" s="296"/>
      <c r="H528" s="296"/>
      <c r="I528" s="297"/>
      <c r="J528" s="171">
        <v>3378.98</v>
      </c>
      <c r="AB528" s="153"/>
      <c r="AC528" s="158"/>
      <c r="AD528" s="161"/>
      <c r="AH528" s="158"/>
      <c r="AJ528" s="158"/>
      <c r="AK528" s="158"/>
      <c r="AL528" s="142" t="s">
        <v>269</v>
      </c>
      <c r="AM528" s="158"/>
      <c r="AN528" s="161"/>
    </row>
    <row r="529" spans="1:40" s="138" customFormat="1" ht="15" x14ac:dyDescent="0.25">
      <c r="A529" s="295" t="s">
        <v>270</v>
      </c>
      <c r="B529" s="296"/>
      <c r="C529" s="296"/>
      <c r="D529" s="296"/>
      <c r="E529" s="296"/>
      <c r="F529" s="296"/>
      <c r="G529" s="296"/>
      <c r="H529" s="296"/>
      <c r="I529" s="297"/>
      <c r="J529" s="171">
        <v>12108.09</v>
      </c>
      <c r="AB529" s="153"/>
      <c r="AC529" s="158"/>
      <c r="AD529" s="161"/>
      <c r="AH529" s="158"/>
      <c r="AJ529" s="158"/>
      <c r="AK529" s="158"/>
      <c r="AL529" s="142" t="s">
        <v>270</v>
      </c>
      <c r="AM529" s="158"/>
      <c r="AN529" s="161"/>
    </row>
    <row r="530" spans="1:40" s="138" customFormat="1" ht="15" x14ac:dyDescent="0.25">
      <c r="A530" s="295" t="s">
        <v>271</v>
      </c>
      <c r="B530" s="296"/>
      <c r="C530" s="296"/>
      <c r="D530" s="296"/>
      <c r="E530" s="296"/>
      <c r="F530" s="296"/>
      <c r="G530" s="296"/>
      <c r="H530" s="296"/>
      <c r="I530" s="297"/>
      <c r="J530" s="171">
        <v>22036.720000000001</v>
      </c>
      <c r="AB530" s="153"/>
      <c r="AC530" s="158"/>
      <c r="AD530" s="161"/>
      <c r="AH530" s="158"/>
      <c r="AJ530" s="158"/>
      <c r="AK530" s="158"/>
      <c r="AL530" s="142" t="s">
        <v>271</v>
      </c>
      <c r="AM530" s="158"/>
      <c r="AN530" s="161"/>
    </row>
    <row r="531" spans="1:40" s="138" customFormat="1" ht="15" x14ac:dyDescent="0.25">
      <c r="A531" s="295" t="s">
        <v>272</v>
      </c>
      <c r="B531" s="296"/>
      <c r="C531" s="296"/>
      <c r="D531" s="296"/>
      <c r="E531" s="296"/>
      <c r="F531" s="296"/>
      <c r="G531" s="296"/>
      <c r="H531" s="296"/>
      <c r="I531" s="297"/>
      <c r="J531" s="171">
        <v>7264.85</v>
      </c>
      <c r="AB531" s="153"/>
      <c r="AC531" s="158"/>
      <c r="AD531" s="161"/>
      <c r="AH531" s="158"/>
      <c r="AJ531" s="158"/>
      <c r="AK531" s="158"/>
      <c r="AL531" s="142" t="s">
        <v>272</v>
      </c>
      <c r="AM531" s="158"/>
      <c r="AN531" s="161"/>
    </row>
    <row r="532" spans="1:40" s="138" customFormat="1" ht="15" x14ac:dyDescent="0.25">
      <c r="A532" s="298" t="s">
        <v>557</v>
      </c>
      <c r="B532" s="299"/>
      <c r="C532" s="299"/>
      <c r="D532" s="299"/>
      <c r="E532" s="299"/>
      <c r="F532" s="299"/>
      <c r="G532" s="299"/>
      <c r="H532" s="299"/>
      <c r="I532" s="300"/>
      <c r="J532" s="157">
        <v>44788.639999999999</v>
      </c>
      <c r="AB532" s="153"/>
      <c r="AC532" s="158"/>
      <c r="AD532" s="161"/>
      <c r="AH532" s="158"/>
      <c r="AJ532" s="158"/>
      <c r="AK532" s="158"/>
      <c r="AM532" s="158" t="s">
        <v>557</v>
      </c>
      <c r="AN532" s="161"/>
    </row>
    <row r="533" spans="1:40" s="138" customFormat="1" ht="15" x14ac:dyDescent="0.25">
      <c r="A533" s="312" t="s">
        <v>558</v>
      </c>
      <c r="B533" s="313"/>
      <c r="C533" s="313"/>
      <c r="D533" s="313"/>
      <c r="E533" s="313"/>
      <c r="F533" s="313"/>
      <c r="G533" s="313"/>
      <c r="H533" s="313"/>
      <c r="I533" s="313"/>
      <c r="J533" s="314"/>
      <c r="AB533" s="153" t="s">
        <v>558</v>
      </c>
      <c r="AC533" s="158"/>
      <c r="AD533" s="161"/>
      <c r="AH533" s="158"/>
      <c r="AJ533" s="158"/>
      <c r="AK533" s="158"/>
      <c r="AM533" s="158"/>
      <c r="AN533" s="161"/>
    </row>
    <row r="534" spans="1:40" s="138" customFormat="1" ht="67.5" x14ac:dyDescent="0.25">
      <c r="A534" s="154" t="s">
        <v>209</v>
      </c>
      <c r="B534" s="154" t="s">
        <v>209</v>
      </c>
      <c r="C534" s="298" t="s">
        <v>400</v>
      </c>
      <c r="D534" s="299"/>
      <c r="E534" s="300"/>
      <c r="F534" s="155" t="s">
        <v>401</v>
      </c>
      <c r="G534" s="154" t="s">
        <v>402</v>
      </c>
      <c r="H534" s="180">
        <v>0.1</v>
      </c>
      <c r="I534" s="157">
        <v>21085.439999999999</v>
      </c>
      <c r="J534" s="157">
        <v>2108.54</v>
      </c>
      <c r="AB534" s="153"/>
      <c r="AC534" s="158" t="s">
        <v>400</v>
      </c>
      <c r="AD534" s="161"/>
      <c r="AH534" s="158"/>
      <c r="AJ534" s="158"/>
      <c r="AK534" s="158"/>
      <c r="AM534" s="158"/>
      <c r="AN534" s="161"/>
    </row>
    <row r="535" spans="1:40" s="138" customFormat="1" ht="15" x14ac:dyDescent="0.25">
      <c r="A535" s="159"/>
      <c r="B535" s="159"/>
      <c r="C535" s="309" t="s">
        <v>61</v>
      </c>
      <c r="D535" s="309"/>
      <c r="E535" s="309"/>
      <c r="F535" s="160"/>
      <c r="G535" s="160"/>
      <c r="H535" s="160"/>
      <c r="I535" s="160"/>
      <c r="J535" s="160"/>
      <c r="AB535" s="153"/>
      <c r="AC535" s="158"/>
      <c r="AD535" s="161" t="s">
        <v>61</v>
      </c>
      <c r="AH535" s="158"/>
      <c r="AJ535" s="158"/>
      <c r="AK535" s="158"/>
      <c r="AM535" s="158"/>
      <c r="AN535" s="161"/>
    </row>
    <row r="536" spans="1:40" s="138" customFormat="1" ht="23.25" x14ac:dyDescent="0.25">
      <c r="A536" s="159"/>
      <c r="B536" s="159"/>
      <c r="C536" s="309" t="s">
        <v>363</v>
      </c>
      <c r="D536" s="309"/>
      <c r="E536" s="309"/>
      <c r="F536" s="160"/>
      <c r="G536" s="160"/>
      <c r="H536" s="160"/>
      <c r="I536" s="160"/>
      <c r="J536" s="160"/>
      <c r="AB536" s="153"/>
      <c r="AC536" s="158"/>
      <c r="AD536" s="161" t="s">
        <v>363</v>
      </c>
      <c r="AH536" s="158"/>
      <c r="AJ536" s="158"/>
      <c r="AK536" s="158"/>
      <c r="AM536" s="158"/>
      <c r="AN536" s="161"/>
    </row>
    <row r="537" spans="1:40" s="138" customFormat="1" ht="23.25" x14ac:dyDescent="0.25">
      <c r="A537" s="159"/>
      <c r="B537" s="159"/>
      <c r="C537" s="309" t="s">
        <v>898</v>
      </c>
      <c r="D537" s="309"/>
      <c r="E537" s="309"/>
      <c r="F537" s="160"/>
      <c r="G537" s="160"/>
      <c r="H537" s="160"/>
      <c r="I537" s="160"/>
      <c r="J537" s="160"/>
      <c r="AB537" s="153"/>
      <c r="AC537" s="158"/>
      <c r="AD537" s="161" t="s">
        <v>898</v>
      </c>
      <c r="AH537" s="158"/>
      <c r="AJ537" s="158"/>
      <c r="AK537" s="158"/>
      <c r="AM537" s="158"/>
      <c r="AN537" s="161"/>
    </row>
    <row r="538" spans="1:40" s="138" customFormat="1" ht="23.25" x14ac:dyDescent="0.25">
      <c r="A538" s="162"/>
      <c r="B538" s="162"/>
      <c r="C538" s="310" t="s">
        <v>365</v>
      </c>
      <c r="D538" s="310"/>
      <c r="E538" s="310"/>
      <c r="F538" s="162"/>
      <c r="G538" s="162"/>
      <c r="H538" s="162"/>
      <c r="I538" s="162"/>
      <c r="J538" s="162"/>
      <c r="AB538" s="153"/>
      <c r="AC538" s="158"/>
      <c r="AD538" s="161"/>
      <c r="AE538" s="142" t="s">
        <v>365</v>
      </c>
      <c r="AH538" s="158"/>
      <c r="AJ538" s="158"/>
      <c r="AK538" s="158"/>
      <c r="AM538" s="158"/>
      <c r="AN538" s="161"/>
    </row>
    <row r="539" spans="1:40" s="138" customFormat="1" ht="15" x14ac:dyDescent="0.25">
      <c r="A539" s="162"/>
      <c r="B539" s="162"/>
      <c r="C539" s="311" t="s">
        <v>899</v>
      </c>
      <c r="D539" s="310"/>
      <c r="E539" s="310"/>
      <c r="F539" s="163"/>
      <c r="G539" s="164"/>
      <c r="H539" s="165"/>
      <c r="I539" s="166"/>
      <c r="J539" s="167">
        <v>4203.75</v>
      </c>
      <c r="AB539" s="153"/>
      <c r="AC539" s="158"/>
      <c r="AD539" s="161"/>
      <c r="AF539" s="142" t="s">
        <v>899</v>
      </c>
      <c r="AH539" s="158"/>
      <c r="AJ539" s="158"/>
      <c r="AK539" s="158"/>
      <c r="AM539" s="158"/>
      <c r="AN539" s="161"/>
    </row>
    <row r="540" spans="1:40" s="138" customFormat="1" ht="15" x14ac:dyDescent="0.25">
      <c r="A540" s="162"/>
      <c r="B540" s="162"/>
      <c r="C540" s="311" t="s">
        <v>900</v>
      </c>
      <c r="D540" s="310"/>
      <c r="E540" s="310"/>
      <c r="F540" s="163"/>
      <c r="G540" s="164"/>
      <c r="H540" s="165"/>
      <c r="I540" s="166"/>
      <c r="J540" s="167">
        <v>1385.85</v>
      </c>
      <c r="AB540" s="153"/>
      <c r="AC540" s="158"/>
      <c r="AD540" s="161"/>
      <c r="AF540" s="142" t="s">
        <v>900</v>
      </c>
      <c r="AH540" s="158"/>
      <c r="AJ540" s="158"/>
      <c r="AK540" s="158"/>
      <c r="AM540" s="158"/>
      <c r="AN540" s="161"/>
    </row>
    <row r="541" spans="1:40" s="138" customFormat="1" ht="15" x14ac:dyDescent="0.25">
      <c r="A541" s="162"/>
      <c r="B541" s="162"/>
      <c r="C541" s="311" t="s">
        <v>368</v>
      </c>
      <c r="D541" s="310"/>
      <c r="E541" s="310"/>
      <c r="F541" s="163"/>
      <c r="G541" s="164"/>
      <c r="H541" s="165"/>
      <c r="I541" s="166"/>
      <c r="J541" s="167">
        <v>8513</v>
      </c>
      <c r="AB541" s="153"/>
      <c r="AC541" s="158"/>
      <c r="AD541" s="161"/>
      <c r="AF541" s="142" t="s">
        <v>368</v>
      </c>
      <c r="AH541" s="158"/>
      <c r="AJ541" s="158"/>
      <c r="AK541" s="158"/>
      <c r="AM541" s="158"/>
      <c r="AN541" s="161"/>
    </row>
    <row r="542" spans="1:40" s="138" customFormat="1" ht="22.5" x14ac:dyDescent="0.25">
      <c r="A542" s="168"/>
      <c r="B542" s="168"/>
      <c r="C542" s="308" t="s">
        <v>406</v>
      </c>
      <c r="D542" s="308"/>
      <c r="E542" s="308"/>
      <c r="F542" s="169" t="s">
        <v>407</v>
      </c>
      <c r="G542" s="164" t="s">
        <v>371</v>
      </c>
      <c r="H542" s="170" t="s">
        <v>901</v>
      </c>
      <c r="I542" s="171">
        <v>365</v>
      </c>
      <c r="J542" s="171">
        <v>467.2</v>
      </c>
      <c r="AB542" s="153"/>
      <c r="AC542" s="158"/>
      <c r="AD542" s="161"/>
      <c r="AG542" s="142" t="s">
        <v>406</v>
      </c>
      <c r="AH542" s="158"/>
      <c r="AJ542" s="158"/>
      <c r="AK542" s="158"/>
      <c r="AM542" s="158"/>
      <c r="AN542" s="161"/>
    </row>
    <row r="543" spans="1:40" s="138" customFormat="1" ht="15" x14ac:dyDescent="0.25">
      <c r="A543" s="168"/>
      <c r="B543" s="168"/>
      <c r="C543" s="308" t="s">
        <v>409</v>
      </c>
      <c r="D543" s="308"/>
      <c r="E543" s="308"/>
      <c r="F543" s="169" t="s">
        <v>410</v>
      </c>
      <c r="G543" s="164" t="s">
        <v>411</v>
      </c>
      <c r="H543" s="178">
        <v>0</v>
      </c>
      <c r="I543" s="171">
        <v>36.700000000000003</v>
      </c>
      <c r="J543" s="171"/>
      <c r="AB543" s="153"/>
      <c r="AC543" s="158"/>
      <c r="AD543" s="161"/>
      <c r="AG543" s="142" t="s">
        <v>409</v>
      </c>
      <c r="AH543" s="158"/>
      <c r="AJ543" s="158"/>
      <c r="AK543" s="158"/>
      <c r="AM543" s="158"/>
      <c r="AN543" s="161"/>
    </row>
    <row r="544" spans="1:40" s="138" customFormat="1" ht="15" x14ac:dyDescent="0.25">
      <c r="A544" s="168"/>
      <c r="B544" s="168"/>
      <c r="C544" s="308" t="s">
        <v>413</v>
      </c>
      <c r="D544" s="308"/>
      <c r="E544" s="308"/>
      <c r="F544" s="169" t="s">
        <v>414</v>
      </c>
      <c r="G544" s="164" t="s">
        <v>411</v>
      </c>
      <c r="H544" s="178">
        <v>0</v>
      </c>
      <c r="I544" s="171">
        <v>250</v>
      </c>
      <c r="J544" s="171"/>
      <c r="AB544" s="153"/>
      <c r="AC544" s="158"/>
      <c r="AD544" s="161"/>
      <c r="AG544" s="142" t="s">
        <v>413</v>
      </c>
      <c r="AH544" s="158"/>
      <c r="AJ544" s="158"/>
      <c r="AK544" s="158"/>
      <c r="AM544" s="158"/>
      <c r="AN544" s="161"/>
    </row>
    <row r="545" spans="1:40" s="138" customFormat="1" ht="13.5" customHeight="1" x14ac:dyDescent="0.25">
      <c r="A545" s="303" t="s">
        <v>373</v>
      </c>
      <c r="B545" s="304"/>
      <c r="C545" s="304"/>
      <c r="D545" s="304"/>
      <c r="E545" s="304"/>
      <c r="F545" s="304"/>
      <c r="G545" s="304"/>
      <c r="H545" s="304"/>
      <c r="I545" s="304"/>
      <c r="J545" s="305"/>
      <c r="AB545" s="153"/>
      <c r="AC545" s="158"/>
      <c r="AD545" s="161"/>
      <c r="AH545" s="158"/>
      <c r="AJ545" s="158"/>
      <c r="AK545" s="158"/>
      <c r="AM545" s="158"/>
      <c r="AN545" s="161"/>
    </row>
    <row r="546" spans="1:40" s="138" customFormat="1" ht="15" x14ac:dyDescent="0.25">
      <c r="A546" s="298" t="s">
        <v>50</v>
      </c>
      <c r="B546" s="299"/>
      <c r="C546" s="299"/>
      <c r="D546" s="299"/>
      <c r="E546" s="299"/>
      <c r="F546" s="299"/>
      <c r="G546" s="299"/>
      <c r="H546" s="299"/>
      <c r="I546" s="300"/>
      <c r="J546" s="157">
        <v>2108.54</v>
      </c>
      <c r="AB546" s="153"/>
      <c r="AC546" s="158"/>
      <c r="AD546" s="161"/>
      <c r="AH546" s="158" t="s">
        <v>50</v>
      </c>
      <c r="AJ546" s="158"/>
      <c r="AK546" s="158"/>
      <c r="AM546" s="158"/>
      <c r="AN546" s="161"/>
    </row>
    <row r="547" spans="1:40" s="138" customFormat="1" ht="15" x14ac:dyDescent="0.25">
      <c r="A547" s="298" t="s">
        <v>816</v>
      </c>
      <c r="B547" s="299"/>
      <c r="C547" s="299"/>
      <c r="D547" s="299"/>
      <c r="E547" s="299"/>
      <c r="F547" s="299"/>
      <c r="G547" s="299"/>
      <c r="H547" s="299"/>
      <c r="I547" s="300"/>
      <c r="J547" s="157">
        <v>2923.4</v>
      </c>
      <c r="AB547" s="153"/>
      <c r="AC547" s="158"/>
      <c r="AD547" s="161"/>
      <c r="AH547" s="158" t="s">
        <v>816</v>
      </c>
      <c r="AJ547" s="158"/>
      <c r="AK547" s="158"/>
      <c r="AM547" s="158"/>
      <c r="AN547" s="161"/>
    </row>
    <row r="548" spans="1:40" s="138" customFormat="1" ht="15" x14ac:dyDescent="0.25">
      <c r="A548" s="295" t="s">
        <v>257</v>
      </c>
      <c r="B548" s="296"/>
      <c r="C548" s="296"/>
      <c r="D548" s="296"/>
      <c r="E548" s="296"/>
      <c r="F548" s="296"/>
      <c r="G548" s="296"/>
      <c r="H548" s="296"/>
      <c r="I548" s="297"/>
      <c r="J548" s="171"/>
      <c r="AB548" s="153"/>
      <c r="AC548" s="158"/>
      <c r="AD548" s="161"/>
      <c r="AH548" s="158"/>
      <c r="AI548" s="142" t="s">
        <v>257</v>
      </c>
      <c r="AJ548" s="158"/>
      <c r="AK548" s="158"/>
      <c r="AM548" s="158"/>
      <c r="AN548" s="161"/>
    </row>
    <row r="549" spans="1:40" s="138" customFormat="1" ht="15" x14ac:dyDescent="0.25">
      <c r="A549" s="295" t="s">
        <v>902</v>
      </c>
      <c r="B549" s="296"/>
      <c r="C549" s="296"/>
      <c r="D549" s="296"/>
      <c r="E549" s="296"/>
      <c r="F549" s="296"/>
      <c r="G549" s="296"/>
      <c r="H549" s="296"/>
      <c r="I549" s="297"/>
      <c r="J549" s="171">
        <v>814.86</v>
      </c>
      <c r="AB549" s="153"/>
      <c r="AC549" s="158"/>
      <c r="AD549" s="161"/>
      <c r="AH549" s="158"/>
      <c r="AI549" s="142" t="s">
        <v>902</v>
      </c>
      <c r="AJ549" s="158"/>
      <c r="AK549" s="158"/>
      <c r="AM549" s="158"/>
      <c r="AN549" s="161"/>
    </row>
    <row r="550" spans="1:40" s="138" customFormat="1" ht="15" x14ac:dyDescent="0.25">
      <c r="A550" s="298" t="s">
        <v>52</v>
      </c>
      <c r="B550" s="299"/>
      <c r="C550" s="299"/>
      <c r="D550" s="299"/>
      <c r="E550" s="299"/>
      <c r="F550" s="299"/>
      <c r="G550" s="299"/>
      <c r="H550" s="299"/>
      <c r="I550" s="300"/>
      <c r="J550" s="157">
        <v>4203.75</v>
      </c>
      <c r="AB550" s="153"/>
      <c r="AC550" s="158"/>
      <c r="AD550" s="161"/>
      <c r="AH550" s="158" t="s">
        <v>52</v>
      </c>
      <c r="AJ550" s="158"/>
      <c r="AK550" s="158"/>
      <c r="AM550" s="158"/>
      <c r="AN550" s="161"/>
    </row>
    <row r="551" spans="1:40" s="138" customFormat="1" ht="15" x14ac:dyDescent="0.25">
      <c r="A551" s="295" t="s">
        <v>257</v>
      </c>
      <c r="B551" s="296"/>
      <c r="C551" s="296"/>
      <c r="D551" s="296"/>
      <c r="E551" s="296"/>
      <c r="F551" s="296"/>
      <c r="G551" s="296"/>
      <c r="H551" s="296"/>
      <c r="I551" s="297"/>
      <c r="J551" s="171"/>
      <c r="AB551" s="153"/>
      <c r="AC551" s="158"/>
      <c r="AD551" s="161"/>
      <c r="AH551" s="158"/>
      <c r="AI551" s="142" t="s">
        <v>257</v>
      </c>
      <c r="AJ551" s="158"/>
      <c r="AK551" s="158"/>
      <c r="AM551" s="158"/>
      <c r="AN551" s="161"/>
    </row>
    <row r="552" spans="1:40" s="138" customFormat="1" ht="15" x14ac:dyDescent="0.25">
      <c r="A552" s="295" t="s">
        <v>903</v>
      </c>
      <c r="B552" s="296"/>
      <c r="C552" s="296"/>
      <c r="D552" s="296"/>
      <c r="E552" s="296"/>
      <c r="F552" s="296"/>
      <c r="G552" s="296"/>
      <c r="H552" s="296"/>
      <c r="I552" s="297"/>
      <c r="J552" s="171">
        <v>4203.75</v>
      </c>
      <c r="AB552" s="153"/>
      <c r="AC552" s="158"/>
      <c r="AD552" s="161"/>
      <c r="AH552" s="158"/>
      <c r="AI552" s="142" t="s">
        <v>903</v>
      </c>
      <c r="AJ552" s="158"/>
      <c r="AK552" s="158"/>
      <c r="AM552" s="158"/>
      <c r="AN552" s="161"/>
    </row>
    <row r="553" spans="1:40" s="138" customFormat="1" ht="15" x14ac:dyDescent="0.25">
      <c r="A553" s="298" t="s">
        <v>53</v>
      </c>
      <c r="B553" s="299"/>
      <c r="C553" s="299"/>
      <c r="D553" s="299"/>
      <c r="E553" s="299"/>
      <c r="F553" s="299"/>
      <c r="G553" s="299"/>
      <c r="H553" s="299"/>
      <c r="I553" s="300"/>
      <c r="J553" s="157">
        <v>1385.85</v>
      </c>
      <c r="AB553" s="153"/>
      <c r="AC553" s="158"/>
      <c r="AD553" s="161"/>
      <c r="AH553" s="158" t="s">
        <v>53</v>
      </c>
      <c r="AJ553" s="158"/>
      <c r="AK553" s="158"/>
      <c r="AM553" s="158"/>
      <c r="AN553" s="161"/>
    </row>
    <row r="554" spans="1:40" s="138" customFormat="1" ht="15" x14ac:dyDescent="0.25">
      <c r="A554" s="295" t="s">
        <v>257</v>
      </c>
      <c r="B554" s="296"/>
      <c r="C554" s="296"/>
      <c r="D554" s="296"/>
      <c r="E554" s="296"/>
      <c r="F554" s="296"/>
      <c r="G554" s="296"/>
      <c r="H554" s="296"/>
      <c r="I554" s="297"/>
      <c r="J554" s="171"/>
      <c r="AB554" s="153"/>
      <c r="AC554" s="158"/>
      <c r="AD554" s="161"/>
      <c r="AH554" s="158"/>
      <c r="AI554" s="142" t="s">
        <v>257</v>
      </c>
      <c r="AJ554" s="158"/>
      <c r="AK554" s="158"/>
      <c r="AM554" s="158"/>
      <c r="AN554" s="161"/>
    </row>
    <row r="555" spans="1:40" s="138" customFormat="1" ht="15" x14ac:dyDescent="0.25">
      <c r="A555" s="295" t="s">
        <v>904</v>
      </c>
      <c r="B555" s="296"/>
      <c r="C555" s="296"/>
      <c r="D555" s="296"/>
      <c r="E555" s="296"/>
      <c r="F555" s="296"/>
      <c r="G555" s="296"/>
      <c r="H555" s="296"/>
      <c r="I555" s="297"/>
      <c r="J555" s="171">
        <v>1385.85</v>
      </c>
      <c r="AB555" s="153"/>
      <c r="AC555" s="158"/>
      <c r="AD555" s="161"/>
      <c r="AH555" s="158"/>
      <c r="AI555" s="142" t="s">
        <v>904</v>
      </c>
      <c r="AJ555" s="158"/>
      <c r="AK555" s="158"/>
      <c r="AM555" s="158"/>
      <c r="AN555" s="161"/>
    </row>
    <row r="556" spans="1:40" s="138" customFormat="1" ht="15" x14ac:dyDescent="0.25">
      <c r="A556" s="298" t="s">
        <v>564</v>
      </c>
      <c r="B556" s="299"/>
      <c r="C556" s="299"/>
      <c r="D556" s="299"/>
      <c r="E556" s="299"/>
      <c r="F556" s="299"/>
      <c r="G556" s="299"/>
      <c r="H556" s="299"/>
      <c r="I556" s="300"/>
      <c r="J556" s="157"/>
      <c r="AB556" s="153"/>
      <c r="AC556" s="158"/>
      <c r="AD556" s="161"/>
      <c r="AH556" s="158" t="s">
        <v>564</v>
      </c>
      <c r="AJ556" s="158"/>
      <c r="AK556" s="158"/>
      <c r="AM556" s="158"/>
      <c r="AN556" s="161"/>
    </row>
    <row r="557" spans="1:40" s="138" customFormat="1" ht="15" x14ac:dyDescent="0.25">
      <c r="A557" s="295" t="s">
        <v>377</v>
      </c>
      <c r="B557" s="296"/>
      <c r="C557" s="296"/>
      <c r="D557" s="296"/>
      <c r="E557" s="296"/>
      <c r="F557" s="296"/>
      <c r="G557" s="296"/>
      <c r="H557" s="296"/>
      <c r="I557" s="297"/>
      <c r="J557" s="171"/>
      <c r="AB557" s="153"/>
      <c r="AC557" s="158"/>
      <c r="AD557" s="161"/>
      <c r="AH557" s="158"/>
      <c r="AI557" s="142" t="s">
        <v>377</v>
      </c>
      <c r="AJ557" s="158"/>
      <c r="AK557" s="158"/>
      <c r="AM557" s="158"/>
      <c r="AN557" s="161"/>
    </row>
    <row r="558" spans="1:40" s="138" customFormat="1" ht="15" x14ac:dyDescent="0.25">
      <c r="A558" s="295" t="s">
        <v>565</v>
      </c>
      <c r="B558" s="296"/>
      <c r="C558" s="296"/>
      <c r="D558" s="296"/>
      <c r="E558" s="296"/>
      <c r="F558" s="296"/>
      <c r="G558" s="296"/>
      <c r="H558" s="296"/>
      <c r="I558" s="297"/>
      <c r="J558" s="171">
        <v>2108.54</v>
      </c>
      <c r="AB558" s="153"/>
      <c r="AC558" s="158"/>
      <c r="AD558" s="161"/>
      <c r="AH558" s="158"/>
      <c r="AI558" s="142" t="s">
        <v>565</v>
      </c>
      <c r="AJ558" s="158"/>
      <c r="AK558" s="158"/>
      <c r="AM558" s="158"/>
      <c r="AN558" s="161"/>
    </row>
    <row r="559" spans="1:40" s="138" customFormat="1" ht="15" x14ac:dyDescent="0.25">
      <c r="A559" s="295" t="s">
        <v>820</v>
      </c>
      <c r="B559" s="296"/>
      <c r="C559" s="296"/>
      <c r="D559" s="296"/>
      <c r="E559" s="296"/>
      <c r="F559" s="296"/>
      <c r="G559" s="296"/>
      <c r="H559" s="296"/>
      <c r="I559" s="297"/>
      <c r="J559" s="171">
        <v>2923.4</v>
      </c>
      <c r="AB559" s="153"/>
      <c r="AC559" s="158"/>
      <c r="AD559" s="161"/>
      <c r="AH559" s="158"/>
      <c r="AI559" s="142" t="s">
        <v>820</v>
      </c>
      <c r="AJ559" s="158"/>
      <c r="AK559" s="158"/>
      <c r="AM559" s="158"/>
      <c r="AN559" s="161"/>
    </row>
    <row r="560" spans="1:40" s="138" customFormat="1" ht="15" x14ac:dyDescent="0.25">
      <c r="A560" s="295" t="s">
        <v>905</v>
      </c>
      <c r="B560" s="296"/>
      <c r="C560" s="296"/>
      <c r="D560" s="296"/>
      <c r="E560" s="296"/>
      <c r="F560" s="296"/>
      <c r="G560" s="296"/>
      <c r="H560" s="296"/>
      <c r="I560" s="297"/>
      <c r="J560" s="171">
        <v>4203.75</v>
      </c>
      <c r="AB560" s="153"/>
      <c r="AC560" s="158"/>
      <c r="AD560" s="161"/>
      <c r="AH560" s="158"/>
      <c r="AI560" s="142" t="s">
        <v>905</v>
      </c>
      <c r="AJ560" s="158"/>
      <c r="AK560" s="158"/>
      <c r="AM560" s="158"/>
      <c r="AN560" s="161"/>
    </row>
    <row r="561" spans="1:40" s="138" customFormat="1" ht="15" x14ac:dyDescent="0.25">
      <c r="A561" s="295" t="s">
        <v>906</v>
      </c>
      <c r="B561" s="296"/>
      <c r="C561" s="296"/>
      <c r="D561" s="296"/>
      <c r="E561" s="296"/>
      <c r="F561" s="296"/>
      <c r="G561" s="296"/>
      <c r="H561" s="296"/>
      <c r="I561" s="297"/>
      <c r="J561" s="171">
        <v>1385.85</v>
      </c>
      <c r="AB561" s="153"/>
      <c r="AC561" s="158"/>
      <c r="AD561" s="161"/>
      <c r="AH561" s="158"/>
      <c r="AI561" s="142" t="s">
        <v>906</v>
      </c>
      <c r="AJ561" s="158"/>
      <c r="AK561" s="158"/>
      <c r="AM561" s="158"/>
      <c r="AN561" s="161"/>
    </row>
    <row r="562" spans="1:40" s="138" customFormat="1" ht="15" x14ac:dyDescent="0.25">
      <c r="A562" s="295" t="s">
        <v>266</v>
      </c>
      <c r="B562" s="296"/>
      <c r="C562" s="296"/>
      <c r="D562" s="296"/>
      <c r="E562" s="296"/>
      <c r="F562" s="296"/>
      <c r="G562" s="296"/>
      <c r="H562" s="296"/>
      <c r="I562" s="297"/>
      <c r="J562" s="171">
        <v>8513</v>
      </c>
      <c r="AB562" s="153"/>
      <c r="AC562" s="158"/>
      <c r="AD562" s="161"/>
      <c r="AH562" s="158"/>
      <c r="AI562" s="142" t="s">
        <v>266</v>
      </c>
      <c r="AJ562" s="158"/>
      <c r="AK562" s="158"/>
      <c r="AM562" s="158"/>
      <c r="AN562" s="161"/>
    </row>
    <row r="563" spans="1:40" s="138" customFormat="1" ht="15" x14ac:dyDescent="0.25">
      <c r="A563" s="295" t="s">
        <v>267</v>
      </c>
      <c r="B563" s="296"/>
      <c r="C563" s="296"/>
      <c r="D563" s="296"/>
      <c r="E563" s="296"/>
      <c r="F563" s="296"/>
      <c r="G563" s="296"/>
      <c r="H563" s="296"/>
      <c r="I563" s="297"/>
      <c r="J563" s="171">
        <v>8513</v>
      </c>
      <c r="AB563" s="153"/>
      <c r="AC563" s="158"/>
      <c r="AD563" s="161"/>
      <c r="AH563" s="158"/>
      <c r="AI563" s="142" t="s">
        <v>267</v>
      </c>
      <c r="AJ563" s="158"/>
      <c r="AK563" s="158"/>
      <c r="AM563" s="158"/>
      <c r="AN563" s="161"/>
    </row>
    <row r="564" spans="1:40" s="138" customFormat="1" ht="15" x14ac:dyDescent="0.25">
      <c r="A564" s="295" t="s">
        <v>268</v>
      </c>
      <c r="B564" s="296"/>
      <c r="C564" s="296"/>
      <c r="D564" s="296"/>
      <c r="E564" s="296"/>
      <c r="F564" s="296"/>
      <c r="G564" s="296"/>
      <c r="H564" s="296"/>
      <c r="I564" s="297"/>
      <c r="J564" s="171"/>
      <c r="AB564" s="153"/>
      <c r="AC564" s="158"/>
      <c r="AD564" s="161"/>
      <c r="AH564" s="158"/>
      <c r="AI564" s="142" t="s">
        <v>268</v>
      </c>
      <c r="AJ564" s="158"/>
      <c r="AK564" s="158"/>
      <c r="AM564" s="158"/>
      <c r="AN564" s="161"/>
    </row>
    <row r="565" spans="1:40" s="138" customFormat="1" ht="15" x14ac:dyDescent="0.25">
      <c r="A565" s="295" t="s">
        <v>269</v>
      </c>
      <c r="B565" s="296"/>
      <c r="C565" s="296"/>
      <c r="D565" s="296"/>
      <c r="E565" s="296"/>
      <c r="F565" s="296"/>
      <c r="G565" s="296"/>
      <c r="H565" s="296"/>
      <c r="I565" s="297"/>
      <c r="J565" s="171">
        <v>613.65</v>
      </c>
      <c r="AB565" s="153"/>
      <c r="AC565" s="158"/>
      <c r="AD565" s="161"/>
      <c r="AH565" s="158"/>
      <c r="AI565" s="142" t="s">
        <v>269</v>
      </c>
      <c r="AJ565" s="158"/>
      <c r="AK565" s="158"/>
      <c r="AM565" s="158"/>
      <c r="AN565" s="161"/>
    </row>
    <row r="566" spans="1:40" s="138" customFormat="1" ht="15" x14ac:dyDescent="0.25">
      <c r="A566" s="295" t="s">
        <v>270</v>
      </c>
      <c r="B566" s="296"/>
      <c r="C566" s="296"/>
      <c r="D566" s="296"/>
      <c r="E566" s="296"/>
      <c r="F566" s="296"/>
      <c r="G566" s="296"/>
      <c r="H566" s="296"/>
      <c r="I566" s="297"/>
      <c r="J566" s="171">
        <v>2309.75</v>
      </c>
      <c r="AB566" s="153"/>
      <c r="AC566" s="158"/>
      <c r="AD566" s="161"/>
      <c r="AH566" s="158"/>
      <c r="AI566" s="142" t="s">
        <v>270</v>
      </c>
      <c r="AJ566" s="158"/>
      <c r="AK566" s="158"/>
      <c r="AM566" s="158"/>
      <c r="AN566" s="161"/>
    </row>
    <row r="567" spans="1:40" s="138" customFormat="1" ht="15" x14ac:dyDescent="0.25">
      <c r="A567" s="295" t="s">
        <v>271</v>
      </c>
      <c r="B567" s="296"/>
      <c r="C567" s="296"/>
      <c r="D567" s="296"/>
      <c r="E567" s="296"/>
      <c r="F567" s="296"/>
      <c r="G567" s="296"/>
      <c r="H567" s="296"/>
      <c r="I567" s="297"/>
      <c r="J567" s="171">
        <v>4203.75</v>
      </c>
      <c r="AB567" s="153"/>
      <c r="AC567" s="158"/>
      <c r="AD567" s="161"/>
      <c r="AH567" s="158"/>
      <c r="AI567" s="142" t="s">
        <v>271</v>
      </c>
      <c r="AJ567" s="158"/>
      <c r="AK567" s="158"/>
      <c r="AM567" s="158"/>
      <c r="AN567" s="161"/>
    </row>
    <row r="568" spans="1:40" s="138" customFormat="1" ht="15" x14ac:dyDescent="0.25">
      <c r="A568" s="295" t="s">
        <v>272</v>
      </c>
      <c r="B568" s="296"/>
      <c r="C568" s="296"/>
      <c r="D568" s="296"/>
      <c r="E568" s="296"/>
      <c r="F568" s="296"/>
      <c r="G568" s="296"/>
      <c r="H568" s="296"/>
      <c r="I568" s="297"/>
      <c r="J568" s="171">
        <v>1385.85</v>
      </c>
      <c r="AB568" s="153"/>
      <c r="AC568" s="158"/>
      <c r="AD568" s="161"/>
      <c r="AH568" s="158"/>
      <c r="AI568" s="142" t="s">
        <v>272</v>
      </c>
      <c r="AJ568" s="158"/>
      <c r="AK568" s="158"/>
      <c r="AM568" s="158"/>
      <c r="AN568" s="161"/>
    </row>
    <row r="569" spans="1:40" s="138" customFormat="1" ht="15" x14ac:dyDescent="0.25">
      <c r="A569" s="298" t="s">
        <v>568</v>
      </c>
      <c r="B569" s="299"/>
      <c r="C569" s="299"/>
      <c r="D569" s="299"/>
      <c r="E569" s="299"/>
      <c r="F569" s="299"/>
      <c r="G569" s="299"/>
      <c r="H569" s="299"/>
      <c r="I569" s="300"/>
      <c r="J569" s="157">
        <v>8513</v>
      </c>
      <c r="AB569" s="153"/>
      <c r="AC569" s="158"/>
      <c r="AD569" s="161"/>
      <c r="AH569" s="158"/>
      <c r="AJ569" s="158" t="s">
        <v>568</v>
      </c>
      <c r="AK569" s="158"/>
      <c r="AM569" s="158"/>
      <c r="AN569" s="161"/>
    </row>
    <row r="570" spans="1:40" s="138" customFormat="1" ht="13.5" customHeight="1" x14ac:dyDescent="0.25">
      <c r="A570" s="303" t="s">
        <v>382</v>
      </c>
      <c r="B570" s="304"/>
      <c r="C570" s="304"/>
      <c r="D570" s="304"/>
      <c r="E570" s="304"/>
      <c r="F570" s="304"/>
      <c r="G570" s="304"/>
      <c r="H570" s="304"/>
      <c r="I570" s="304"/>
      <c r="J570" s="305"/>
      <c r="AB570" s="153"/>
      <c r="AC570" s="158"/>
      <c r="AD570" s="161"/>
      <c r="AH570" s="158"/>
      <c r="AJ570" s="158"/>
      <c r="AK570" s="158"/>
      <c r="AM570" s="158"/>
      <c r="AN570" s="161"/>
    </row>
    <row r="571" spans="1:40" s="138" customFormat="1" ht="15" x14ac:dyDescent="0.25">
      <c r="A571" s="298" t="s">
        <v>50</v>
      </c>
      <c r="B571" s="299"/>
      <c r="C571" s="299"/>
      <c r="D571" s="299"/>
      <c r="E571" s="299"/>
      <c r="F571" s="299"/>
      <c r="G571" s="299"/>
      <c r="H571" s="299"/>
      <c r="I571" s="300"/>
      <c r="J571" s="157">
        <v>2108.54</v>
      </c>
      <c r="AB571" s="153"/>
      <c r="AC571" s="158"/>
      <c r="AD571" s="161"/>
      <c r="AH571" s="158"/>
      <c r="AJ571" s="158"/>
      <c r="AK571" s="158" t="s">
        <v>50</v>
      </c>
      <c r="AM571" s="158"/>
      <c r="AN571" s="161"/>
    </row>
    <row r="572" spans="1:40" s="138" customFormat="1" ht="15" x14ac:dyDescent="0.25">
      <c r="A572" s="298" t="s">
        <v>816</v>
      </c>
      <c r="B572" s="299"/>
      <c r="C572" s="299"/>
      <c r="D572" s="299"/>
      <c r="E572" s="299"/>
      <c r="F572" s="299"/>
      <c r="G572" s="299"/>
      <c r="H572" s="299"/>
      <c r="I572" s="300"/>
      <c r="J572" s="157">
        <v>2923.4</v>
      </c>
      <c r="AB572" s="153"/>
      <c r="AC572" s="158"/>
      <c r="AD572" s="161"/>
      <c r="AH572" s="158"/>
      <c r="AJ572" s="158"/>
      <c r="AK572" s="158" t="s">
        <v>816</v>
      </c>
      <c r="AM572" s="158"/>
      <c r="AN572" s="161"/>
    </row>
    <row r="573" spans="1:40" s="138" customFormat="1" ht="15" x14ac:dyDescent="0.25">
      <c r="A573" s="295" t="s">
        <v>257</v>
      </c>
      <c r="B573" s="296"/>
      <c r="C573" s="296"/>
      <c r="D573" s="296"/>
      <c r="E573" s="296"/>
      <c r="F573" s="296"/>
      <c r="G573" s="296"/>
      <c r="H573" s="296"/>
      <c r="I573" s="297"/>
      <c r="J573" s="171"/>
      <c r="AB573" s="153"/>
      <c r="AC573" s="158"/>
      <c r="AD573" s="161"/>
      <c r="AH573" s="158"/>
      <c r="AJ573" s="158"/>
      <c r="AK573" s="158"/>
      <c r="AL573" s="142" t="s">
        <v>257</v>
      </c>
      <c r="AM573" s="158"/>
      <c r="AN573" s="161"/>
    </row>
    <row r="574" spans="1:40" s="138" customFormat="1" ht="15" x14ac:dyDescent="0.25">
      <c r="A574" s="295" t="s">
        <v>902</v>
      </c>
      <c r="B574" s="296"/>
      <c r="C574" s="296"/>
      <c r="D574" s="296"/>
      <c r="E574" s="296"/>
      <c r="F574" s="296"/>
      <c r="G574" s="296"/>
      <c r="H574" s="296"/>
      <c r="I574" s="297"/>
      <c r="J574" s="171">
        <v>814.86</v>
      </c>
      <c r="AB574" s="153"/>
      <c r="AC574" s="158"/>
      <c r="AD574" s="161"/>
      <c r="AH574" s="158"/>
      <c r="AJ574" s="158"/>
      <c r="AK574" s="158"/>
      <c r="AL574" s="142" t="s">
        <v>902</v>
      </c>
      <c r="AM574" s="158"/>
      <c r="AN574" s="161"/>
    </row>
    <row r="575" spans="1:40" s="138" customFormat="1" ht="15" x14ac:dyDescent="0.25">
      <c r="A575" s="298" t="s">
        <v>52</v>
      </c>
      <c r="B575" s="299"/>
      <c r="C575" s="299"/>
      <c r="D575" s="299"/>
      <c r="E575" s="299"/>
      <c r="F575" s="299"/>
      <c r="G575" s="299"/>
      <c r="H575" s="299"/>
      <c r="I575" s="300"/>
      <c r="J575" s="157">
        <v>4203.75</v>
      </c>
      <c r="AB575" s="153"/>
      <c r="AC575" s="158"/>
      <c r="AD575" s="161"/>
      <c r="AH575" s="158"/>
      <c r="AJ575" s="158"/>
      <c r="AK575" s="158" t="s">
        <v>52</v>
      </c>
      <c r="AM575" s="158"/>
      <c r="AN575" s="161"/>
    </row>
    <row r="576" spans="1:40" s="138" customFormat="1" ht="15" x14ac:dyDescent="0.25">
      <c r="A576" s="295" t="s">
        <v>257</v>
      </c>
      <c r="B576" s="296"/>
      <c r="C576" s="296"/>
      <c r="D576" s="296"/>
      <c r="E576" s="296"/>
      <c r="F576" s="296"/>
      <c r="G576" s="296"/>
      <c r="H576" s="296"/>
      <c r="I576" s="297"/>
      <c r="J576" s="171"/>
      <c r="AB576" s="153"/>
      <c r="AC576" s="158"/>
      <c r="AD576" s="161"/>
      <c r="AH576" s="158"/>
      <c r="AJ576" s="158"/>
      <c r="AK576" s="158"/>
      <c r="AL576" s="142" t="s">
        <v>257</v>
      </c>
      <c r="AM576" s="158"/>
      <c r="AN576" s="161"/>
    </row>
    <row r="577" spans="1:40" s="138" customFormat="1" ht="15" x14ac:dyDescent="0.25">
      <c r="A577" s="295" t="s">
        <v>903</v>
      </c>
      <c r="B577" s="296"/>
      <c r="C577" s="296"/>
      <c r="D577" s="296"/>
      <c r="E577" s="296"/>
      <c r="F577" s="296"/>
      <c r="G577" s="296"/>
      <c r="H577" s="296"/>
      <c r="I577" s="297"/>
      <c r="J577" s="171">
        <v>4203.75</v>
      </c>
      <c r="AB577" s="153"/>
      <c r="AC577" s="158"/>
      <c r="AD577" s="161"/>
      <c r="AH577" s="158"/>
      <c r="AJ577" s="158"/>
      <c r="AK577" s="158"/>
      <c r="AL577" s="142" t="s">
        <v>903</v>
      </c>
      <c r="AM577" s="158"/>
      <c r="AN577" s="161"/>
    </row>
    <row r="578" spans="1:40" s="138" customFormat="1" ht="15" x14ac:dyDescent="0.25">
      <c r="A578" s="298" t="s">
        <v>53</v>
      </c>
      <c r="B578" s="299"/>
      <c r="C578" s="299"/>
      <c r="D578" s="299"/>
      <c r="E578" s="299"/>
      <c r="F578" s="299"/>
      <c r="G578" s="299"/>
      <c r="H578" s="299"/>
      <c r="I578" s="300"/>
      <c r="J578" s="157">
        <v>1385.85</v>
      </c>
      <c r="AB578" s="153"/>
      <c r="AC578" s="158"/>
      <c r="AD578" s="161"/>
      <c r="AH578" s="158"/>
      <c r="AJ578" s="158"/>
      <c r="AK578" s="158" t="s">
        <v>53</v>
      </c>
      <c r="AM578" s="158"/>
      <c r="AN578" s="161"/>
    </row>
    <row r="579" spans="1:40" s="138" customFormat="1" ht="15" x14ac:dyDescent="0.25">
      <c r="A579" s="295" t="s">
        <v>257</v>
      </c>
      <c r="B579" s="296"/>
      <c r="C579" s="296"/>
      <c r="D579" s="296"/>
      <c r="E579" s="296"/>
      <c r="F579" s="296"/>
      <c r="G579" s="296"/>
      <c r="H579" s="296"/>
      <c r="I579" s="297"/>
      <c r="J579" s="171"/>
      <c r="AB579" s="153"/>
      <c r="AC579" s="158"/>
      <c r="AD579" s="161"/>
      <c r="AH579" s="158"/>
      <c r="AJ579" s="158"/>
      <c r="AK579" s="158"/>
      <c r="AL579" s="142" t="s">
        <v>257</v>
      </c>
      <c r="AM579" s="158"/>
      <c r="AN579" s="161"/>
    </row>
    <row r="580" spans="1:40" s="138" customFormat="1" ht="15" x14ac:dyDescent="0.25">
      <c r="A580" s="295" t="s">
        <v>904</v>
      </c>
      <c r="B580" s="296"/>
      <c r="C580" s="296"/>
      <c r="D580" s="296"/>
      <c r="E580" s="296"/>
      <c r="F580" s="296"/>
      <c r="G580" s="296"/>
      <c r="H580" s="296"/>
      <c r="I580" s="297"/>
      <c r="J580" s="171">
        <v>1385.85</v>
      </c>
      <c r="AB580" s="153"/>
      <c r="AC580" s="158"/>
      <c r="AD580" s="161"/>
      <c r="AH580" s="158"/>
      <c r="AJ580" s="158"/>
      <c r="AK580" s="158"/>
      <c r="AL580" s="142" t="s">
        <v>904</v>
      </c>
      <c r="AM580" s="158"/>
      <c r="AN580" s="161"/>
    </row>
    <row r="581" spans="1:40" s="138" customFormat="1" ht="15" x14ac:dyDescent="0.25">
      <c r="A581" s="298" t="s">
        <v>564</v>
      </c>
      <c r="B581" s="299"/>
      <c r="C581" s="299"/>
      <c r="D581" s="299"/>
      <c r="E581" s="299"/>
      <c r="F581" s="299"/>
      <c r="G581" s="299"/>
      <c r="H581" s="299"/>
      <c r="I581" s="300"/>
      <c r="J581" s="157"/>
      <c r="AB581" s="153"/>
      <c r="AC581" s="158"/>
      <c r="AD581" s="161"/>
      <c r="AH581" s="158"/>
      <c r="AJ581" s="158"/>
      <c r="AK581" s="158" t="s">
        <v>564</v>
      </c>
      <c r="AM581" s="158"/>
      <c r="AN581" s="161"/>
    </row>
    <row r="582" spans="1:40" s="138" customFormat="1" ht="15" x14ac:dyDescent="0.25">
      <c r="A582" s="295" t="s">
        <v>377</v>
      </c>
      <c r="B582" s="296"/>
      <c r="C582" s="296"/>
      <c r="D582" s="296"/>
      <c r="E582" s="296"/>
      <c r="F582" s="296"/>
      <c r="G582" s="296"/>
      <c r="H582" s="296"/>
      <c r="I582" s="297"/>
      <c r="J582" s="171"/>
      <c r="AB582" s="153"/>
      <c r="AC582" s="158"/>
      <c r="AD582" s="161"/>
      <c r="AH582" s="158"/>
      <c r="AJ582" s="158"/>
      <c r="AK582" s="158"/>
      <c r="AL582" s="142" t="s">
        <v>377</v>
      </c>
      <c r="AM582" s="158"/>
      <c r="AN582" s="161"/>
    </row>
    <row r="583" spans="1:40" s="138" customFormat="1" ht="15" x14ac:dyDescent="0.25">
      <c r="A583" s="295" t="s">
        <v>565</v>
      </c>
      <c r="B583" s="296"/>
      <c r="C583" s="296"/>
      <c r="D583" s="296"/>
      <c r="E583" s="296"/>
      <c r="F583" s="296"/>
      <c r="G583" s="296"/>
      <c r="H583" s="296"/>
      <c r="I583" s="297"/>
      <c r="J583" s="171">
        <v>2108.54</v>
      </c>
      <c r="AB583" s="153"/>
      <c r="AC583" s="158"/>
      <c r="AD583" s="161"/>
      <c r="AH583" s="158"/>
      <c r="AJ583" s="158"/>
      <c r="AK583" s="158"/>
      <c r="AL583" s="142" t="s">
        <v>565</v>
      </c>
      <c r="AM583" s="158"/>
      <c r="AN583" s="161"/>
    </row>
    <row r="584" spans="1:40" s="138" customFormat="1" ht="15" x14ac:dyDescent="0.25">
      <c r="A584" s="295" t="s">
        <v>820</v>
      </c>
      <c r="B584" s="296"/>
      <c r="C584" s="296"/>
      <c r="D584" s="296"/>
      <c r="E584" s="296"/>
      <c r="F584" s="296"/>
      <c r="G584" s="296"/>
      <c r="H584" s="296"/>
      <c r="I584" s="297"/>
      <c r="J584" s="171">
        <v>2923.4</v>
      </c>
      <c r="AB584" s="153"/>
      <c r="AC584" s="158"/>
      <c r="AD584" s="161"/>
      <c r="AH584" s="158"/>
      <c r="AJ584" s="158"/>
      <c r="AK584" s="158"/>
      <c r="AL584" s="142" t="s">
        <v>820</v>
      </c>
      <c r="AM584" s="158"/>
      <c r="AN584" s="161"/>
    </row>
    <row r="585" spans="1:40" s="138" customFormat="1" ht="15" x14ac:dyDescent="0.25">
      <c r="A585" s="295" t="s">
        <v>905</v>
      </c>
      <c r="B585" s="296"/>
      <c r="C585" s="296"/>
      <c r="D585" s="296"/>
      <c r="E585" s="296"/>
      <c r="F585" s="296"/>
      <c r="G585" s="296"/>
      <c r="H585" s="296"/>
      <c r="I585" s="297"/>
      <c r="J585" s="171">
        <v>4203.75</v>
      </c>
      <c r="AB585" s="153"/>
      <c r="AC585" s="158"/>
      <c r="AD585" s="161"/>
      <c r="AH585" s="158"/>
      <c r="AJ585" s="158"/>
      <c r="AK585" s="158"/>
      <c r="AL585" s="142" t="s">
        <v>905</v>
      </c>
      <c r="AM585" s="158"/>
      <c r="AN585" s="161"/>
    </row>
    <row r="586" spans="1:40" s="138" customFormat="1" ht="15" x14ac:dyDescent="0.25">
      <c r="A586" s="295" t="s">
        <v>906</v>
      </c>
      <c r="B586" s="296"/>
      <c r="C586" s="296"/>
      <c r="D586" s="296"/>
      <c r="E586" s="296"/>
      <c r="F586" s="296"/>
      <c r="G586" s="296"/>
      <c r="H586" s="296"/>
      <c r="I586" s="297"/>
      <c r="J586" s="171">
        <v>1385.85</v>
      </c>
      <c r="AB586" s="153"/>
      <c r="AC586" s="158"/>
      <c r="AD586" s="161"/>
      <c r="AH586" s="158"/>
      <c r="AJ586" s="158"/>
      <c r="AK586" s="158"/>
      <c r="AL586" s="142" t="s">
        <v>906</v>
      </c>
      <c r="AM586" s="158"/>
      <c r="AN586" s="161"/>
    </row>
    <row r="587" spans="1:40" s="138" customFormat="1" ht="15" x14ac:dyDescent="0.25">
      <c r="A587" s="295" t="s">
        <v>266</v>
      </c>
      <c r="B587" s="296"/>
      <c r="C587" s="296"/>
      <c r="D587" s="296"/>
      <c r="E587" s="296"/>
      <c r="F587" s="296"/>
      <c r="G587" s="296"/>
      <c r="H587" s="296"/>
      <c r="I587" s="297"/>
      <c r="J587" s="171">
        <v>8513</v>
      </c>
      <c r="AB587" s="153"/>
      <c r="AC587" s="158"/>
      <c r="AD587" s="161"/>
      <c r="AH587" s="158"/>
      <c r="AJ587" s="158"/>
      <c r="AK587" s="158"/>
      <c r="AL587" s="142" t="s">
        <v>266</v>
      </c>
      <c r="AM587" s="158"/>
      <c r="AN587" s="161"/>
    </row>
    <row r="588" spans="1:40" s="138" customFormat="1" ht="15" x14ac:dyDescent="0.25">
      <c r="A588" s="295" t="s">
        <v>267</v>
      </c>
      <c r="B588" s="296"/>
      <c r="C588" s="296"/>
      <c r="D588" s="296"/>
      <c r="E588" s="296"/>
      <c r="F588" s="296"/>
      <c r="G588" s="296"/>
      <c r="H588" s="296"/>
      <c r="I588" s="297"/>
      <c r="J588" s="171">
        <v>8513</v>
      </c>
      <c r="AB588" s="153"/>
      <c r="AC588" s="158"/>
      <c r="AD588" s="161"/>
      <c r="AH588" s="158"/>
      <c r="AJ588" s="158"/>
      <c r="AK588" s="158"/>
      <c r="AL588" s="142" t="s">
        <v>267</v>
      </c>
      <c r="AM588" s="158"/>
      <c r="AN588" s="161"/>
    </row>
    <row r="589" spans="1:40" s="138" customFormat="1" ht="15" x14ac:dyDescent="0.25">
      <c r="A589" s="295" t="s">
        <v>268</v>
      </c>
      <c r="B589" s="296"/>
      <c r="C589" s="296"/>
      <c r="D589" s="296"/>
      <c r="E589" s="296"/>
      <c r="F589" s="296"/>
      <c r="G589" s="296"/>
      <c r="H589" s="296"/>
      <c r="I589" s="297"/>
      <c r="J589" s="171"/>
      <c r="AB589" s="153"/>
      <c r="AC589" s="158"/>
      <c r="AD589" s="161"/>
      <c r="AH589" s="158"/>
      <c r="AJ589" s="158"/>
      <c r="AK589" s="158"/>
      <c r="AL589" s="142" t="s">
        <v>268</v>
      </c>
      <c r="AM589" s="158"/>
      <c r="AN589" s="161"/>
    </row>
    <row r="590" spans="1:40" s="138" customFormat="1" ht="15" x14ac:dyDescent="0.25">
      <c r="A590" s="295" t="s">
        <v>269</v>
      </c>
      <c r="B590" s="296"/>
      <c r="C590" s="296"/>
      <c r="D590" s="296"/>
      <c r="E590" s="296"/>
      <c r="F590" s="296"/>
      <c r="G590" s="296"/>
      <c r="H590" s="296"/>
      <c r="I590" s="297"/>
      <c r="J590" s="171">
        <v>613.65</v>
      </c>
      <c r="AB590" s="153"/>
      <c r="AC590" s="158"/>
      <c r="AD590" s="161"/>
      <c r="AH590" s="158"/>
      <c r="AJ590" s="158"/>
      <c r="AK590" s="158"/>
      <c r="AL590" s="142" t="s">
        <v>269</v>
      </c>
      <c r="AM590" s="158"/>
      <c r="AN590" s="161"/>
    </row>
    <row r="591" spans="1:40" s="138" customFormat="1" ht="15" x14ac:dyDescent="0.25">
      <c r="A591" s="295" t="s">
        <v>270</v>
      </c>
      <c r="B591" s="296"/>
      <c r="C591" s="296"/>
      <c r="D591" s="296"/>
      <c r="E591" s="296"/>
      <c r="F591" s="296"/>
      <c r="G591" s="296"/>
      <c r="H591" s="296"/>
      <c r="I591" s="297"/>
      <c r="J591" s="171">
        <v>2309.75</v>
      </c>
      <c r="AB591" s="153"/>
      <c r="AC591" s="158"/>
      <c r="AD591" s="161"/>
      <c r="AH591" s="158"/>
      <c r="AJ591" s="158"/>
      <c r="AK591" s="158"/>
      <c r="AL591" s="142" t="s">
        <v>270</v>
      </c>
      <c r="AM591" s="158"/>
      <c r="AN591" s="161"/>
    </row>
    <row r="592" spans="1:40" s="138" customFormat="1" ht="15" x14ac:dyDescent="0.25">
      <c r="A592" s="295" t="s">
        <v>271</v>
      </c>
      <c r="B592" s="296"/>
      <c r="C592" s="296"/>
      <c r="D592" s="296"/>
      <c r="E592" s="296"/>
      <c r="F592" s="296"/>
      <c r="G592" s="296"/>
      <c r="H592" s="296"/>
      <c r="I592" s="297"/>
      <c r="J592" s="171">
        <v>4203.75</v>
      </c>
      <c r="AB592" s="153"/>
      <c r="AC592" s="158"/>
      <c r="AD592" s="161"/>
      <c r="AH592" s="158"/>
      <c r="AJ592" s="158"/>
      <c r="AK592" s="158"/>
      <c r="AL592" s="142" t="s">
        <v>271</v>
      </c>
      <c r="AM592" s="158"/>
      <c r="AN592" s="161"/>
    </row>
    <row r="593" spans="1:40" s="138" customFormat="1" ht="15" x14ac:dyDescent="0.25">
      <c r="A593" s="295" t="s">
        <v>272</v>
      </c>
      <c r="B593" s="296"/>
      <c r="C593" s="296"/>
      <c r="D593" s="296"/>
      <c r="E593" s="296"/>
      <c r="F593" s="296"/>
      <c r="G593" s="296"/>
      <c r="H593" s="296"/>
      <c r="I593" s="297"/>
      <c r="J593" s="171">
        <v>1385.85</v>
      </c>
      <c r="AB593" s="153"/>
      <c r="AC593" s="158"/>
      <c r="AD593" s="161"/>
      <c r="AH593" s="158"/>
      <c r="AJ593" s="158"/>
      <c r="AK593" s="158"/>
      <c r="AL593" s="142" t="s">
        <v>272</v>
      </c>
      <c r="AM593" s="158"/>
      <c r="AN593" s="161"/>
    </row>
    <row r="594" spans="1:40" s="138" customFormat="1" ht="15" x14ac:dyDescent="0.25">
      <c r="A594" s="298" t="s">
        <v>568</v>
      </c>
      <c r="B594" s="299"/>
      <c r="C594" s="299"/>
      <c r="D594" s="299"/>
      <c r="E594" s="299"/>
      <c r="F594" s="299"/>
      <c r="G594" s="299"/>
      <c r="H594" s="299"/>
      <c r="I594" s="300"/>
      <c r="J594" s="157">
        <v>8513</v>
      </c>
      <c r="AB594" s="153"/>
      <c r="AC594" s="158"/>
      <c r="AD594" s="161"/>
      <c r="AH594" s="158"/>
      <c r="AJ594" s="158"/>
      <c r="AK594" s="158"/>
      <c r="AM594" s="158" t="s">
        <v>568</v>
      </c>
      <c r="AN594" s="161"/>
    </row>
    <row r="595" spans="1:40" s="138" customFormat="1" ht="15" x14ac:dyDescent="0.25">
      <c r="A595" s="312" t="s">
        <v>569</v>
      </c>
      <c r="B595" s="313"/>
      <c r="C595" s="313"/>
      <c r="D595" s="313"/>
      <c r="E595" s="313"/>
      <c r="F595" s="313"/>
      <c r="G595" s="313"/>
      <c r="H595" s="313"/>
      <c r="I595" s="313"/>
      <c r="J595" s="314"/>
      <c r="AB595" s="153" t="s">
        <v>569</v>
      </c>
      <c r="AC595" s="158"/>
      <c r="AD595" s="161"/>
      <c r="AH595" s="158"/>
      <c r="AJ595" s="158"/>
      <c r="AK595" s="158"/>
      <c r="AM595" s="158"/>
      <c r="AN595" s="161"/>
    </row>
    <row r="596" spans="1:40" s="138" customFormat="1" ht="67.5" x14ac:dyDescent="0.25">
      <c r="A596" s="154" t="s">
        <v>211</v>
      </c>
      <c r="B596" s="154" t="s">
        <v>211</v>
      </c>
      <c r="C596" s="298" t="s">
        <v>570</v>
      </c>
      <c r="D596" s="299"/>
      <c r="E596" s="300"/>
      <c r="F596" s="155" t="s">
        <v>571</v>
      </c>
      <c r="G596" s="154" t="s">
        <v>572</v>
      </c>
      <c r="H596" s="156">
        <v>1</v>
      </c>
      <c r="I596" s="157">
        <v>717.96</v>
      </c>
      <c r="J596" s="157">
        <v>717.96</v>
      </c>
      <c r="AB596" s="153"/>
      <c r="AC596" s="158" t="s">
        <v>570</v>
      </c>
      <c r="AD596" s="161"/>
      <c r="AH596" s="158"/>
      <c r="AJ596" s="158"/>
      <c r="AK596" s="158"/>
      <c r="AM596" s="158"/>
      <c r="AN596" s="161"/>
    </row>
    <row r="597" spans="1:40" s="138" customFormat="1" ht="15" x14ac:dyDescent="0.25">
      <c r="A597" s="159"/>
      <c r="B597" s="159"/>
      <c r="C597" s="309" t="s">
        <v>61</v>
      </c>
      <c r="D597" s="309"/>
      <c r="E597" s="309"/>
      <c r="F597" s="160"/>
      <c r="G597" s="160"/>
      <c r="H597" s="160"/>
      <c r="I597" s="160"/>
      <c r="J597" s="160"/>
      <c r="AB597" s="153"/>
      <c r="AC597" s="158"/>
      <c r="AD597" s="161" t="s">
        <v>61</v>
      </c>
      <c r="AH597" s="158"/>
      <c r="AJ597" s="158"/>
      <c r="AK597" s="158"/>
      <c r="AM597" s="158"/>
      <c r="AN597" s="161"/>
    </row>
    <row r="598" spans="1:40" s="138" customFormat="1" ht="23.25" x14ac:dyDescent="0.25">
      <c r="A598" s="159"/>
      <c r="B598" s="159"/>
      <c r="C598" s="309" t="s">
        <v>363</v>
      </c>
      <c r="D598" s="309"/>
      <c r="E598" s="309"/>
      <c r="F598" s="160"/>
      <c r="G598" s="160"/>
      <c r="H598" s="160"/>
      <c r="I598" s="160"/>
      <c r="J598" s="160"/>
      <c r="AB598" s="153"/>
      <c r="AC598" s="158"/>
      <c r="AD598" s="161" t="s">
        <v>363</v>
      </c>
      <c r="AH598" s="158"/>
      <c r="AJ598" s="158"/>
      <c r="AK598" s="158"/>
      <c r="AM598" s="158"/>
      <c r="AN598" s="161"/>
    </row>
    <row r="599" spans="1:40" s="138" customFormat="1" ht="23.25" x14ac:dyDescent="0.25">
      <c r="A599" s="159"/>
      <c r="B599" s="159"/>
      <c r="C599" s="309" t="s">
        <v>907</v>
      </c>
      <c r="D599" s="309"/>
      <c r="E599" s="309"/>
      <c r="F599" s="160"/>
      <c r="G599" s="160"/>
      <c r="H599" s="160"/>
      <c r="I599" s="160"/>
      <c r="J599" s="160"/>
      <c r="AB599" s="153"/>
      <c r="AC599" s="158"/>
      <c r="AD599" s="161" t="s">
        <v>907</v>
      </c>
      <c r="AH599" s="158"/>
      <c r="AJ599" s="158"/>
      <c r="AK599" s="158"/>
      <c r="AM599" s="158"/>
      <c r="AN599" s="161"/>
    </row>
    <row r="600" spans="1:40" s="138" customFormat="1" ht="23.25" x14ac:dyDescent="0.25">
      <c r="A600" s="162"/>
      <c r="B600" s="162"/>
      <c r="C600" s="310" t="s">
        <v>365</v>
      </c>
      <c r="D600" s="310"/>
      <c r="E600" s="310"/>
      <c r="F600" s="162"/>
      <c r="G600" s="162"/>
      <c r="H600" s="162"/>
      <c r="I600" s="162"/>
      <c r="J600" s="162"/>
      <c r="AB600" s="153"/>
      <c r="AC600" s="158"/>
      <c r="AD600" s="161"/>
      <c r="AE600" s="142" t="s">
        <v>365</v>
      </c>
      <c r="AH600" s="158"/>
      <c r="AJ600" s="158"/>
      <c r="AK600" s="158"/>
      <c r="AM600" s="158"/>
      <c r="AN600" s="161"/>
    </row>
    <row r="601" spans="1:40" s="138" customFormat="1" ht="15" x14ac:dyDescent="0.25">
      <c r="A601" s="162"/>
      <c r="B601" s="162"/>
      <c r="C601" s="311" t="s">
        <v>366</v>
      </c>
      <c r="D601" s="310"/>
      <c r="E601" s="310"/>
      <c r="F601" s="163"/>
      <c r="G601" s="164"/>
      <c r="H601" s="165"/>
      <c r="I601" s="166"/>
      <c r="J601" s="167">
        <v>1163.2</v>
      </c>
      <c r="AB601" s="153"/>
      <c r="AC601" s="158"/>
      <c r="AD601" s="161"/>
      <c r="AF601" s="142" t="s">
        <v>366</v>
      </c>
      <c r="AH601" s="158"/>
      <c r="AJ601" s="158"/>
      <c r="AK601" s="158"/>
      <c r="AM601" s="158"/>
      <c r="AN601" s="161"/>
    </row>
    <row r="602" spans="1:40" s="138" customFormat="1" ht="15" x14ac:dyDescent="0.25">
      <c r="A602" s="162"/>
      <c r="B602" s="162"/>
      <c r="C602" s="311" t="s">
        <v>367</v>
      </c>
      <c r="D602" s="310"/>
      <c r="E602" s="310"/>
      <c r="F602" s="163"/>
      <c r="G602" s="164"/>
      <c r="H602" s="165"/>
      <c r="I602" s="166"/>
      <c r="J602" s="167">
        <v>383.47</v>
      </c>
      <c r="AB602" s="153"/>
      <c r="AC602" s="158"/>
      <c r="AD602" s="161"/>
      <c r="AF602" s="142" t="s">
        <v>367</v>
      </c>
      <c r="AH602" s="158"/>
      <c r="AJ602" s="158"/>
      <c r="AK602" s="158"/>
      <c r="AM602" s="158"/>
      <c r="AN602" s="161"/>
    </row>
    <row r="603" spans="1:40" s="138" customFormat="1" ht="15" x14ac:dyDescent="0.25">
      <c r="A603" s="162"/>
      <c r="B603" s="162"/>
      <c r="C603" s="311" t="s">
        <v>368</v>
      </c>
      <c r="D603" s="310"/>
      <c r="E603" s="310"/>
      <c r="F603" s="163"/>
      <c r="G603" s="164"/>
      <c r="H603" s="165"/>
      <c r="I603" s="166"/>
      <c r="J603" s="167">
        <v>2506.2399999999998</v>
      </c>
      <c r="AB603" s="153"/>
      <c r="AC603" s="158"/>
      <c r="AD603" s="161"/>
      <c r="AF603" s="142" t="s">
        <v>368</v>
      </c>
      <c r="AH603" s="158"/>
      <c r="AJ603" s="158"/>
      <c r="AK603" s="158"/>
      <c r="AM603" s="158"/>
      <c r="AN603" s="161"/>
    </row>
    <row r="604" spans="1:40" s="138" customFormat="1" ht="22.5" x14ac:dyDescent="0.25">
      <c r="A604" s="168"/>
      <c r="B604" s="168"/>
      <c r="C604" s="308" t="s">
        <v>406</v>
      </c>
      <c r="D604" s="308"/>
      <c r="E604" s="308"/>
      <c r="F604" s="169" t="s">
        <v>407</v>
      </c>
      <c r="G604" s="164" t="s">
        <v>371</v>
      </c>
      <c r="H604" s="170" t="s">
        <v>908</v>
      </c>
      <c r="I604" s="171">
        <v>365</v>
      </c>
      <c r="J604" s="171">
        <v>244.55</v>
      </c>
      <c r="AB604" s="153"/>
      <c r="AC604" s="158"/>
      <c r="AD604" s="161"/>
      <c r="AG604" s="142" t="s">
        <v>406</v>
      </c>
      <c r="AH604" s="158"/>
      <c r="AJ604" s="158"/>
      <c r="AK604" s="158"/>
      <c r="AM604" s="158"/>
      <c r="AN604" s="161"/>
    </row>
    <row r="605" spans="1:40" s="138" customFormat="1" ht="15" x14ac:dyDescent="0.25">
      <c r="A605" s="168"/>
      <c r="B605" s="168"/>
      <c r="C605" s="308" t="s">
        <v>576</v>
      </c>
      <c r="D605" s="308"/>
      <c r="E605" s="308"/>
      <c r="F605" s="169" t="s">
        <v>577</v>
      </c>
      <c r="G605" s="164" t="s">
        <v>411</v>
      </c>
      <c r="H605" s="178">
        <v>0</v>
      </c>
      <c r="I605" s="171">
        <v>47.8</v>
      </c>
      <c r="J605" s="171"/>
      <c r="AB605" s="153"/>
      <c r="AC605" s="158"/>
      <c r="AD605" s="161"/>
      <c r="AG605" s="142" t="s">
        <v>576</v>
      </c>
      <c r="AH605" s="158"/>
      <c r="AJ605" s="158"/>
      <c r="AK605" s="158"/>
      <c r="AM605" s="158"/>
      <c r="AN605" s="161"/>
    </row>
    <row r="606" spans="1:40" s="138" customFormat="1" ht="13.5" customHeight="1" x14ac:dyDescent="0.25">
      <c r="A606" s="303" t="s">
        <v>373</v>
      </c>
      <c r="B606" s="304"/>
      <c r="C606" s="304"/>
      <c r="D606" s="304"/>
      <c r="E606" s="304"/>
      <c r="F606" s="304"/>
      <c r="G606" s="304"/>
      <c r="H606" s="304"/>
      <c r="I606" s="304"/>
      <c r="J606" s="305"/>
      <c r="AB606" s="153"/>
      <c r="AC606" s="158"/>
      <c r="AD606" s="161"/>
      <c r="AH606" s="158"/>
      <c r="AJ606" s="158"/>
      <c r="AK606" s="158"/>
      <c r="AM606" s="158"/>
      <c r="AN606" s="161"/>
    </row>
    <row r="607" spans="1:40" s="138" customFormat="1" ht="15" x14ac:dyDescent="0.25">
      <c r="A607" s="298" t="s">
        <v>50</v>
      </c>
      <c r="B607" s="299"/>
      <c r="C607" s="299"/>
      <c r="D607" s="299"/>
      <c r="E607" s="299"/>
      <c r="F607" s="299"/>
      <c r="G607" s="299"/>
      <c r="H607" s="299"/>
      <c r="I607" s="300"/>
      <c r="J607" s="157">
        <v>717.96</v>
      </c>
      <c r="AB607" s="153"/>
      <c r="AC607" s="158"/>
      <c r="AD607" s="161"/>
      <c r="AH607" s="158" t="s">
        <v>50</v>
      </c>
      <c r="AJ607" s="158"/>
      <c r="AK607" s="158"/>
      <c r="AM607" s="158"/>
      <c r="AN607" s="161"/>
    </row>
    <row r="608" spans="1:40" s="138" customFormat="1" ht="15" x14ac:dyDescent="0.25">
      <c r="A608" s="298" t="s">
        <v>816</v>
      </c>
      <c r="B608" s="299"/>
      <c r="C608" s="299"/>
      <c r="D608" s="299"/>
      <c r="E608" s="299"/>
      <c r="F608" s="299"/>
      <c r="G608" s="299"/>
      <c r="H608" s="299"/>
      <c r="I608" s="300"/>
      <c r="J608" s="157">
        <v>959.57</v>
      </c>
      <c r="AB608" s="153"/>
      <c r="AC608" s="158"/>
      <c r="AD608" s="161"/>
      <c r="AH608" s="158" t="s">
        <v>816</v>
      </c>
      <c r="AJ608" s="158"/>
      <c r="AK608" s="158"/>
      <c r="AM608" s="158"/>
      <c r="AN608" s="161"/>
    </row>
    <row r="609" spans="1:40" s="138" customFormat="1" ht="15" x14ac:dyDescent="0.25">
      <c r="A609" s="295" t="s">
        <v>257</v>
      </c>
      <c r="B609" s="296"/>
      <c r="C609" s="296"/>
      <c r="D609" s="296"/>
      <c r="E609" s="296"/>
      <c r="F609" s="296"/>
      <c r="G609" s="296"/>
      <c r="H609" s="296"/>
      <c r="I609" s="297"/>
      <c r="J609" s="171"/>
      <c r="AB609" s="153"/>
      <c r="AC609" s="158"/>
      <c r="AD609" s="161"/>
      <c r="AH609" s="158"/>
      <c r="AI609" s="142" t="s">
        <v>257</v>
      </c>
      <c r="AJ609" s="158"/>
      <c r="AK609" s="158"/>
      <c r="AM609" s="158"/>
      <c r="AN609" s="161"/>
    </row>
    <row r="610" spans="1:40" s="138" customFormat="1" ht="15" x14ac:dyDescent="0.25">
      <c r="A610" s="295" t="s">
        <v>909</v>
      </c>
      <c r="B610" s="296"/>
      <c r="C610" s="296"/>
      <c r="D610" s="296"/>
      <c r="E610" s="296"/>
      <c r="F610" s="296"/>
      <c r="G610" s="296"/>
      <c r="H610" s="296"/>
      <c r="I610" s="297"/>
      <c r="J610" s="171">
        <v>241.61</v>
      </c>
      <c r="AB610" s="153"/>
      <c r="AC610" s="158"/>
      <c r="AD610" s="161"/>
      <c r="AH610" s="158"/>
      <c r="AI610" s="142" t="s">
        <v>909</v>
      </c>
      <c r="AJ610" s="158"/>
      <c r="AK610" s="158"/>
      <c r="AM610" s="158"/>
      <c r="AN610" s="161"/>
    </row>
    <row r="611" spans="1:40" s="138" customFormat="1" ht="15" x14ac:dyDescent="0.25">
      <c r="A611" s="298" t="s">
        <v>52</v>
      </c>
      <c r="B611" s="299"/>
      <c r="C611" s="299"/>
      <c r="D611" s="299"/>
      <c r="E611" s="299"/>
      <c r="F611" s="299"/>
      <c r="G611" s="299"/>
      <c r="H611" s="299"/>
      <c r="I611" s="300"/>
      <c r="J611" s="157">
        <v>1163.2</v>
      </c>
      <c r="AB611" s="153"/>
      <c r="AC611" s="158"/>
      <c r="AD611" s="161"/>
      <c r="AH611" s="158" t="s">
        <v>52</v>
      </c>
      <c r="AJ611" s="158"/>
      <c r="AK611" s="158"/>
      <c r="AM611" s="158"/>
      <c r="AN611" s="161"/>
    </row>
    <row r="612" spans="1:40" s="138" customFormat="1" ht="15" x14ac:dyDescent="0.25">
      <c r="A612" s="295" t="s">
        <v>257</v>
      </c>
      <c r="B612" s="296"/>
      <c r="C612" s="296"/>
      <c r="D612" s="296"/>
      <c r="E612" s="296"/>
      <c r="F612" s="296"/>
      <c r="G612" s="296"/>
      <c r="H612" s="296"/>
      <c r="I612" s="297"/>
      <c r="J612" s="171"/>
      <c r="AB612" s="153"/>
      <c r="AC612" s="158"/>
      <c r="AD612" s="161"/>
      <c r="AH612" s="158"/>
      <c r="AI612" s="142" t="s">
        <v>257</v>
      </c>
      <c r="AJ612" s="158"/>
      <c r="AK612" s="158"/>
      <c r="AM612" s="158"/>
      <c r="AN612" s="161"/>
    </row>
    <row r="613" spans="1:40" s="138" customFormat="1" ht="15" x14ac:dyDescent="0.25">
      <c r="A613" s="295" t="s">
        <v>910</v>
      </c>
      <c r="B613" s="296"/>
      <c r="C613" s="296"/>
      <c r="D613" s="296"/>
      <c r="E613" s="296"/>
      <c r="F613" s="296"/>
      <c r="G613" s="296"/>
      <c r="H613" s="296"/>
      <c r="I613" s="297"/>
      <c r="J613" s="171">
        <v>1163.2</v>
      </c>
      <c r="AB613" s="153"/>
      <c r="AC613" s="158"/>
      <c r="AD613" s="161"/>
      <c r="AH613" s="158"/>
      <c r="AI613" s="142" t="s">
        <v>910</v>
      </c>
      <c r="AJ613" s="158"/>
      <c r="AK613" s="158"/>
      <c r="AM613" s="158"/>
      <c r="AN613" s="161"/>
    </row>
    <row r="614" spans="1:40" s="138" customFormat="1" ht="15" x14ac:dyDescent="0.25">
      <c r="A614" s="298" t="s">
        <v>53</v>
      </c>
      <c r="B614" s="299"/>
      <c r="C614" s="299"/>
      <c r="D614" s="299"/>
      <c r="E614" s="299"/>
      <c r="F614" s="299"/>
      <c r="G614" s="299"/>
      <c r="H614" s="299"/>
      <c r="I614" s="300"/>
      <c r="J614" s="157">
        <v>383.47</v>
      </c>
      <c r="AB614" s="153"/>
      <c r="AC614" s="158"/>
      <c r="AD614" s="161"/>
      <c r="AH614" s="158" t="s">
        <v>53</v>
      </c>
      <c r="AJ614" s="158"/>
      <c r="AK614" s="158"/>
      <c r="AM614" s="158"/>
      <c r="AN614" s="161"/>
    </row>
    <row r="615" spans="1:40" s="138" customFormat="1" ht="15" x14ac:dyDescent="0.25">
      <c r="A615" s="295" t="s">
        <v>257</v>
      </c>
      <c r="B615" s="296"/>
      <c r="C615" s="296"/>
      <c r="D615" s="296"/>
      <c r="E615" s="296"/>
      <c r="F615" s="296"/>
      <c r="G615" s="296"/>
      <c r="H615" s="296"/>
      <c r="I615" s="297"/>
      <c r="J615" s="171"/>
      <c r="AB615" s="153"/>
      <c r="AC615" s="158"/>
      <c r="AD615" s="161"/>
      <c r="AH615" s="158"/>
      <c r="AI615" s="142" t="s">
        <v>257</v>
      </c>
      <c r="AJ615" s="158"/>
      <c r="AK615" s="158"/>
      <c r="AM615" s="158"/>
      <c r="AN615" s="161"/>
    </row>
    <row r="616" spans="1:40" s="138" customFormat="1" ht="15" x14ac:dyDescent="0.25">
      <c r="A616" s="295" t="s">
        <v>911</v>
      </c>
      <c r="B616" s="296"/>
      <c r="C616" s="296"/>
      <c r="D616" s="296"/>
      <c r="E616" s="296"/>
      <c r="F616" s="296"/>
      <c r="G616" s="296"/>
      <c r="H616" s="296"/>
      <c r="I616" s="297"/>
      <c r="J616" s="171">
        <v>383.47</v>
      </c>
      <c r="AB616" s="153"/>
      <c r="AC616" s="158"/>
      <c r="AD616" s="161"/>
      <c r="AH616" s="158"/>
      <c r="AI616" s="142" t="s">
        <v>911</v>
      </c>
      <c r="AJ616" s="158"/>
      <c r="AK616" s="158"/>
      <c r="AM616" s="158"/>
      <c r="AN616" s="161"/>
    </row>
    <row r="617" spans="1:40" s="138" customFormat="1" ht="15" x14ac:dyDescent="0.25">
      <c r="A617" s="298" t="s">
        <v>580</v>
      </c>
      <c r="B617" s="299"/>
      <c r="C617" s="299"/>
      <c r="D617" s="299"/>
      <c r="E617" s="299"/>
      <c r="F617" s="299"/>
      <c r="G617" s="299"/>
      <c r="H617" s="299"/>
      <c r="I617" s="300"/>
      <c r="J617" s="157"/>
      <c r="AB617" s="153"/>
      <c r="AC617" s="158"/>
      <c r="AD617" s="161"/>
      <c r="AH617" s="158" t="s">
        <v>580</v>
      </c>
      <c r="AJ617" s="158"/>
      <c r="AK617" s="158"/>
      <c r="AM617" s="158"/>
      <c r="AN617" s="161"/>
    </row>
    <row r="618" spans="1:40" s="138" customFormat="1" ht="15" x14ac:dyDescent="0.25">
      <c r="A618" s="295" t="s">
        <v>377</v>
      </c>
      <c r="B618" s="296"/>
      <c r="C618" s="296"/>
      <c r="D618" s="296"/>
      <c r="E618" s="296"/>
      <c r="F618" s="296"/>
      <c r="G618" s="296"/>
      <c r="H618" s="296"/>
      <c r="I618" s="297"/>
      <c r="J618" s="171"/>
      <c r="AB618" s="153"/>
      <c r="AC618" s="158"/>
      <c r="AD618" s="161"/>
      <c r="AH618" s="158"/>
      <c r="AI618" s="142" t="s">
        <v>377</v>
      </c>
      <c r="AJ618" s="158"/>
      <c r="AK618" s="158"/>
      <c r="AM618" s="158"/>
      <c r="AN618" s="161"/>
    </row>
    <row r="619" spans="1:40" s="138" customFormat="1" ht="15" x14ac:dyDescent="0.25">
      <c r="A619" s="295" t="s">
        <v>581</v>
      </c>
      <c r="B619" s="296"/>
      <c r="C619" s="296"/>
      <c r="D619" s="296"/>
      <c r="E619" s="296"/>
      <c r="F619" s="296"/>
      <c r="G619" s="296"/>
      <c r="H619" s="296"/>
      <c r="I619" s="297"/>
      <c r="J619" s="171">
        <v>717.96</v>
      </c>
      <c r="AB619" s="153"/>
      <c r="AC619" s="158"/>
      <c r="AD619" s="161"/>
      <c r="AH619" s="158"/>
      <c r="AI619" s="142" t="s">
        <v>581</v>
      </c>
      <c r="AJ619" s="158"/>
      <c r="AK619" s="158"/>
      <c r="AM619" s="158"/>
      <c r="AN619" s="161"/>
    </row>
    <row r="620" spans="1:40" s="138" customFormat="1" ht="15" x14ac:dyDescent="0.25">
      <c r="A620" s="295" t="s">
        <v>820</v>
      </c>
      <c r="B620" s="296"/>
      <c r="C620" s="296"/>
      <c r="D620" s="296"/>
      <c r="E620" s="296"/>
      <c r="F620" s="296"/>
      <c r="G620" s="296"/>
      <c r="H620" s="296"/>
      <c r="I620" s="297"/>
      <c r="J620" s="171">
        <v>959.57</v>
      </c>
      <c r="AB620" s="153"/>
      <c r="AC620" s="158"/>
      <c r="AD620" s="161"/>
      <c r="AH620" s="158"/>
      <c r="AI620" s="142" t="s">
        <v>820</v>
      </c>
      <c r="AJ620" s="158"/>
      <c r="AK620" s="158"/>
      <c r="AM620" s="158"/>
      <c r="AN620" s="161"/>
    </row>
    <row r="621" spans="1:40" s="138" customFormat="1" ht="15" x14ac:dyDescent="0.25">
      <c r="A621" s="295" t="s">
        <v>912</v>
      </c>
      <c r="B621" s="296"/>
      <c r="C621" s="296"/>
      <c r="D621" s="296"/>
      <c r="E621" s="296"/>
      <c r="F621" s="296"/>
      <c r="G621" s="296"/>
      <c r="H621" s="296"/>
      <c r="I621" s="297"/>
      <c r="J621" s="171">
        <v>1163.2</v>
      </c>
      <c r="AB621" s="153"/>
      <c r="AC621" s="158"/>
      <c r="AD621" s="161"/>
      <c r="AH621" s="158"/>
      <c r="AI621" s="142" t="s">
        <v>912</v>
      </c>
      <c r="AJ621" s="158"/>
      <c r="AK621" s="158"/>
      <c r="AM621" s="158"/>
      <c r="AN621" s="161"/>
    </row>
    <row r="622" spans="1:40" s="138" customFormat="1" ht="15" x14ac:dyDescent="0.25">
      <c r="A622" s="295" t="s">
        <v>913</v>
      </c>
      <c r="B622" s="296"/>
      <c r="C622" s="296"/>
      <c r="D622" s="296"/>
      <c r="E622" s="296"/>
      <c r="F622" s="296"/>
      <c r="G622" s="296"/>
      <c r="H622" s="296"/>
      <c r="I622" s="297"/>
      <c r="J622" s="171">
        <v>383.47</v>
      </c>
      <c r="AB622" s="153"/>
      <c r="AC622" s="158"/>
      <c r="AD622" s="161"/>
      <c r="AH622" s="158"/>
      <c r="AI622" s="142" t="s">
        <v>913</v>
      </c>
      <c r="AJ622" s="158"/>
      <c r="AK622" s="158"/>
      <c r="AM622" s="158"/>
      <c r="AN622" s="161"/>
    </row>
    <row r="623" spans="1:40" s="138" customFormat="1" ht="15" x14ac:dyDescent="0.25">
      <c r="A623" s="295" t="s">
        <v>266</v>
      </c>
      <c r="B623" s="296"/>
      <c r="C623" s="296"/>
      <c r="D623" s="296"/>
      <c r="E623" s="296"/>
      <c r="F623" s="296"/>
      <c r="G623" s="296"/>
      <c r="H623" s="296"/>
      <c r="I623" s="297"/>
      <c r="J623" s="171">
        <v>2506.2399999999998</v>
      </c>
      <c r="AB623" s="153"/>
      <c r="AC623" s="158"/>
      <c r="AD623" s="161"/>
      <c r="AH623" s="158"/>
      <c r="AI623" s="142" t="s">
        <v>266</v>
      </c>
      <c r="AJ623" s="158"/>
      <c r="AK623" s="158"/>
      <c r="AM623" s="158"/>
      <c r="AN623" s="161"/>
    </row>
    <row r="624" spans="1:40" s="138" customFormat="1" ht="15" x14ac:dyDescent="0.25">
      <c r="A624" s="295" t="s">
        <v>267</v>
      </c>
      <c r="B624" s="296"/>
      <c r="C624" s="296"/>
      <c r="D624" s="296"/>
      <c r="E624" s="296"/>
      <c r="F624" s="296"/>
      <c r="G624" s="296"/>
      <c r="H624" s="296"/>
      <c r="I624" s="297"/>
      <c r="J624" s="171">
        <v>2506.2399999999998</v>
      </c>
      <c r="AB624" s="153"/>
      <c r="AC624" s="158"/>
      <c r="AD624" s="161"/>
      <c r="AH624" s="158"/>
      <c r="AI624" s="142" t="s">
        <v>267</v>
      </c>
      <c r="AJ624" s="158"/>
      <c r="AK624" s="158"/>
      <c r="AM624" s="158"/>
      <c r="AN624" s="161"/>
    </row>
    <row r="625" spans="1:40" s="138" customFormat="1" ht="15" x14ac:dyDescent="0.25">
      <c r="A625" s="295" t="s">
        <v>268</v>
      </c>
      <c r="B625" s="296"/>
      <c r="C625" s="296"/>
      <c r="D625" s="296"/>
      <c r="E625" s="296"/>
      <c r="F625" s="296"/>
      <c r="G625" s="296"/>
      <c r="H625" s="296"/>
      <c r="I625" s="297"/>
      <c r="J625" s="171"/>
      <c r="AB625" s="153"/>
      <c r="AC625" s="158"/>
      <c r="AD625" s="161"/>
      <c r="AH625" s="158"/>
      <c r="AI625" s="142" t="s">
        <v>268</v>
      </c>
      <c r="AJ625" s="158"/>
      <c r="AK625" s="158"/>
      <c r="AM625" s="158"/>
      <c r="AN625" s="161"/>
    </row>
    <row r="626" spans="1:40" s="138" customFormat="1" ht="15" x14ac:dyDescent="0.25">
      <c r="A626" s="295" t="s">
        <v>269</v>
      </c>
      <c r="B626" s="296"/>
      <c r="C626" s="296"/>
      <c r="D626" s="296"/>
      <c r="E626" s="296"/>
      <c r="F626" s="296"/>
      <c r="G626" s="296"/>
      <c r="H626" s="296"/>
      <c r="I626" s="297"/>
      <c r="J626" s="171">
        <v>320.45</v>
      </c>
      <c r="AB626" s="153"/>
      <c r="AC626" s="158"/>
      <c r="AD626" s="161"/>
      <c r="AH626" s="158"/>
      <c r="AI626" s="142" t="s">
        <v>269</v>
      </c>
      <c r="AJ626" s="158"/>
      <c r="AK626" s="158"/>
      <c r="AM626" s="158"/>
      <c r="AN626" s="161"/>
    </row>
    <row r="627" spans="1:40" s="138" customFormat="1" ht="15" x14ac:dyDescent="0.25">
      <c r="A627" s="295" t="s">
        <v>270</v>
      </c>
      <c r="B627" s="296"/>
      <c r="C627" s="296"/>
      <c r="D627" s="296"/>
      <c r="E627" s="296"/>
      <c r="F627" s="296"/>
      <c r="G627" s="296"/>
      <c r="H627" s="296"/>
      <c r="I627" s="297"/>
      <c r="J627" s="171">
        <v>639.12</v>
      </c>
      <c r="AB627" s="153"/>
      <c r="AC627" s="158"/>
      <c r="AD627" s="161"/>
      <c r="AH627" s="158"/>
      <c r="AI627" s="142" t="s">
        <v>270</v>
      </c>
      <c r="AJ627" s="158"/>
      <c r="AK627" s="158"/>
      <c r="AM627" s="158"/>
      <c r="AN627" s="161"/>
    </row>
    <row r="628" spans="1:40" s="138" customFormat="1" ht="15" x14ac:dyDescent="0.25">
      <c r="A628" s="295" t="s">
        <v>271</v>
      </c>
      <c r="B628" s="296"/>
      <c r="C628" s="296"/>
      <c r="D628" s="296"/>
      <c r="E628" s="296"/>
      <c r="F628" s="296"/>
      <c r="G628" s="296"/>
      <c r="H628" s="296"/>
      <c r="I628" s="297"/>
      <c r="J628" s="171">
        <v>1163.2</v>
      </c>
      <c r="AB628" s="153"/>
      <c r="AC628" s="158"/>
      <c r="AD628" s="161"/>
      <c r="AH628" s="158"/>
      <c r="AI628" s="142" t="s">
        <v>271</v>
      </c>
      <c r="AJ628" s="158"/>
      <c r="AK628" s="158"/>
      <c r="AM628" s="158"/>
      <c r="AN628" s="161"/>
    </row>
    <row r="629" spans="1:40" s="138" customFormat="1" ht="15" x14ac:dyDescent="0.25">
      <c r="A629" s="295" t="s">
        <v>272</v>
      </c>
      <c r="B629" s="296"/>
      <c r="C629" s="296"/>
      <c r="D629" s="296"/>
      <c r="E629" s="296"/>
      <c r="F629" s="296"/>
      <c r="G629" s="296"/>
      <c r="H629" s="296"/>
      <c r="I629" s="297"/>
      <c r="J629" s="171">
        <v>383.47</v>
      </c>
      <c r="AB629" s="153"/>
      <c r="AC629" s="158"/>
      <c r="AD629" s="161"/>
      <c r="AH629" s="158"/>
      <c r="AI629" s="142" t="s">
        <v>272</v>
      </c>
      <c r="AJ629" s="158"/>
      <c r="AK629" s="158"/>
      <c r="AM629" s="158"/>
      <c r="AN629" s="161"/>
    </row>
    <row r="630" spans="1:40" s="138" customFormat="1" ht="15" x14ac:dyDescent="0.25">
      <c r="A630" s="298" t="s">
        <v>584</v>
      </c>
      <c r="B630" s="299"/>
      <c r="C630" s="299"/>
      <c r="D630" s="299"/>
      <c r="E630" s="299"/>
      <c r="F630" s="299"/>
      <c r="G630" s="299"/>
      <c r="H630" s="299"/>
      <c r="I630" s="300"/>
      <c r="J630" s="157">
        <v>2506.2399999999998</v>
      </c>
      <c r="AB630" s="153"/>
      <c r="AC630" s="158"/>
      <c r="AD630" s="161"/>
      <c r="AH630" s="158"/>
      <c r="AJ630" s="158" t="s">
        <v>584</v>
      </c>
      <c r="AK630" s="158"/>
      <c r="AM630" s="158"/>
      <c r="AN630" s="161"/>
    </row>
    <row r="631" spans="1:40" s="138" customFormat="1" ht="13.5" customHeight="1" x14ac:dyDescent="0.25">
      <c r="A631" s="303" t="s">
        <v>382</v>
      </c>
      <c r="B631" s="304"/>
      <c r="C631" s="304"/>
      <c r="D631" s="304"/>
      <c r="E631" s="304"/>
      <c r="F631" s="304"/>
      <c r="G631" s="304"/>
      <c r="H631" s="304"/>
      <c r="I631" s="304"/>
      <c r="J631" s="305"/>
      <c r="AB631" s="153"/>
      <c r="AC631" s="158"/>
      <c r="AD631" s="161"/>
      <c r="AH631" s="158"/>
      <c r="AJ631" s="158"/>
      <c r="AK631" s="158"/>
      <c r="AM631" s="158"/>
      <c r="AN631" s="161"/>
    </row>
    <row r="632" spans="1:40" s="138" customFormat="1" ht="15" x14ac:dyDescent="0.25">
      <c r="A632" s="298" t="s">
        <v>50</v>
      </c>
      <c r="B632" s="299"/>
      <c r="C632" s="299"/>
      <c r="D632" s="299"/>
      <c r="E632" s="299"/>
      <c r="F632" s="299"/>
      <c r="G632" s="299"/>
      <c r="H632" s="299"/>
      <c r="I632" s="300"/>
      <c r="J632" s="157">
        <v>717.96</v>
      </c>
      <c r="AB632" s="153"/>
      <c r="AC632" s="158"/>
      <c r="AD632" s="161"/>
      <c r="AH632" s="158"/>
      <c r="AJ632" s="158"/>
      <c r="AK632" s="158" t="s">
        <v>50</v>
      </c>
      <c r="AM632" s="158"/>
      <c r="AN632" s="161"/>
    </row>
    <row r="633" spans="1:40" s="138" customFormat="1" ht="15" x14ac:dyDescent="0.25">
      <c r="A633" s="298" t="s">
        <v>816</v>
      </c>
      <c r="B633" s="299"/>
      <c r="C633" s="299"/>
      <c r="D633" s="299"/>
      <c r="E633" s="299"/>
      <c r="F633" s="299"/>
      <c r="G633" s="299"/>
      <c r="H633" s="299"/>
      <c r="I633" s="300"/>
      <c r="J633" s="157">
        <v>959.57</v>
      </c>
      <c r="AB633" s="153"/>
      <c r="AC633" s="158"/>
      <c r="AD633" s="161"/>
      <c r="AH633" s="158"/>
      <c r="AJ633" s="158"/>
      <c r="AK633" s="158" t="s">
        <v>816</v>
      </c>
      <c r="AM633" s="158"/>
      <c r="AN633" s="161"/>
    </row>
    <row r="634" spans="1:40" s="138" customFormat="1" ht="15" x14ac:dyDescent="0.25">
      <c r="A634" s="295" t="s">
        <v>257</v>
      </c>
      <c r="B634" s="296"/>
      <c r="C634" s="296"/>
      <c r="D634" s="296"/>
      <c r="E634" s="296"/>
      <c r="F634" s="296"/>
      <c r="G634" s="296"/>
      <c r="H634" s="296"/>
      <c r="I634" s="297"/>
      <c r="J634" s="171"/>
      <c r="AB634" s="153"/>
      <c r="AC634" s="158"/>
      <c r="AD634" s="161"/>
      <c r="AH634" s="158"/>
      <c r="AJ634" s="158"/>
      <c r="AK634" s="158"/>
      <c r="AL634" s="142" t="s">
        <v>257</v>
      </c>
      <c r="AM634" s="158"/>
      <c r="AN634" s="161"/>
    </row>
    <row r="635" spans="1:40" s="138" customFormat="1" ht="15" x14ac:dyDescent="0.25">
      <c r="A635" s="295" t="s">
        <v>909</v>
      </c>
      <c r="B635" s="296"/>
      <c r="C635" s="296"/>
      <c r="D635" s="296"/>
      <c r="E635" s="296"/>
      <c r="F635" s="296"/>
      <c r="G635" s="296"/>
      <c r="H635" s="296"/>
      <c r="I635" s="297"/>
      <c r="J635" s="171">
        <v>241.61</v>
      </c>
      <c r="AB635" s="153"/>
      <c r="AC635" s="158"/>
      <c r="AD635" s="161"/>
      <c r="AH635" s="158"/>
      <c r="AJ635" s="158"/>
      <c r="AK635" s="158"/>
      <c r="AL635" s="142" t="s">
        <v>909</v>
      </c>
      <c r="AM635" s="158"/>
      <c r="AN635" s="161"/>
    </row>
    <row r="636" spans="1:40" s="138" customFormat="1" ht="15" x14ac:dyDescent="0.25">
      <c r="A636" s="298" t="s">
        <v>52</v>
      </c>
      <c r="B636" s="299"/>
      <c r="C636" s="299"/>
      <c r="D636" s="299"/>
      <c r="E636" s="299"/>
      <c r="F636" s="299"/>
      <c r="G636" s="299"/>
      <c r="H636" s="299"/>
      <c r="I636" s="300"/>
      <c r="J636" s="157">
        <v>1163.2</v>
      </c>
      <c r="AB636" s="153"/>
      <c r="AC636" s="158"/>
      <c r="AD636" s="161"/>
      <c r="AH636" s="158"/>
      <c r="AJ636" s="158"/>
      <c r="AK636" s="158" t="s">
        <v>52</v>
      </c>
      <c r="AM636" s="158"/>
      <c r="AN636" s="161"/>
    </row>
    <row r="637" spans="1:40" s="138" customFormat="1" ht="15" x14ac:dyDescent="0.25">
      <c r="A637" s="295" t="s">
        <v>257</v>
      </c>
      <c r="B637" s="296"/>
      <c r="C637" s="296"/>
      <c r="D637" s="296"/>
      <c r="E637" s="296"/>
      <c r="F637" s="296"/>
      <c r="G637" s="296"/>
      <c r="H637" s="296"/>
      <c r="I637" s="297"/>
      <c r="J637" s="171"/>
      <c r="AB637" s="153"/>
      <c r="AC637" s="158"/>
      <c r="AD637" s="161"/>
      <c r="AH637" s="158"/>
      <c r="AJ637" s="158"/>
      <c r="AK637" s="158"/>
      <c r="AL637" s="142" t="s">
        <v>257</v>
      </c>
      <c r="AM637" s="158"/>
      <c r="AN637" s="161"/>
    </row>
    <row r="638" spans="1:40" s="138" customFormat="1" ht="15" x14ac:dyDescent="0.25">
      <c r="A638" s="295" t="s">
        <v>910</v>
      </c>
      <c r="B638" s="296"/>
      <c r="C638" s="296"/>
      <c r="D638" s="296"/>
      <c r="E638" s="296"/>
      <c r="F638" s="296"/>
      <c r="G638" s="296"/>
      <c r="H638" s="296"/>
      <c r="I638" s="297"/>
      <c r="J638" s="171">
        <v>1163.2</v>
      </c>
      <c r="AB638" s="153"/>
      <c r="AC638" s="158"/>
      <c r="AD638" s="161"/>
      <c r="AH638" s="158"/>
      <c r="AJ638" s="158"/>
      <c r="AK638" s="158"/>
      <c r="AL638" s="142" t="s">
        <v>910</v>
      </c>
      <c r="AM638" s="158"/>
      <c r="AN638" s="161"/>
    </row>
    <row r="639" spans="1:40" s="138" customFormat="1" ht="15" x14ac:dyDescent="0.25">
      <c r="A639" s="298" t="s">
        <v>53</v>
      </c>
      <c r="B639" s="299"/>
      <c r="C639" s="299"/>
      <c r="D639" s="299"/>
      <c r="E639" s="299"/>
      <c r="F639" s="299"/>
      <c r="G639" s="299"/>
      <c r="H639" s="299"/>
      <c r="I639" s="300"/>
      <c r="J639" s="157">
        <v>383.47</v>
      </c>
      <c r="AB639" s="153"/>
      <c r="AC639" s="158"/>
      <c r="AD639" s="161"/>
      <c r="AH639" s="158"/>
      <c r="AJ639" s="158"/>
      <c r="AK639" s="158" t="s">
        <v>53</v>
      </c>
      <c r="AM639" s="158"/>
      <c r="AN639" s="161"/>
    </row>
    <row r="640" spans="1:40" s="138" customFormat="1" ht="15" x14ac:dyDescent="0.25">
      <c r="A640" s="295" t="s">
        <v>257</v>
      </c>
      <c r="B640" s="296"/>
      <c r="C640" s="296"/>
      <c r="D640" s="296"/>
      <c r="E640" s="296"/>
      <c r="F640" s="296"/>
      <c r="G640" s="296"/>
      <c r="H640" s="296"/>
      <c r="I640" s="297"/>
      <c r="J640" s="171"/>
      <c r="AB640" s="153"/>
      <c r="AC640" s="158"/>
      <c r="AD640" s="161"/>
      <c r="AH640" s="158"/>
      <c r="AJ640" s="158"/>
      <c r="AK640" s="158"/>
      <c r="AL640" s="142" t="s">
        <v>257</v>
      </c>
      <c r="AM640" s="158"/>
      <c r="AN640" s="161"/>
    </row>
    <row r="641" spans="1:40" s="138" customFormat="1" ht="15" x14ac:dyDescent="0.25">
      <c r="A641" s="295" t="s">
        <v>911</v>
      </c>
      <c r="B641" s="296"/>
      <c r="C641" s="296"/>
      <c r="D641" s="296"/>
      <c r="E641" s="296"/>
      <c r="F641" s="296"/>
      <c r="G641" s="296"/>
      <c r="H641" s="296"/>
      <c r="I641" s="297"/>
      <c r="J641" s="171">
        <v>383.47</v>
      </c>
      <c r="AB641" s="153"/>
      <c r="AC641" s="158"/>
      <c r="AD641" s="161"/>
      <c r="AH641" s="158"/>
      <c r="AJ641" s="158"/>
      <c r="AK641" s="158"/>
      <c r="AL641" s="142" t="s">
        <v>911</v>
      </c>
      <c r="AM641" s="158"/>
      <c r="AN641" s="161"/>
    </row>
    <row r="642" spans="1:40" s="138" customFormat="1" ht="15" x14ac:dyDescent="0.25">
      <c r="A642" s="298" t="s">
        <v>580</v>
      </c>
      <c r="B642" s="299"/>
      <c r="C642" s="299"/>
      <c r="D642" s="299"/>
      <c r="E642" s="299"/>
      <c r="F642" s="299"/>
      <c r="G642" s="299"/>
      <c r="H642" s="299"/>
      <c r="I642" s="300"/>
      <c r="J642" s="157"/>
      <c r="AB642" s="153"/>
      <c r="AC642" s="158"/>
      <c r="AD642" s="161"/>
      <c r="AH642" s="158"/>
      <c r="AJ642" s="158"/>
      <c r="AK642" s="158" t="s">
        <v>580</v>
      </c>
      <c r="AM642" s="158"/>
      <c r="AN642" s="161"/>
    </row>
    <row r="643" spans="1:40" s="138" customFormat="1" ht="15" x14ac:dyDescent="0.25">
      <c r="A643" s="295" t="s">
        <v>377</v>
      </c>
      <c r="B643" s="296"/>
      <c r="C643" s="296"/>
      <c r="D643" s="296"/>
      <c r="E643" s="296"/>
      <c r="F643" s="296"/>
      <c r="G643" s="296"/>
      <c r="H643" s="296"/>
      <c r="I643" s="297"/>
      <c r="J643" s="171"/>
      <c r="AB643" s="153"/>
      <c r="AC643" s="158"/>
      <c r="AD643" s="161"/>
      <c r="AH643" s="158"/>
      <c r="AJ643" s="158"/>
      <c r="AK643" s="158"/>
      <c r="AL643" s="142" t="s">
        <v>377</v>
      </c>
      <c r="AM643" s="158"/>
      <c r="AN643" s="161"/>
    </row>
    <row r="644" spans="1:40" s="138" customFormat="1" ht="15" x14ac:dyDescent="0.25">
      <c r="A644" s="295" t="s">
        <v>581</v>
      </c>
      <c r="B644" s="296"/>
      <c r="C644" s="296"/>
      <c r="D644" s="296"/>
      <c r="E644" s="296"/>
      <c r="F644" s="296"/>
      <c r="G644" s="296"/>
      <c r="H644" s="296"/>
      <c r="I644" s="297"/>
      <c r="J644" s="171">
        <v>717.96</v>
      </c>
      <c r="AB644" s="153"/>
      <c r="AC644" s="158"/>
      <c r="AD644" s="161"/>
      <c r="AH644" s="158"/>
      <c r="AJ644" s="158"/>
      <c r="AK644" s="158"/>
      <c r="AL644" s="142" t="s">
        <v>581</v>
      </c>
      <c r="AM644" s="158"/>
      <c r="AN644" s="161"/>
    </row>
    <row r="645" spans="1:40" s="138" customFormat="1" ht="15" x14ac:dyDescent="0.25">
      <c r="A645" s="295" t="s">
        <v>820</v>
      </c>
      <c r="B645" s="296"/>
      <c r="C645" s="296"/>
      <c r="D645" s="296"/>
      <c r="E645" s="296"/>
      <c r="F645" s="296"/>
      <c r="G645" s="296"/>
      <c r="H645" s="296"/>
      <c r="I645" s="297"/>
      <c r="J645" s="171">
        <v>959.57</v>
      </c>
      <c r="AB645" s="153"/>
      <c r="AC645" s="158"/>
      <c r="AD645" s="161"/>
      <c r="AH645" s="158"/>
      <c r="AJ645" s="158"/>
      <c r="AK645" s="158"/>
      <c r="AL645" s="142" t="s">
        <v>820</v>
      </c>
      <c r="AM645" s="158"/>
      <c r="AN645" s="161"/>
    </row>
    <row r="646" spans="1:40" s="138" customFormat="1" ht="15" x14ac:dyDescent="0.25">
      <c r="A646" s="295" t="s">
        <v>912</v>
      </c>
      <c r="B646" s="296"/>
      <c r="C646" s="296"/>
      <c r="D646" s="296"/>
      <c r="E646" s="296"/>
      <c r="F646" s="296"/>
      <c r="G646" s="296"/>
      <c r="H646" s="296"/>
      <c r="I646" s="297"/>
      <c r="J646" s="171">
        <v>1163.2</v>
      </c>
      <c r="AB646" s="153"/>
      <c r="AC646" s="158"/>
      <c r="AD646" s="161"/>
      <c r="AH646" s="158"/>
      <c r="AJ646" s="158"/>
      <c r="AK646" s="158"/>
      <c r="AL646" s="142" t="s">
        <v>912</v>
      </c>
      <c r="AM646" s="158"/>
      <c r="AN646" s="161"/>
    </row>
    <row r="647" spans="1:40" s="138" customFormat="1" ht="15" x14ac:dyDescent="0.25">
      <c r="A647" s="295" t="s">
        <v>913</v>
      </c>
      <c r="B647" s="296"/>
      <c r="C647" s="296"/>
      <c r="D647" s="296"/>
      <c r="E647" s="296"/>
      <c r="F647" s="296"/>
      <c r="G647" s="296"/>
      <c r="H647" s="296"/>
      <c r="I647" s="297"/>
      <c r="J647" s="171">
        <v>383.47</v>
      </c>
      <c r="AB647" s="153"/>
      <c r="AC647" s="158"/>
      <c r="AD647" s="161"/>
      <c r="AH647" s="158"/>
      <c r="AJ647" s="158"/>
      <c r="AK647" s="158"/>
      <c r="AL647" s="142" t="s">
        <v>913</v>
      </c>
      <c r="AM647" s="158"/>
      <c r="AN647" s="161"/>
    </row>
    <row r="648" spans="1:40" s="138" customFormat="1" ht="15" x14ac:dyDescent="0.25">
      <c r="A648" s="295" t="s">
        <v>266</v>
      </c>
      <c r="B648" s="296"/>
      <c r="C648" s="296"/>
      <c r="D648" s="296"/>
      <c r="E648" s="296"/>
      <c r="F648" s="296"/>
      <c r="G648" s="296"/>
      <c r="H648" s="296"/>
      <c r="I648" s="297"/>
      <c r="J648" s="171">
        <v>2506.2399999999998</v>
      </c>
      <c r="AB648" s="153"/>
      <c r="AC648" s="158"/>
      <c r="AD648" s="161"/>
      <c r="AH648" s="158"/>
      <c r="AJ648" s="158"/>
      <c r="AK648" s="158"/>
      <c r="AL648" s="142" t="s">
        <v>266</v>
      </c>
      <c r="AM648" s="158"/>
      <c r="AN648" s="161"/>
    </row>
    <row r="649" spans="1:40" s="138" customFormat="1" ht="15" x14ac:dyDescent="0.25">
      <c r="A649" s="295" t="s">
        <v>267</v>
      </c>
      <c r="B649" s="296"/>
      <c r="C649" s="296"/>
      <c r="D649" s="296"/>
      <c r="E649" s="296"/>
      <c r="F649" s="296"/>
      <c r="G649" s="296"/>
      <c r="H649" s="296"/>
      <c r="I649" s="297"/>
      <c r="J649" s="171">
        <v>2506.2399999999998</v>
      </c>
      <c r="AB649" s="153"/>
      <c r="AC649" s="158"/>
      <c r="AD649" s="161"/>
      <c r="AH649" s="158"/>
      <c r="AJ649" s="158"/>
      <c r="AK649" s="158"/>
      <c r="AL649" s="142" t="s">
        <v>267</v>
      </c>
      <c r="AM649" s="158"/>
      <c r="AN649" s="161"/>
    </row>
    <row r="650" spans="1:40" s="138" customFormat="1" ht="15" x14ac:dyDescent="0.25">
      <c r="A650" s="295" t="s">
        <v>268</v>
      </c>
      <c r="B650" s="296"/>
      <c r="C650" s="296"/>
      <c r="D650" s="296"/>
      <c r="E650" s="296"/>
      <c r="F650" s="296"/>
      <c r="G650" s="296"/>
      <c r="H650" s="296"/>
      <c r="I650" s="297"/>
      <c r="J650" s="171"/>
      <c r="AB650" s="153"/>
      <c r="AC650" s="158"/>
      <c r="AD650" s="161"/>
      <c r="AH650" s="158"/>
      <c r="AJ650" s="158"/>
      <c r="AK650" s="158"/>
      <c r="AL650" s="142" t="s">
        <v>268</v>
      </c>
      <c r="AM650" s="158"/>
      <c r="AN650" s="161"/>
    </row>
    <row r="651" spans="1:40" s="138" customFormat="1" ht="15" x14ac:dyDescent="0.25">
      <c r="A651" s="295" t="s">
        <v>269</v>
      </c>
      <c r="B651" s="296"/>
      <c r="C651" s="296"/>
      <c r="D651" s="296"/>
      <c r="E651" s="296"/>
      <c r="F651" s="296"/>
      <c r="G651" s="296"/>
      <c r="H651" s="296"/>
      <c r="I651" s="297"/>
      <c r="J651" s="171">
        <v>320.45</v>
      </c>
      <c r="AB651" s="153"/>
      <c r="AC651" s="158"/>
      <c r="AD651" s="161"/>
      <c r="AH651" s="158"/>
      <c r="AJ651" s="158"/>
      <c r="AK651" s="158"/>
      <c r="AL651" s="142" t="s">
        <v>269</v>
      </c>
      <c r="AM651" s="158"/>
      <c r="AN651" s="161"/>
    </row>
    <row r="652" spans="1:40" s="138" customFormat="1" ht="15" x14ac:dyDescent="0.25">
      <c r="A652" s="295" t="s">
        <v>270</v>
      </c>
      <c r="B652" s="296"/>
      <c r="C652" s="296"/>
      <c r="D652" s="296"/>
      <c r="E652" s="296"/>
      <c r="F652" s="296"/>
      <c r="G652" s="296"/>
      <c r="H652" s="296"/>
      <c r="I652" s="297"/>
      <c r="J652" s="171">
        <v>639.12</v>
      </c>
      <c r="AB652" s="153"/>
      <c r="AC652" s="158"/>
      <c r="AD652" s="161"/>
      <c r="AH652" s="158"/>
      <c r="AJ652" s="158"/>
      <c r="AK652" s="158"/>
      <c r="AL652" s="142" t="s">
        <v>270</v>
      </c>
      <c r="AM652" s="158"/>
      <c r="AN652" s="161"/>
    </row>
    <row r="653" spans="1:40" s="138" customFormat="1" ht="15" x14ac:dyDescent="0.25">
      <c r="A653" s="295" t="s">
        <v>271</v>
      </c>
      <c r="B653" s="296"/>
      <c r="C653" s="296"/>
      <c r="D653" s="296"/>
      <c r="E653" s="296"/>
      <c r="F653" s="296"/>
      <c r="G653" s="296"/>
      <c r="H653" s="296"/>
      <c r="I653" s="297"/>
      <c r="J653" s="171">
        <v>1163.2</v>
      </c>
      <c r="AB653" s="153"/>
      <c r="AC653" s="158"/>
      <c r="AD653" s="161"/>
      <c r="AH653" s="158"/>
      <c r="AJ653" s="158"/>
      <c r="AK653" s="158"/>
      <c r="AL653" s="142" t="s">
        <v>271</v>
      </c>
      <c r="AM653" s="158"/>
      <c r="AN653" s="161"/>
    </row>
    <row r="654" spans="1:40" s="138" customFormat="1" ht="15" x14ac:dyDescent="0.25">
      <c r="A654" s="295" t="s">
        <v>272</v>
      </c>
      <c r="B654" s="296"/>
      <c r="C654" s="296"/>
      <c r="D654" s="296"/>
      <c r="E654" s="296"/>
      <c r="F654" s="296"/>
      <c r="G654" s="296"/>
      <c r="H654" s="296"/>
      <c r="I654" s="297"/>
      <c r="J654" s="171">
        <v>383.47</v>
      </c>
      <c r="AB654" s="153"/>
      <c r="AC654" s="158"/>
      <c r="AD654" s="161"/>
      <c r="AH654" s="158"/>
      <c r="AJ654" s="158"/>
      <c r="AK654" s="158"/>
      <c r="AL654" s="142" t="s">
        <v>272</v>
      </c>
      <c r="AM654" s="158"/>
      <c r="AN654" s="161"/>
    </row>
    <row r="655" spans="1:40" s="138" customFormat="1" ht="15" x14ac:dyDescent="0.25">
      <c r="A655" s="298" t="s">
        <v>584</v>
      </c>
      <c r="B655" s="299"/>
      <c r="C655" s="299"/>
      <c r="D655" s="299"/>
      <c r="E655" s="299"/>
      <c r="F655" s="299"/>
      <c r="G655" s="299"/>
      <c r="H655" s="299"/>
      <c r="I655" s="300"/>
      <c r="J655" s="157">
        <v>2506.2399999999998</v>
      </c>
      <c r="AB655" s="153"/>
      <c r="AC655" s="158"/>
      <c r="AD655" s="161"/>
      <c r="AH655" s="158"/>
      <c r="AJ655" s="158"/>
      <c r="AK655" s="158"/>
      <c r="AM655" s="158" t="s">
        <v>584</v>
      </c>
      <c r="AN655" s="161"/>
    </row>
    <row r="656" spans="1:40" s="138" customFormat="1" ht="15" x14ac:dyDescent="0.25">
      <c r="A656" s="312" t="s">
        <v>585</v>
      </c>
      <c r="B656" s="313"/>
      <c r="C656" s="313"/>
      <c r="D656" s="313"/>
      <c r="E656" s="313"/>
      <c r="F656" s="313"/>
      <c r="G656" s="313"/>
      <c r="H656" s="313"/>
      <c r="I656" s="313"/>
      <c r="J656" s="314"/>
      <c r="AB656" s="153" t="s">
        <v>585</v>
      </c>
      <c r="AC656" s="158"/>
      <c r="AD656" s="161"/>
      <c r="AH656" s="158"/>
      <c r="AJ656" s="158"/>
      <c r="AK656" s="158"/>
      <c r="AM656" s="158"/>
      <c r="AN656" s="161"/>
    </row>
    <row r="657" spans="1:40" s="138" customFormat="1" ht="67.5" x14ac:dyDescent="0.25">
      <c r="A657" s="154" t="s">
        <v>216</v>
      </c>
      <c r="B657" s="154" t="s">
        <v>216</v>
      </c>
      <c r="C657" s="298" t="s">
        <v>400</v>
      </c>
      <c r="D657" s="299"/>
      <c r="E657" s="300"/>
      <c r="F657" s="155" t="s">
        <v>401</v>
      </c>
      <c r="G657" s="154" t="s">
        <v>402</v>
      </c>
      <c r="H657" s="172">
        <v>0.42</v>
      </c>
      <c r="I657" s="157">
        <v>19049.82</v>
      </c>
      <c r="J657" s="157">
        <v>8000.92</v>
      </c>
      <c r="AB657" s="153"/>
      <c r="AC657" s="158" t="s">
        <v>400</v>
      </c>
      <c r="AD657" s="161"/>
      <c r="AH657" s="158"/>
      <c r="AJ657" s="158"/>
      <c r="AK657" s="158"/>
      <c r="AM657" s="158"/>
      <c r="AN657" s="161"/>
    </row>
    <row r="658" spans="1:40" s="138" customFormat="1" ht="15" x14ac:dyDescent="0.25">
      <c r="A658" s="159"/>
      <c r="B658" s="159"/>
      <c r="C658" s="309" t="s">
        <v>61</v>
      </c>
      <c r="D658" s="309"/>
      <c r="E658" s="309"/>
      <c r="F658" s="160"/>
      <c r="G658" s="160"/>
      <c r="H658" s="160"/>
      <c r="I658" s="160"/>
      <c r="J658" s="160"/>
      <c r="AB658" s="153"/>
      <c r="AC658" s="158"/>
      <c r="AD658" s="161" t="s">
        <v>61</v>
      </c>
      <c r="AH658" s="158"/>
      <c r="AJ658" s="158"/>
      <c r="AK658" s="158"/>
      <c r="AM658" s="158"/>
      <c r="AN658" s="161"/>
    </row>
    <row r="659" spans="1:40" s="138" customFormat="1" ht="23.25" x14ac:dyDescent="0.25">
      <c r="A659" s="159"/>
      <c r="B659" s="159"/>
      <c r="C659" s="309" t="s">
        <v>363</v>
      </c>
      <c r="D659" s="309"/>
      <c r="E659" s="309"/>
      <c r="F659" s="160"/>
      <c r="G659" s="160"/>
      <c r="H659" s="160"/>
      <c r="I659" s="160"/>
      <c r="J659" s="160"/>
      <c r="AB659" s="153"/>
      <c r="AC659" s="158"/>
      <c r="AD659" s="161" t="s">
        <v>363</v>
      </c>
      <c r="AH659" s="158"/>
      <c r="AJ659" s="158"/>
      <c r="AK659" s="158"/>
      <c r="AM659" s="158"/>
      <c r="AN659" s="161"/>
    </row>
    <row r="660" spans="1:40" s="138" customFormat="1" ht="23.25" x14ac:dyDescent="0.25">
      <c r="A660" s="159"/>
      <c r="B660" s="159"/>
      <c r="C660" s="309" t="s">
        <v>914</v>
      </c>
      <c r="D660" s="309"/>
      <c r="E660" s="309"/>
      <c r="F660" s="160"/>
      <c r="G660" s="160"/>
      <c r="H660" s="160"/>
      <c r="I660" s="160"/>
      <c r="J660" s="160"/>
      <c r="AB660" s="153"/>
      <c r="AC660" s="158"/>
      <c r="AD660" s="161" t="s">
        <v>914</v>
      </c>
      <c r="AH660" s="158"/>
      <c r="AJ660" s="158"/>
      <c r="AK660" s="158"/>
      <c r="AM660" s="158"/>
      <c r="AN660" s="161"/>
    </row>
    <row r="661" spans="1:40" s="138" customFormat="1" ht="23.25" x14ac:dyDescent="0.25">
      <c r="A661" s="162"/>
      <c r="B661" s="162"/>
      <c r="C661" s="310" t="s">
        <v>365</v>
      </c>
      <c r="D661" s="310"/>
      <c r="E661" s="310"/>
      <c r="F661" s="162"/>
      <c r="G661" s="162"/>
      <c r="H661" s="162"/>
      <c r="I661" s="162"/>
      <c r="J661" s="162"/>
      <c r="AB661" s="153"/>
      <c r="AC661" s="158"/>
      <c r="AD661" s="161"/>
      <c r="AE661" s="142" t="s">
        <v>365</v>
      </c>
      <c r="AH661" s="158"/>
      <c r="AJ661" s="158"/>
      <c r="AK661" s="158"/>
      <c r="AM661" s="158"/>
      <c r="AN661" s="161"/>
    </row>
    <row r="662" spans="1:40" s="138" customFormat="1" ht="15" x14ac:dyDescent="0.25">
      <c r="A662" s="162"/>
      <c r="B662" s="162"/>
      <c r="C662" s="311" t="s">
        <v>915</v>
      </c>
      <c r="D662" s="310"/>
      <c r="E662" s="310"/>
      <c r="F662" s="163"/>
      <c r="G662" s="164"/>
      <c r="H662" s="165"/>
      <c r="I662" s="166"/>
      <c r="J662" s="167">
        <v>15352.77</v>
      </c>
      <c r="AB662" s="153"/>
      <c r="AC662" s="158"/>
      <c r="AD662" s="161"/>
      <c r="AF662" s="142" t="s">
        <v>915</v>
      </c>
      <c r="AH662" s="158"/>
      <c r="AJ662" s="158"/>
      <c r="AK662" s="158"/>
      <c r="AM662" s="158"/>
      <c r="AN662" s="161"/>
    </row>
    <row r="663" spans="1:40" s="138" customFormat="1" ht="15" x14ac:dyDescent="0.25">
      <c r="A663" s="162"/>
      <c r="B663" s="162"/>
      <c r="C663" s="311" t="s">
        <v>916</v>
      </c>
      <c r="D663" s="310"/>
      <c r="E663" s="310"/>
      <c r="F663" s="163"/>
      <c r="G663" s="164"/>
      <c r="H663" s="165"/>
      <c r="I663" s="166"/>
      <c r="J663" s="167">
        <v>5061.3500000000004</v>
      </c>
      <c r="AB663" s="153"/>
      <c r="AC663" s="158"/>
      <c r="AD663" s="161"/>
      <c r="AF663" s="142" t="s">
        <v>916</v>
      </c>
      <c r="AH663" s="158"/>
      <c r="AJ663" s="158"/>
      <c r="AK663" s="158"/>
      <c r="AM663" s="158"/>
      <c r="AN663" s="161"/>
    </row>
    <row r="664" spans="1:40" s="138" customFormat="1" ht="15" x14ac:dyDescent="0.25">
      <c r="A664" s="162"/>
      <c r="B664" s="162"/>
      <c r="C664" s="311" t="s">
        <v>368</v>
      </c>
      <c r="D664" s="310"/>
      <c r="E664" s="310"/>
      <c r="F664" s="163"/>
      <c r="G664" s="164"/>
      <c r="H664" s="165"/>
      <c r="I664" s="166"/>
      <c r="J664" s="167">
        <v>31427.05</v>
      </c>
      <c r="AB664" s="153"/>
      <c r="AC664" s="158"/>
      <c r="AD664" s="161"/>
      <c r="AF664" s="142" t="s">
        <v>368</v>
      </c>
      <c r="AH664" s="158"/>
      <c r="AJ664" s="158"/>
      <c r="AK664" s="158"/>
      <c r="AM664" s="158"/>
      <c r="AN664" s="161"/>
    </row>
    <row r="665" spans="1:40" s="138" customFormat="1" ht="22.5" x14ac:dyDescent="0.25">
      <c r="A665" s="168"/>
      <c r="B665" s="168"/>
      <c r="C665" s="308" t="s">
        <v>406</v>
      </c>
      <c r="D665" s="308"/>
      <c r="E665" s="308"/>
      <c r="F665" s="169" t="s">
        <v>407</v>
      </c>
      <c r="G665" s="164" t="s">
        <v>371</v>
      </c>
      <c r="H665" s="170" t="s">
        <v>917</v>
      </c>
      <c r="I665" s="171">
        <v>365</v>
      </c>
      <c r="J665" s="171">
        <v>1967.35</v>
      </c>
      <c r="AB665" s="153"/>
      <c r="AC665" s="158"/>
      <c r="AD665" s="161"/>
      <c r="AG665" s="142" t="s">
        <v>406</v>
      </c>
      <c r="AH665" s="158"/>
      <c r="AJ665" s="158"/>
      <c r="AK665" s="158"/>
      <c r="AM665" s="158"/>
      <c r="AN665" s="161"/>
    </row>
    <row r="666" spans="1:40" s="138" customFormat="1" ht="15" x14ac:dyDescent="0.25">
      <c r="A666" s="168"/>
      <c r="B666" s="168"/>
      <c r="C666" s="308" t="s">
        <v>409</v>
      </c>
      <c r="D666" s="308"/>
      <c r="E666" s="308"/>
      <c r="F666" s="169" t="s">
        <v>410</v>
      </c>
      <c r="G666" s="164" t="s">
        <v>411</v>
      </c>
      <c r="H666" s="178">
        <v>0</v>
      </c>
      <c r="I666" s="171">
        <v>36.700000000000003</v>
      </c>
      <c r="J666" s="171"/>
      <c r="AB666" s="153"/>
      <c r="AC666" s="158"/>
      <c r="AD666" s="161"/>
      <c r="AG666" s="142" t="s">
        <v>409</v>
      </c>
      <c r="AH666" s="158"/>
      <c r="AJ666" s="158"/>
      <c r="AK666" s="158"/>
      <c r="AM666" s="158"/>
      <c r="AN666" s="161"/>
    </row>
    <row r="667" spans="1:40" s="138" customFormat="1" ht="15" x14ac:dyDescent="0.25">
      <c r="A667" s="168"/>
      <c r="B667" s="168"/>
      <c r="C667" s="308" t="s">
        <v>413</v>
      </c>
      <c r="D667" s="308"/>
      <c r="E667" s="308"/>
      <c r="F667" s="169" t="s">
        <v>414</v>
      </c>
      <c r="G667" s="164" t="s">
        <v>411</v>
      </c>
      <c r="H667" s="178">
        <v>0</v>
      </c>
      <c r="I667" s="171">
        <v>250</v>
      </c>
      <c r="J667" s="171"/>
      <c r="AB667" s="153"/>
      <c r="AC667" s="158"/>
      <c r="AD667" s="161"/>
      <c r="AG667" s="142" t="s">
        <v>413</v>
      </c>
      <c r="AH667" s="158"/>
      <c r="AJ667" s="158"/>
      <c r="AK667" s="158"/>
      <c r="AM667" s="158"/>
      <c r="AN667" s="161"/>
    </row>
    <row r="668" spans="1:40" s="138" customFormat="1" ht="13.5" customHeight="1" x14ac:dyDescent="0.25">
      <c r="A668" s="303" t="s">
        <v>373</v>
      </c>
      <c r="B668" s="304"/>
      <c r="C668" s="304"/>
      <c r="D668" s="304"/>
      <c r="E668" s="304"/>
      <c r="F668" s="304"/>
      <c r="G668" s="304"/>
      <c r="H668" s="304"/>
      <c r="I668" s="304"/>
      <c r="J668" s="305"/>
      <c r="AB668" s="153"/>
      <c r="AC668" s="158"/>
      <c r="AD668" s="161"/>
      <c r="AH668" s="158"/>
      <c r="AJ668" s="158"/>
      <c r="AK668" s="158"/>
      <c r="AM668" s="158"/>
      <c r="AN668" s="161"/>
    </row>
    <row r="669" spans="1:40" s="138" customFormat="1" ht="15" x14ac:dyDescent="0.25">
      <c r="A669" s="298" t="s">
        <v>50</v>
      </c>
      <c r="B669" s="299"/>
      <c r="C669" s="299"/>
      <c r="D669" s="299"/>
      <c r="E669" s="299"/>
      <c r="F669" s="299"/>
      <c r="G669" s="299"/>
      <c r="H669" s="299"/>
      <c r="I669" s="300"/>
      <c r="J669" s="157">
        <v>8000.92</v>
      </c>
      <c r="AB669" s="153"/>
      <c r="AC669" s="158"/>
      <c r="AD669" s="161"/>
      <c r="AH669" s="158" t="s">
        <v>50</v>
      </c>
      <c r="AJ669" s="158"/>
      <c r="AK669" s="158"/>
      <c r="AM669" s="158"/>
      <c r="AN669" s="161"/>
    </row>
    <row r="670" spans="1:40" s="138" customFormat="1" ht="15" x14ac:dyDescent="0.25">
      <c r="A670" s="298" t="s">
        <v>816</v>
      </c>
      <c r="B670" s="299"/>
      <c r="C670" s="299"/>
      <c r="D670" s="299"/>
      <c r="E670" s="299"/>
      <c r="F670" s="299"/>
      <c r="G670" s="299"/>
      <c r="H670" s="299"/>
      <c r="I670" s="300"/>
      <c r="J670" s="157">
        <v>11012.93</v>
      </c>
      <c r="AB670" s="153"/>
      <c r="AC670" s="158"/>
      <c r="AD670" s="161"/>
      <c r="AH670" s="158" t="s">
        <v>816</v>
      </c>
      <c r="AJ670" s="158"/>
      <c r="AK670" s="158"/>
      <c r="AM670" s="158"/>
      <c r="AN670" s="161"/>
    </row>
    <row r="671" spans="1:40" s="138" customFormat="1" ht="15" x14ac:dyDescent="0.25">
      <c r="A671" s="295" t="s">
        <v>257</v>
      </c>
      <c r="B671" s="296"/>
      <c r="C671" s="296"/>
      <c r="D671" s="296"/>
      <c r="E671" s="296"/>
      <c r="F671" s="296"/>
      <c r="G671" s="296"/>
      <c r="H671" s="296"/>
      <c r="I671" s="297"/>
      <c r="J671" s="171"/>
      <c r="AB671" s="153"/>
      <c r="AC671" s="158"/>
      <c r="AD671" s="161"/>
      <c r="AH671" s="158"/>
      <c r="AI671" s="142" t="s">
        <v>257</v>
      </c>
      <c r="AJ671" s="158"/>
      <c r="AK671" s="158"/>
      <c r="AM671" s="158"/>
      <c r="AN671" s="161"/>
    </row>
    <row r="672" spans="1:40" s="138" customFormat="1" ht="15" x14ac:dyDescent="0.25">
      <c r="A672" s="295" t="s">
        <v>918</v>
      </c>
      <c r="B672" s="296"/>
      <c r="C672" s="296"/>
      <c r="D672" s="296"/>
      <c r="E672" s="296"/>
      <c r="F672" s="296"/>
      <c r="G672" s="296"/>
      <c r="H672" s="296"/>
      <c r="I672" s="297"/>
      <c r="J672" s="171">
        <v>3012.01</v>
      </c>
      <c r="AB672" s="153"/>
      <c r="AC672" s="158"/>
      <c r="AD672" s="161"/>
      <c r="AH672" s="158"/>
      <c r="AI672" s="142" t="s">
        <v>918</v>
      </c>
      <c r="AJ672" s="158"/>
      <c r="AK672" s="158"/>
      <c r="AM672" s="158"/>
      <c r="AN672" s="161"/>
    </row>
    <row r="673" spans="1:40" s="138" customFormat="1" ht="15" x14ac:dyDescent="0.25">
      <c r="A673" s="298" t="s">
        <v>52</v>
      </c>
      <c r="B673" s="299"/>
      <c r="C673" s="299"/>
      <c r="D673" s="299"/>
      <c r="E673" s="299"/>
      <c r="F673" s="299"/>
      <c r="G673" s="299"/>
      <c r="H673" s="299"/>
      <c r="I673" s="300"/>
      <c r="J673" s="157">
        <v>15352.77</v>
      </c>
      <c r="AB673" s="153"/>
      <c r="AC673" s="158"/>
      <c r="AD673" s="161"/>
      <c r="AH673" s="158" t="s">
        <v>52</v>
      </c>
      <c r="AJ673" s="158"/>
      <c r="AK673" s="158"/>
      <c r="AM673" s="158"/>
      <c r="AN673" s="161"/>
    </row>
    <row r="674" spans="1:40" s="138" customFormat="1" ht="15" x14ac:dyDescent="0.25">
      <c r="A674" s="295" t="s">
        <v>257</v>
      </c>
      <c r="B674" s="296"/>
      <c r="C674" s="296"/>
      <c r="D674" s="296"/>
      <c r="E674" s="296"/>
      <c r="F674" s="296"/>
      <c r="G674" s="296"/>
      <c r="H674" s="296"/>
      <c r="I674" s="297"/>
      <c r="J674" s="171"/>
      <c r="AB674" s="153"/>
      <c r="AC674" s="158"/>
      <c r="AD674" s="161"/>
      <c r="AH674" s="158"/>
      <c r="AI674" s="142" t="s">
        <v>257</v>
      </c>
      <c r="AJ674" s="158"/>
      <c r="AK674" s="158"/>
      <c r="AM674" s="158"/>
      <c r="AN674" s="161"/>
    </row>
    <row r="675" spans="1:40" s="138" customFormat="1" ht="15" x14ac:dyDescent="0.25">
      <c r="A675" s="295" t="s">
        <v>919</v>
      </c>
      <c r="B675" s="296"/>
      <c r="C675" s="296"/>
      <c r="D675" s="296"/>
      <c r="E675" s="296"/>
      <c r="F675" s="296"/>
      <c r="G675" s="296"/>
      <c r="H675" s="296"/>
      <c r="I675" s="297"/>
      <c r="J675" s="171">
        <v>15352.77</v>
      </c>
      <c r="AB675" s="153"/>
      <c r="AC675" s="158"/>
      <c r="AD675" s="161"/>
      <c r="AH675" s="158"/>
      <c r="AI675" s="142" t="s">
        <v>919</v>
      </c>
      <c r="AJ675" s="158"/>
      <c r="AK675" s="158"/>
      <c r="AM675" s="158"/>
      <c r="AN675" s="161"/>
    </row>
    <row r="676" spans="1:40" s="138" customFormat="1" ht="15" x14ac:dyDescent="0.25">
      <c r="A676" s="298" t="s">
        <v>53</v>
      </c>
      <c r="B676" s="299"/>
      <c r="C676" s="299"/>
      <c r="D676" s="299"/>
      <c r="E676" s="299"/>
      <c r="F676" s="299"/>
      <c r="G676" s="299"/>
      <c r="H676" s="299"/>
      <c r="I676" s="300"/>
      <c r="J676" s="157">
        <v>5061.3500000000004</v>
      </c>
      <c r="AB676" s="153"/>
      <c r="AC676" s="158"/>
      <c r="AD676" s="161"/>
      <c r="AH676" s="158" t="s">
        <v>53</v>
      </c>
      <c r="AJ676" s="158"/>
      <c r="AK676" s="158"/>
      <c r="AM676" s="158"/>
      <c r="AN676" s="161"/>
    </row>
    <row r="677" spans="1:40" s="138" customFormat="1" ht="15" x14ac:dyDescent="0.25">
      <c r="A677" s="295" t="s">
        <v>257</v>
      </c>
      <c r="B677" s="296"/>
      <c r="C677" s="296"/>
      <c r="D677" s="296"/>
      <c r="E677" s="296"/>
      <c r="F677" s="296"/>
      <c r="G677" s="296"/>
      <c r="H677" s="296"/>
      <c r="I677" s="297"/>
      <c r="J677" s="171"/>
      <c r="AB677" s="153"/>
      <c r="AC677" s="158"/>
      <c r="AD677" s="161"/>
      <c r="AH677" s="158"/>
      <c r="AI677" s="142" t="s">
        <v>257</v>
      </c>
      <c r="AJ677" s="158"/>
      <c r="AK677" s="158"/>
      <c r="AM677" s="158"/>
      <c r="AN677" s="161"/>
    </row>
    <row r="678" spans="1:40" s="138" customFormat="1" ht="15" x14ac:dyDescent="0.25">
      <c r="A678" s="295" t="s">
        <v>920</v>
      </c>
      <c r="B678" s="296"/>
      <c r="C678" s="296"/>
      <c r="D678" s="296"/>
      <c r="E678" s="296"/>
      <c r="F678" s="296"/>
      <c r="G678" s="296"/>
      <c r="H678" s="296"/>
      <c r="I678" s="297"/>
      <c r="J678" s="171">
        <v>5061.3500000000004</v>
      </c>
      <c r="AB678" s="153"/>
      <c r="AC678" s="158"/>
      <c r="AD678" s="161"/>
      <c r="AH678" s="158"/>
      <c r="AI678" s="142" t="s">
        <v>920</v>
      </c>
      <c r="AJ678" s="158"/>
      <c r="AK678" s="158"/>
      <c r="AM678" s="158"/>
      <c r="AN678" s="161"/>
    </row>
    <row r="679" spans="1:40" s="138" customFormat="1" ht="15" x14ac:dyDescent="0.25">
      <c r="A679" s="298" t="s">
        <v>591</v>
      </c>
      <c r="B679" s="299"/>
      <c r="C679" s="299"/>
      <c r="D679" s="299"/>
      <c r="E679" s="299"/>
      <c r="F679" s="299"/>
      <c r="G679" s="299"/>
      <c r="H679" s="299"/>
      <c r="I679" s="300"/>
      <c r="J679" s="157"/>
      <c r="AB679" s="153"/>
      <c r="AC679" s="158"/>
      <c r="AD679" s="161"/>
      <c r="AH679" s="158" t="s">
        <v>591</v>
      </c>
      <c r="AJ679" s="158"/>
      <c r="AK679" s="158"/>
      <c r="AM679" s="158"/>
      <c r="AN679" s="161"/>
    </row>
    <row r="680" spans="1:40" s="138" customFormat="1" ht="15" x14ac:dyDescent="0.25">
      <c r="A680" s="295" t="s">
        <v>377</v>
      </c>
      <c r="B680" s="296"/>
      <c r="C680" s="296"/>
      <c r="D680" s="296"/>
      <c r="E680" s="296"/>
      <c r="F680" s="296"/>
      <c r="G680" s="296"/>
      <c r="H680" s="296"/>
      <c r="I680" s="297"/>
      <c r="J680" s="171"/>
      <c r="AB680" s="153"/>
      <c r="AC680" s="158"/>
      <c r="AD680" s="161"/>
      <c r="AH680" s="158"/>
      <c r="AI680" s="142" t="s">
        <v>377</v>
      </c>
      <c r="AJ680" s="158"/>
      <c r="AK680" s="158"/>
      <c r="AM680" s="158"/>
      <c r="AN680" s="161"/>
    </row>
    <row r="681" spans="1:40" s="138" customFormat="1" ht="15" x14ac:dyDescent="0.25">
      <c r="A681" s="295" t="s">
        <v>592</v>
      </c>
      <c r="B681" s="296"/>
      <c r="C681" s="296"/>
      <c r="D681" s="296"/>
      <c r="E681" s="296"/>
      <c r="F681" s="296"/>
      <c r="G681" s="296"/>
      <c r="H681" s="296"/>
      <c r="I681" s="297"/>
      <c r="J681" s="171">
        <v>8000.92</v>
      </c>
      <c r="AB681" s="153"/>
      <c r="AC681" s="158"/>
      <c r="AD681" s="161"/>
      <c r="AH681" s="158"/>
      <c r="AI681" s="142" t="s">
        <v>592</v>
      </c>
      <c r="AJ681" s="158"/>
      <c r="AK681" s="158"/>
      <c r="AM681" s="158"/>
      <c r="AN681" s="161"/>
    </row>
    <row r="682" spans="1:40" s="138" customFormat="1" ht="15" x14ac:dyDescent="0.25">
      <c r="A682" s="295" t="s">
        <v>820</v>
      </c>
      <c r="B682" s="296"/>
      <c r="C682" s="296"/>
      <c r="D682" s="296"/>
      <c r="E682" s="296"/>
      <c r="F682" s="296"/>
      <c r="G682" s="296"/>
      <c r="H682" s="296"/>
      <c r="I682" s="297"/>
      <c r="J682" s="171">
        <v>11012.93</v>
      </c>
      <c r="AB682" s="153"/>
      <c r="AC682" s="158"/>
      <c r="AD682" s="161"/>
      <c r="AH682" s="158"/>
      <c r="AI682" s="142" t="s">
        <v>820</v>
      </c>
      <c r="AJ682" s="158"/>
      <c r="AK682" s="158"/>
      <c r="AM682" s="158"/>
      <c r="AN682" s="161"/>
    </row>
    <row r="683" spans="1:40" s="138" customFormat="1" ht="15" x14ac:dyDescent="0.25">
      <c r="A683" s="295" t="s">
        <v>921</v>
      </c>
      <c r="B683" s="296"/>
      <c r="C683" s="296"/>
      <c r="D683" s="296"/>
      <c r="E683" s="296"/>
      <c r="F683" s="296"/>
      <c r="G683" s="296"/>
      <c r="H683" s="296"/>
      <c r="I683" s="297"/>
      <c r="J683" s="171">
        <v>15352.77</v>
      </c>
      <c r="AB683" s="153"/>
      <c r="AC683" s="158"/>
      <c r="AD683" s="161"/>
      <c r="AH683" s="158"/>
      <c r="AI683" s="142" t="s">
        <v>921</v>
      </c>
      <c r="AJ683" s="158"/>
      <c r="AK683" s="158"/>
      <c r="AM683" s="158"/>
      <c r="AN683" s="161"/>
    </row>
    <row r="684" spans="1:40" s="138" customFormat="1" ht="15" x14ac:dyDescent="0.25">
      <c r="A684" s="295" t="s">
        <v>922</v>
      </c>
      <c r="B684" s="296"/>
      <c r="C684" s="296"/>
      <c r="D684" s="296"/>
      <c r="E684" s="296"/>
      <c r="F684" s="296"/>
      <c r="G684" s="296"/>
      <c r="H684" s="296"/>
      <c r="I684" s="297"/>
      <c r="J684" s="171">
        <v>5061.3500000000004</v>
      </c>
      <c r="AB684" s="153"/>
      <c r="AC684" s="158"/>
      <c r="AD684" s="161"/>
      <c r="AH684" s="158"/>
      <c r="AI684" s="142" t="s">
        <v>922</v>
      </c>
      <c r="AJ684" s="158"/>
      <c r="AK684" s="158"/>
      <c r="AM684" s="158"/>
      <c r="AN684" s="161"/>
    </row>
    <row r="685" spans="1:40" s="138" customFormat="1" ht="15" x14ac:dyDescent="0.25">
      <c r="A685" s="295" t="s">
        <v>266</v>
      </c>
      <c r="B685" s="296"/>
      <c r="C685" s="296"/>
      <c r="D685" s="296"/>
      <c r="E685" s="296"/>
      <c r="F685" s="296"/>
      <c r="G685" s="296"/>
      <c r="H685" s="296"/>
      <c r="I685" s="297"/>
      <c r="J685" s="171">
        <v>31427.05</v>
      </c>
      <c r="AB685" s="153"/>
      <c r="AC685" s="158"/>
      <c r="AD685" s="161"/>
      <c r="AH685" s="158"/>
      <c r="AI685" s="142" t="s">
        <v>266</v>
      </c>
      <c r="AJ685" s="158"/>
      <c r="AK685" s="158"/>
      <c r="AM685" s="158"/>
      <c r="AN685" s="161"/>
    </row>
    <row r="686" spans="1:40" s="138" customFormat="1" ht="15" x14ac:dyDescent="0.25">
      <c r="A686" s="295" t="s">
        <v>267</v>
      </c>
      <c r="B686" s="296"/>
      <c r="C686" s="296"/>
      <c r="D686" s="296"/>
      <c r="E686" s="296"/>
      <c r="F686" s="296"/>
      <c r="G686" s="296"/>
      <c r="H686" s="296"/>
      <c r="I686" s="297"/>
      <c r="J686" s="171">
        <v>31427.05</v>
      </c>
      <c r="AB686" s="153"/>
      <c r="AC686" s="158"/>
      <c r="AD686" s="161"/>
      <c r="AH686" s="158"/>
      <c r="AI686" s="142" t="s">
        <v>267</v>
      </c>
      <c r="AJ686" s="158"/>
      <c r="AK686" s="158"/>
      <c r="AM686" s="158"/>
      <c r="AN686" s="161"/>
    </row>
    <row r="687" spans="1:40" s="138" customFormat="1" ht="15" x14ac:dyDescent="0.25">
      <c r="A687" s="295" t="s">
        <v>268</v>
      </c>
      <c r="B687" s="296"/>
      <c r="C687" s="296"/>
      <c r="D687" s="296"/>
      <c r="E687" s="296"/>
      <c r="F687" s="296"/>
      <c r="G687" s="296"/>
      <c r="H687" s="296"/>
      <c r="I687" s="297"/>
      <c r="J687" s="171"/>
      <c r="AB687" s="153"/>
      <c r="AC687" s="158"/>
      <c r="AD687" s="161"/>
      <c r="AH687" s="158"/>
      <c r="AI687" s="142" t="s">
        <v>268</v>
      </c>
      <c r="AJ687" s="158"/>
      <c r="AK687" s="158"/>
      <c r="AM687" s="158"/>
      <c r="AN687" s="161"/>
    </row>
    <row r="688" spans="1:40" s="138" customFormat="1" ht="15" x14ac:dyDescent="0.25">
      <c r="A688" s="295" t="s">
        <v>269</v>
      </c>
      <c r="B688" s="296"/>
      <c r="C688" s="296"/>
      <c r="D688" s="296"/>
      <c r="E688" s="296"/>
      <c r="F688" s="296"/>
      <c r="G688" s="296"/>
      <c r="H688" s="296"/>
      <c r="I688" s="297"/>
      <c r="J688" s="171">
        <v>2577.34</v>
      </c>
      <c r="AB688" s="153"/>
      <c r="AC688" s="158"/>
      <c r="AD688" s="161"/>
      <c r="AH688" s="158"/>
      <c r="AI688" s="142" t="s">
        <v>269</v>
      </c>
      <c r="AJ688" s="158"/>
      <c r="AK688" s="158"/>
      <c r="AM688" s="158"/>
      <c r="AN688" s="161"/>
    </row>
    <row r="689" spans="1:40" s="138" customFormat="1" ht="15" x14ac:dyDescent="0.25">
      <c r="A689" s="295" t="s">
        <v>270</v>
      </c>
      <c r="B689" s="296"/>
      <c r="C689" s="296"/>
      <c r="D689" s="296"/>
      <c r="E689" s="296"/>
      <c r="F689" s="296"/>
      <c r="G689" s="296"/>
      <c r="H689" s="296"/>
      <c r="I689" s="297"/>
      <c r="J689" s="171">
        <v>8435.59</v>
      </c>
      <c r="AB689" s="153"/>
      <c r="AC689" s="158"/>
      <c r="AD689" s="161"/>
      <c r="AH689" s="158"/>
      <c r="AI689" s="142" t="s">
        <v>270</v>
      </c>
      <c r="AJ689" s="158"/>
      <c r="AK689" s="158"/>
      <c r="AM689" s="158"/>
      <c r="AN689" s="161"/>
    </row>
    <row r="690" spans="1:40" s="138" customFormat="1" ht="15" x14ac:dyDescent="0.25">
      <c r="A690" s="295" t="s">
        <v>271</v>
      </c>
      <c r="B690" s="296"/>
      <c r="C690" s="296"/>
      <c r="D690" s="296"/>
      <c r="E690" s="296"/>
      <c r="F690" s="296"/>
      <c r="G690" s="296"/>
      <c r="H690" s="296"/>
      <c r="I690" s="297"/>
      <c r="J690" s="171">
        <v>15352.77</v>
      </c>
      <c r="AB690" s="153"/>
      <c r="AC690" s="158"/>
      <c r="AD690" s="161"/>
      <c r="AH690" s="158"/>
      <c r="AI690" s="142" t="s">
        <v>271</v>
      </c>
      <c r="AJ690" s="158"/>
      <c r="AK690" s="158"/>
      <c r="AM690" s="158"/>
      <c r="AN690" s="161"/>
    </row>
    <row r="691" spans="1:40" s="138" customFormat="1" ht="15" x14ac:dyDescent="0.25">
      <c r="A691" s="295" t="s">
        <v>272</v>
      </c>
      <c r="B691" s="296"/>
      <c r="C691" s="296"/>
      <c r="D691" s="296"/>
      <c r="E691" s="296"/>
      <c r="F691" s="296"/>
      <c r="G691" s="296"/>
      <c r="H691" s="296"/>
      <c r="I691" s="297"/>
      <c r="J691" s="171">
        <v>5061.3500000000004</v>
      </c>
      <c r="AB691" s="153"/>
      <c r="AC691" s="158"/>
      <c r="AD691" s="161"/>
      <c r="AH691" s="158"/>
      <c r="AI691" s="142" t="s">
        <v>272</v>
      </c>
      <c r="AJ691" s="158"/>
      <c r="AK691" s="158"/>
      <c r="AM691" s="158"/>
      <c r="AN691" s="161"/>
    </row>
    <row r="692" spans="1:40" s="138" customFormat="1" ht="15" x14ac:dyDescent="0.25">
      <c r="A692" s="298" t="s">
        <v>595</v>
      </c>
      <c r="B692" s="299"/>
      <c r="C692" s="299"/>
      <c r="D692" s="299"/>
      <c r="E692" s="299"/>
      <c r="F692" s="299"/>
      <c r="G692" s="299"/>
      <c r="H692" s="299"/>
      <c r="I692" s="300"/>
      <c r="J692" s="157">
        <v>31427.05</v>
      </c>
      <c r="AB692" s="153"/>
      <c r="AC692" s="158"/>
      <c r="AD692" s="161"/>
      <c r="AH692" s="158"/>
      <c r="AJ692" s="158" t="s">
        <v>595</v>
      </c>
      <c r="AK692" s="158"/>
      <c r="AM692" s="158"/>
      <c r="AN692" s="161"/>
    </row>
    <row r="693" spans="1:40" s="138" customFormat="1" ht="13.5" customHeight="1" x14ac:dyDescent="0.25">
      <c r="A693" s="303" t="s">
        <v>382</v>
      </c>
      <c r="B693" s="304"/>
      <c r="C693" s="304"/>
      <c r="D693" s="304"/>
      <c r="E693" s="304"/>
      <c r="F693" s="304"/>
      <c r="G693" s="304"/>
      <c r="H693" s="304"/>
      <c r="I693" s="304"/>
      <c r="J693" s="305"/>
      <c r="AB693" s="153"/>
      <c r="AC693" s="158"/>
      <c r="AD693" s="161"/>
      <c r="AH693" s="158"/>
      <c r="AJ693" s="158"/>
      <c r="AK693" s="158"/>
      <c r="AM693" s="158"/>
      <c r="AN693" s="161"/>
    </row>
    <row r="694" spans="1:40" s="138" customFormat="1" ht="15" x14ac:dyDescent="0.25">
      <c r="A694" s="298" t="s">
        <v>50</v>
      </c>
      <c r="B694" s="299"/>
      <c r="C694" s="299"/>
      <c r="D694" s="299"/>
      <c r="E694" s="299"/>
      <c r="F694" s="299"/>
      <c r="G694" s="299"/>
      <c r="H694" s="299"/>
      <c r="I694" s="300"/>
      <c r="J694" s="157">
        <v>8000.92</v>
      </c>
      <c r="AB694" s="153"/>
      <c r="AC694" s="158"/>
      <c r="AD694" s="161"/>
      <c r="AH694" s="158"/>
      <c r="AJ694" s="158"/>
      <c r="AK694" s="158" t="s">
        <v>50</v>
      </c>
      <c r="AM694" s="158"/>
      <c r="AN694" s="161"/>
    </row>
    <row r="695" spans="1:40" s="138" customFormat="1" ht="15" x14ac:dyDescent="0.25">
      <c r="A695" s="298" t="s">
        <v>816</v>
      </c>
      <c r="B695" s="299"/>
      <c r="C695" s="299"/>
      <c r="D695" s="299"/>
      <c r="E695" s="299"/>
      <c r="F695" s="299"/>
      <c r="G695" s="299"/>
      <c r="H695" s="299"/>
      <c r="I695" s="300"/>
      <c r="J695" s="157">
        <v>11012.93</v>
      </c>
      <c r="AB695" s="153"/>
      <c r="AC695" s="158"/>
      <c r="AD695" s="161"/>
      <c r="AH695" s="158"/>
      <c r="AJ695" s="158"/>
      <c r="AK695" s="158" t="s">
        <v>816</v>
      </c>
      <c r="AM695" s="158"/>
      <c r="AN695" s="161"/>
    </row>
    <row r="696" spans="1:40" s="138" customFormat="1" ht="15" x14ac:dyDescent="0.25">
      <c r="A696" s="295" t="s">
        <v>257</v>
      </c>
      <c r="B696" s="296"/>
      <c r="C696" s="296"/>
      <c r="D696" s="296"/>
      <c r="E696" s="296"/>
      <c r="F696" s="296"/>
      <c r="G696" s="296"/>
      <c r="H696" s="296"/>
      <c r="I696" s="297"/>
      <c r="J696" s="171"/>
      <c r="AB696" s="153"/>
      <c r="AC696" s="158"/>
      <c r="AD696" s="161"/>
      <c r="AH696" s="158"/>
      <c r="AJ696" s="158"/>
      <c r="AK696" s="158"/>
      <c r="AL696" s="142" t="s">
        <v>257</v>
      </c>
      <c r="AM696" s="158"/>
      <c r="AN696" s="161"/>
    </row>
    <row r="697" spans="1:40" s="138" customFormat="1" ht="15" x14ac:dyDescent="0.25">
      <c r="A697" s="295" t="s">
        <v>918</v>
      </c>
      <c r="B697" s="296"/>
      <c r="C697" s="296"/>
      <c r="D697" s="296"/>
      <c r="E697" s="296"/>
      <c r="F697" s="296"/>
      <c r="G697" s="296"/>
      <c r="H697" s="296"/>
      <c r="I697" s="297"/>
      <c r="J697" s="171">
        <v>3012.01</v>
      </c>
      <c r="AB697" s="153"/>
      <c r="AC697" s="158"/>
      <c r="AD697" s="161"/>
      <c r="AH697" s="158"/>
      <c r="AJ697" s="158"/>
      <c r="AK697" s="158"/>
      <c r="AL697" s="142" t="s">
        <v>918</v>
      </c>
      <c r="AM697" s="158"/>
      <c r="AN697" s="161"/>
    </row>
    <row r="698" spans="1:40" s="138" customFormat="1" ht="15" x14ac:dyDescent="0.25">
      <c r="A698" s="298" t="s">
        <v>52</v>
      </c>
      <c r="B698" s="299"/>
      <c r="C698" s="299"/>
      <c r="D698" s="299"/>
      <c r="E698" s="299"/>
      <c r="F698" s="299"/>
      <c r="G698" s="299"/>
      <c r="H698" s="299"/>
      <c r="I698" s="300"/>
      <c r="J698" s="157">
        <v>15352.77</v>
      </c>
      <c r="AB698" s="153"/>
      <c r="AC698" s="158"/>
      <c r="AD698" s="161"/>
      <c r="AH698" s="158"/>
      <c r="AJ698" s="158"/>
      <c r="AK698" s="158" t="s">
        <v>52</v>
      </c>
      <c r="AM698" s="158"/>
      <c r="AN698" s="161"/>
    </row>
    <row r="699" spans="1:40" s="138" customFormat="1" ht="15" x14ac:dyDescent="0.25">
      <c r="A699" s="295" t="s">
        <v>257</v>
      </c>
      <c r="B699" s="296"/>
      <c r="C699" s="296"/>
      <c r="D699" s="296"/>
      <c r="E699" s="296"/>
      <c r="F699" s="296"/>
      <c r="G699" s="296"/>
      <c r="H699" s="296"/>
      <c r="I699" s="297"/>
      <c r="J699" s="171"/>
      <c r="AB699" s="153"/>
      <c r="AC699" s="158"/>
      <c r="AD699" s="161"/>
      <c r="AH699" s="158"/>
      <c r="AJ699" s="158"/>
      <c r="AK699" s="158"/>
      <c r="AL699" s="142" t="s">
        <v>257</v>
      </c>
      <c r="AM699" s="158"/>
      <c r="AN699" s="161"/>
    </row>
    <row r="700" spans="1:40" s="138" customFormat="1" ht="15" x14ac:dyDescent="0.25">
      <c r="A700" s="295" t="s">
        <v>919</v>
      </c>
      <c r="B700" s="296"/>
      <c r="C700" s="296"/>
      <c r="D700" s="296"/>
      <c r="E700" s="296"/>
      <c r="F700" s="296"/>
      <c r="G700" s="296"/>
      <c r="H700" s="296"/>
      <c r="I700" s="297"/>
      <c r="J700" s="171">
        <v>15352.77</v>
      </c>
      <c r="AB700" s="153"/>
      <c r="AC700" s="158"/>
      <c r="AD700" s="161"/>
      <c r="AH700" s="158"/>
      <c r="AJ700" s="158"/>
      <c r="AK700" s="158"/>
      <c r="AL700" s="142" t="s">
        <v>919</v>
      </c>
      <c r="AM700" s="158"/>
      <c r="AN700" s="161"/>
    </row>
    <row r="701" spans="1:40" s="138" customFormat="1" ht="15" x14ac:dyDescent="0.25">
      <c r="A701" s="298" t="s">
        <v>53</v>
      </c>
      <c r="B701" s="299"/>
      <c r="C701" s="299"/>
      <c r="D701" s="299"/>
      <c r="E701" s="299"/>
      <c r="F701" s="299"/>
      <c r="G701" s="299"/>
      <c r="H701" s="299"/>
      <c r="I701" s="300"/>
      <c r="J701" s="157">
        <v>5061.3500000000004</v>
      </c>
      <c r="AB701" s="153"/>
      <c r="AC701" s="158"/>
      <c r="AD701" s="161"/>
      <c r="AH701" s="158"/>
      <c r="AJ701" s="158"/>
      <c r="AK701" s="158" t="s">
        <v>53</v>
      </c>
      <c r="AM701" s="158"/>
      <c r="AN701" s="161"/>
    </row>
    <row r="702" spans="1:40" s="138" customFormat="1" ht="15" x14ac:dyDescent="0.25">
      <c r="A702" s="295" t="s">
        <v>257</v>
      </c>
      <c r="B702" s="296"/>
      <c r="C702" s="296"/>
      <c r="D702" s="296"/>
      <c r="E702" s="296"/>
      <c r="F702" s="296"/>
      <c r="G702" s="296"/>
      <c r="H702" s="296"/>
      <c r="I702" s="297"/>
      <c r="J702" s="171"/>
      <c r="AB702" s="153"/>
      <c r="AC702" s="158"/>
      <c r="AD702" s="161"/>
      <c r="AH702" s="158"/>
      <c r="AJ702" s="158"/>
      <c r="AK702" s="158"/>
      <c r="AL702" s="142" t="s">
        <v>257</v>
      </c>
      <c r="AM702" s="158"/>
      <c r="AN702" s="161"/>
    </row>
    <row r="703" spans="1:40" s="138" customFormat="1" ht="15" x14ac:dyDescent="0.25">
      <c r="A703" s="295" t="s">
        <v>920</v>
      </c>
      <c r="B703" s="296"/>
      <c r="C703" s="296"/>
      <c r="D703" s="296"/>
      <c r="E703" s="296"/>
      <c r="F703" s="296"/>
      <c r="G703" s="296"/>
      <c r="H703" s="296"/>
      <c r="I703" s="297"/>
      <c r="J703" s="171">
        <v>5061.3500000000004</v>
      </c>
      <c r="AB703" s="153"/>
      <c r="AC703" s="158"/>
      <c r="AD703" s="161"/>
      <c r="AH703" s="158"/>
      <c r="AJ703" s="158"/>
      <c r="AK703" s="158"/>
      <c r="AL703" s="142" t="s">
        <v>920</v>
      </c>
      <c r="AM703" s="158"/>
      <c r="AN703" s="161"/>
    </row>
    <row r="704" spans="1:40" s="138" customFormat="1" ht="15" x14ac:dyDescent="0.25">
      <c r="A704" s="298" t="s">
        <v>591</v>
      </c>
      <c r="B704" s="299"/>
      <c r="C704" s="299"/>
      <c r="D704" s="299"/>
      <c r="E704" s="299"/>
      <c r="F704" s="299"/>
      <c r="G704" s="299"/>
      <c r="H704" s="299"/>
      <c r="I704" s="300"/>
      <c r="J704" s="157"/>
      <c r="AB704" s="153"/>
      <c r="AC704" s="158"/>
      <c r="AD704" s="161"/>
      <c r="AH704" s="158"/>
      <c r="AJ704" s="158"/>
      <c r="AK704" s="158" t="s">
        <v>591</v>
      </c>
      <c r="AM704" s="158"/>
      <c r="AN704" s="161"/>
    </row>
    <row r="705" spans="1:40" s="138" customFormat="1" ht="15" x14ac:dyDescent="0.25">
      <c r="A705" s="295" t="s">
        <v>377</v>
      </c>
      <c r="B705" s="296"/>
      <c r="C705" s="296"/>
      <c r="D705" s="296"/>
      <c r="E705" s="296"/>
      <c r="F705" s="296"/>
      <c r="G705" s="296"/>
      <c r="H705" s="296"/>
      <c r="I705" s="297"/>
      <c r="J705" s="171"/>
      <c r="AB705" s="153"/>
      <c r="AC705" s="158"/>
      <c r="AD705" s="161"/>
      <c r="AH705" s="158"/>
      <c r="AJ705" s="158"/>
      <c r="AK705" s="158"/>
      <c r="AL705" s="142" t="s">
        <v>377</v>
      </c>
      <c r="AM705" s="158"/>
      <c r="AN705" s="161"/>
    </row>
    <row r="706" spans="1:40" s="138" customFormat="1" ht="15" x14ac:dyDescent="0.25">
      <c r="A706" s="295" t="s">
        <v>592</v>
      </c>
      <c r="B706" s="296"/>
      <c r="C706" s="296"/>
      <c r="D706" s="296"/>
      <c r="E706" s="296"/>
      <c r="F706" s="296"/>
      <c r="G706" s="296"/>
      <c r="H706" s="296"/>
      <c r="I706" s="297"/>
      <c r="J706" s="171">
        <v>8000.92</v>
      </c>
      <c r="AB706" s="153"/>
      <c r="AC706" s="158"/>
      <c r="AD706" s="161"/>
      <c r="AH706" s="158"/>
      <c r="AJ706" s="158"/>
      <c r="AK706" s="158"/>
      <c r="AL706" s="142" t="s">
        <v>592</v>
      </c>
      <c r="AM706" s="158"/>
      <c r="AN706" s="161"/>
    </row>
    <row r="707" spans="1:40" s="138" customFormat="1" ht="15" x14ac:dyDescent="0.25">
      <c r="A707" s="295" t="s">
        <v>820</v>
      </c>
      <c r="B707" s="296"/>
      <c r="C707" s="296"/>
      <c r="D707" s="296"/>
      <c r="E707" s="296"/>
      <c r="F707" s="296"/>
      <c r="G707" s="296"/>
      <c r="H707" s="296"/>
      <c r="I707" s="297"/>
      <c r="J707" s="171">
        <v>11012.93</v>
      </c>
      <c r="AB707" s="153"/>
      <c r="AC707" s="158"/>
      <c r="AD707" s="161"/>
      <c r="AH707" s="158"/>
      <c r="AJ707" s="158"/>
      <c r="AK707" s="158"/>
      <c r="AL707" s="142" t="s">
        <v>820</v>
      </c>
      <c r="AM707" s="158"/>
      <c r="AN707" s="161"/>
    </row>
    <row r="708" spans="1:40" s="138" customFormat="1" ht="15" x14ac:dyDescent="0.25">
      <c r="A708" s="295" t="s">
        <v>921</v>
      </c>
      <c r="B708" s="296"/>
      <c r="C708" s="296"/>
      <c r="D708" s="296"/>
      <c r="E708" s="296"/>
      <c r="F708" s="296"/>
      <c r="G708" s="296"/>
      <c r="H708" s="296"/>
      <c r="I708" s="297"/>
      <c r="J708" s="171">
        <v>15352.77</v>
      </c>
      <c r="AB708" s="153"/>
      <c r="AC708" s="158"/>
      <c r="AD708" s="161"/>
      <c r="AH708" s="158"/>
      <c r="AJ708" s="158"/>
      <c r="AK708" s="158"/>
      <c r="AL708" s="142" t="s">
        <v>921</v>
      </c>
      <c r="AM708" s="158"/>
      <c r="AN708" s="161"/>
    </row>
    <row r="709" spans="1:40" s="138" customFormat="1" ht="15" x14ac:dyDescent="0.25">
      <c r="A709" s="295" t="s">
        <v>922</v>
      </c>
      <c r="B709" s="296"/>
      <c r="C709" s="296"/>
      <c r="D709" s="296"/>
      <c r="E709" s="296"/>
      <c r="F709" s="296"/>
      <c r="G709" s="296"/>
      <c r="H709" s="296"/>
      <c r="I709" s="297"/>
      <c r="J709" s="171">
        <v>5061.3500000000004</v>
      </c>
      <c r="AB709" s="153"/>
      <c r="AC709" s="158"/>
      <c r="AD709" s="161"/>
      <c r="AH709" s="158"/>
      <c r="AJ709" s="158"/>
      <c r="AK709" s="158"/>
      <c r="AL709" s="142" t="s">
        <v>922</v>
      </c>
      <c r="AM709" s="158"/>
      <c r="AN709" s="161"/>
    </row>
    <row r="710" spans="1:40" s="138" customFormat="1" ht="15" x14ac:dyDescent="0.25">
      <c r="A710" s="295" t="s">
        <v>266</v>
      </c>
      <c r="B710" s="296"/>
      <c r="C710" s="296"/>
      <c r="D710" s="296"/>
      <c r="E710" s="296"/>
      <c r="F710" s="296"/>
      <c r="G710" s="296"/>
      <c r="H710" s="296"/>
      <c r="I710" s="297"/>
      <c r="J710" s="171">
        <v>31427.05</v>
      </c>
      <c r="AB710" s="153"/>
      <c r="AC710" s="158"/>
      <c r="AD710" s="161"/>
      <c r="AH710" s="158"/>
      <c r="AJ710" s="158"/>
      <c r="AK710" s="158"/>
      <c r="AL710" s="142" t="s">
        <v>266</v>
      </c>
      <c r="AM710" s="158"/>
      <c r="AN710" s="161"/>
    </row>
    <row r="711" spans="1:40" s="138" customFormat="1" ht="15" x14ac:dyDescent="0.25">
      <c r="A711" s="295" t="s">
        <v>267</v>
      </c>
      <c r="B711" s="296"/>
      <c r="C711" s="296"/>
      <c r="D711" s="296"/>
      <c r="E711" s="296"/>
      <c r="F711" s="296"/>
      <c r="G711" s="296"/>
      <c r="H711" s="296"/>
      <c r="I711" s="297"/>
      <c r="J711" s="171">
        <v>31427.05</v>
      </c>
      <c r="AB711" s="153"/>
      <c r="AC711" s="158"/>
      <c r="AD711" s="161"/>
      <c r="AH711" s="158"/>
      <c r="AJ711" s="158"/>
      <c r="AK711" s="158"/>
      <c r="AL711" s="142" t="s">
        <v>267</v>
      </c>
      <c r="AM711" s="158"/>
      <c r="AN711" s="161"/>
    </row>
    <row r="712" spans="1:40" s="138" customFormat="1" ht="15" x14ac:dyDescent="0.25">
      <c r="A712" s="295" t="s">
        <v>268</v>
      </c>
      <c r="B712" s="296"/>
      <c r="C712" s="296"/>
      <c r="D712" s="296"/>
      <c r="E712" s="296"/>
      <c r="F712" s="296"/>
      <c r="G712" s="296"/>
      <c r="H712" s="296"/>
      <c r="I712" s="297"/>
      <c r="J712" s="171"/>
      <c r="AB712" s="153"/>
      <c r="AC712" s="158"/>
      <c r="AD712" s="161"/>
      <c r="AH712" s="158"/>
      <c r="AJ712" s="158"/>
      <c r="AK712" s="158"/>
      <c r="AL712" s="142" t="s">
        <v>268</v>
      </c>
      <c r="AM712" s="158"/>
      <c r="AN712" s="161"/>
    </row>
    <row r="713" spans="1:40" s="138" customFormat="1" ht="15" x14ac:dyDescent="0.25">
      <c r="A713" s="295" t="s">
        <v>269</v>
      </c>
      <c r="B713" s="296"/>
      <c r="C713" s="296"/>
      <c r="D713" s="296"/>
      <c r="E713" s="296"/>
      <c r="F713" s="296"/>
      <c r="G713" s="296"/>
      <c r="H713" s="296"/>
      <c r="I713" s="297"/>
      <c r="J713" s="171">
        <v>2577.34</v>
      </c>
      <c r="AB713" s="153"/>
      <c r="AC713" s="158"/>
      <c r="AD713" s="161"/>
      <c r="AH713" s="158"/>
      <c r="AJ713" s="158"/>
      <c r="AK713" s="158"/>
      <c r="AL713" s="142" t="s">
        <v>269</v>
      </c>
      <c r="AM713" s="158"/>
      <c r="AN713" s="161"/>
    </row>
    <row r="714" spans="1:40" s="138" customFormat="1" ht="15" x14ac:dyDescent="0.25">
      <c r="A714" s="295" t="s">
        <v>270</v>
      </c>
      <c r="B714" s="296"/>
      <c r="C714" s="296"/>
      <c r="D714" s="296"/>
      <c r="E714" s="296"/>
      <c r="F714" s="296"/>
      <c r="G714" s="296"/>
      <c r="H714" s="296"/>
      <c r="I714" s="297"/>
      <c r="J714" s="171">
        <v>8435.59</v>
      </c>
      <c r="AB714" s="153"/>
      <c r="AC714" s="158"/>
      <c r="AD714" s="161"/>
      <c r="AH714" s="158"/>
      <c r="AJ714" s="158"/>
      <c r="AK714" s="158"/>
      <c r="AL714" s="142" t="s">
        <v>270</v>
      </c>
      <c r="AM714" s="158"/>
      <c r="AN714" s="161"/>
    </row>
    <row r="715" spans="1:40" s="138" customFormat="1" ht="15" x14ac:dyDescent="0.25">
      <c r="A715" s="295" t="s">
        <v>271</v>
      </c>
      <c r="B715" s="296"/>
      <c r="C715" s="296"/>
      <c r="D715" s="296"/>
      <c r="E715" s="296"/>
      <c r="F715" s="296"/>
      <c r="G715" s="296"/>
      <c r="H715" s="296"/>
      <c r="I715" s="297"/>
      <c r="J715" s="171">
        <v>15352.77</v>
      </c>
      <c r="AB715" s="153"/>
      <c r="AC715" s="158"/>
      <c r="AD715" s="161"/>
      <c r="AH715" s="158"/>
      <c r="AJ715" s="158"/>
      <c r="AK715" s="158"/>
      <c r="AL715" s="142" t="s">
        <v>271</v>
      </c>
      <c r="AM715" s="158"/>
      <c r="AN715" s="161"/>
    </row>
    <row r="716" spans="1:40" s="138" customFormat="1" ht="15" x14ac:dyDescent="0.25">
      <c r="A716" s="295" t="s">
        <v>272</v>
      </c>
      <c r="B716" s="296"/>
      <c r="C716" s="296"/>
      <c r="D716" s="296"/>
      <c r="E716" s="296"/>
      <c r="F716" s="296"/>
      <c r="G716" s="296"/>
      <c r="H716" s="296"/>
      <c r="I716" s="297"/>
      <c r="J716" s="171">
        <v>5061.3500000000004</v>
      </c>
      <c r="AB716" s="153"/>
      <c r="AC716" s="158"/>
      <c r="AD716" s="161"/>
      <c r="AH716" s="158"/>
      <c r="AJ716" s="158"/>
      <c r="AK716" s="158"/>
      <c r="AL716" s="142" t="s">
        <v>272</v>
      </c>
      <c r="AM716" s="158"/>
      <c r="AN716" s="161"/>
    </row>
    <row r="717" spans="1:40" s="138" customFormat="1" ht="15" x14ac:dyDescent="0.25">
      <c r="A717" s="298" t="s">
        <v>595</v>
      </c>
      <c r="B717" s="299"/>
      <c r="C717" s="299"/>
      <c r="D717" s="299"/>
      <c r="E717" s="299"/>
      <c r="F717" s="299"/>
      <c r="G717" s="299"/>
      <c r="H717" s="299"/>
      <c r="I717" s="300"/>
      <c r="J717" s="157">
        <v>31427.05</v>
      </c>
      <c r="AB717" s="153"/>
      <c r="AC717" s="158"/>
      <c r="AD717" s="161"/>
      <c r="AH717" s="158"/>
      <c r="AJ717" s="158"/>
      <c r="AK717" s="158"/>
      <c r="AM717" s="158" t="s">
        <v>595</v>
      </c>
      <c r="AN717" s="161"/>
    </row>
    <row r="718" spans="1:40" s="138" customFormat="1" ht="15" x14ac:dyDescent="0.25">
      <c r="A718" s="312" t="s">
        <v>596</v>
      </c>
      <c r="B718" s="313"/>
      <c r="C718" s="313"/>
      <c r="D718" s="313"/>
      <c r="E718" s="313"/>
      <c r="F718" s="313"/>
      <c r="G718" s="313"/>
      <c r="H718" s="313"/>
      <c r="I718" s="313"/>
      <c r="J718" s="314"/>
      <c r="AB718" s="153" t="s">
        <v>596</v>
      </c>
      <c r="AC718" s="158"/>
      <c r="AD718" s="161"/>
      <c r="AH718" s="158"/>
      <c r="AJ718" s="158"/>
      <c r="AK718" s="158"/>
      <c r="AM718" s="158"/>
      <c r="AN718" s="161"/>
    </row>
    <row r="719" spans="1:40" s="138" customFormat="1" ht="67.5" x14ac:dyDescent="0.25">
      <c r="A719" s="154" t="s">
        <v>222</v>
      </c>
      <c r="B719" s="154" t="s">
        <v>222</v>
      </c>
      <c r="C719" s="298" t="s">
        <v>597</v>
      </c>
      <c r="D719" s="299"/>
      <c r="E719" s="300"/>
      <c r="F719" s="155" t="s">
        <v>598</v>
      </c>
      <c r="G719" s="154" t="s">
        <v>599</v>
      </c>
      <c r="H719" s="156">
        <v>1</v>
      </c>
      <c r="I719" s="157">
        <v>488.47</v>
      </c>
      <c r="J719" s="157">
        <v>488.47</v>
      </c>
      <c r="AB719" s="153"/>
      <c r="AC719" s="158" t="s">
        <v>597</v>
      </c>
      <c r="AD719" s="161"/>
      <c r="AH719" s="158"/>
      <c r="AJ719" s="158"/>
      <c r="AK719" s="158"/>
      <c r="AM719" s="158"/>
      <c r="AN719" s="161"/>
    </row>
    <row r="720" spans="1:40" s="138" customFormat="1" ht="15" x14ac:dyDescent="0.25">
      <c r="A720" s="159"/>
      <c r="B720" s="159"/>
      <c r="C720" s="309" t="s">
        <v>61</v>
      </c>
      <c r="D720" s="309"/>
      <c r="E720" s="309"/>
      <c r="F720" s="160"/>
      <c r="G720" s="160"/>
      <c r="H720" s="160"/>
      <c r="I720" s="160"/>
      <c r="J720" s="160"/>
      <c r="AB720" s="153"/>
      <c r="AC720" s="158"/>
      <c r="AD720" s="161" t="s">
        <v>61</v>
      </c>
      <c r="AH720" s="158"/>
      <c r="AJ720" s="158"/>
      <c r="AK720" s="158"/>
      <c r="AM720" s="158"/>
      <c r="AN720" s="161"/>
    </row>
    <row r="721" spans="1:40" s="138" customFormat="1" ht="23.25" x14ac:dyDescent="0.25">
      <c r="A721" s="159"/>
      <c r="B721" s="159"/>
      <c r="C721" s="309" t="s">
        <v>363</v>
      </c>
      <c r="D721" s="309"/>
      <c r="E721" s="309"/>
      <c r="F721" s="160"/>
      <c r="G721" s="160"/>
      <c r="H721" s="160"/>
      <c r="I721" s="160"/>
      <c r="J721" s="160"/>
      <c r="AB721" s="153"/>
      <c r="AC721" s="158"/>
      <c r="AD721" s="161" t="s">
        <v>363</v>
      </c>
      <c r="AH721" s="158"/>
      <c r="AJ721" s="158"/>
      <c r="AK721" s="158"/>
      <c r="AM721" s="158"/>
      <c r="AN721" s="161"/>
    </row>
    <row r="722" spans="1:40" s="138" customFormat="1" ht="23.25" x14ac:dyDescent="0.25">
      <c r="A722" s="159"/>
      <c r="B722" s="159"/>
      <c r="C722" s="309" t="s">
        <v>923</v>
      </c>
      <c r="D722" s="309"/>
      <c r="E722" s="309"/>
      <c r="F722" s="160"/>
      <c r="G722" s="160"/>
      <c r="H722" s="160"/>
      <c r="I722" s="160"/>
      <c r="J722" s="160"/>
      <c r="AB722" s="153"/>
      <c r="AC722" s="158"/>
      <c r="AD722" s="161" t="s">
        <v>923</v>
      </c>
      <c r="AH722" s="158"/>
      <c r="AJ722" s="158"/>
      <c r="AK722" s="158"/>
      <c r="AM722" s="158"/>
      <c r="AN722" s="161"/>
    </row>
    <row r="723" spans="1:40" s="138" customFormat="1" ht="23.25" x14ac:dyDescent="0.25">
      <c r="A723" s="162"/>
      <c r="B723" s="162"/>
      <c r="C723" s="310" t="s">
        <v>365</v>
      </c>
      <c r="D723" s="310"/>
      <c r="E723" s="310"/>
      <c r="F723" s="162"/>
      <c r="G723" s="162"/>
      <c r="H723" s="162"/>
      <c r="I723" s="162"/>
      <c r="J723" s="162"/>
      <c r="AB723" s="153"/>
      <c r="AC723" s="158"/>
      <c r="AD723" s="161"/>
      <c r="AE723" s="142" t="s">
        <v>365</v>
      </c>
      <c r="AH723" s="158"/>
      <c r="AJ723" s="158"/>
      <c r="AK723" s="158"/>
      <c r="AM723" s="158"/>
      <c r="AN723" s="161"/>
    </row>
    <row r="724" spans="1:40" s="138" customFormat="1" ht="15" x14ac:dyDescent="0.25">
      <c r="A724" s="162"/>
      <c r="B724" s="162"/>
      <c r="C724" s="311" t="s">
        <v>924</v>
      </c>
      <c r="D724" s="310"/>
      <c r="E724" s="310"/>
      <c r="F724" s="163"/>
      <c r="G724" s="164"/>
      <c r="H724" s="165"/>
      <c r="I724" s="166"/>
      <c r="J724" s="167">
        <v>634</v>
      </c>
      <c r="AB724" s="153"/>
      <c r="AC724" s="158"/>
      <c r="AD724" s="161"/>
      <c r="AF724" s="142" t="s">
        <v>924</v>
      </c>
      <c r="AH724" s="158"/>
      <c r="AJ724" s="158"/>
      <c r="AK724" s="158"/>
      <c r="AM724" s="158"/>
      <c r="AN724" s="161"/>
    </row>
    <row r="725" spans="1:40" s="138" customFormat="1" ht="15" x14ac:dyDescent="0.25">
      <c r="A725" s="162"/>
      <c r="B725" s="162"/>
      <c r="C725" s="311" t="s">
        <v>925</v>
      </c>
      <c r="D725" s="310"/>
      <c r="E725" s="310"/>
      <c r="F725" s="163"/>
      <c r="G725" s="164"/>
      <c r="H725" s="165"/>
      <c r="I725" s="166"/>
      <c r="J725" s="167">
        <v>209.01</v>
      </c>
      <c r="AB725" s="153"/>
      <c r="AC725" s="158"/>
      <c r="AD725" s="161"/>
      <c r="AF725" s="142" t="s">
        <v>925</v>
      </c>
      <c r="AH725" s="158"/>
      <c r="AJ725" s="158"/>
      <c r="AK725" s="158"/>
      <c r="AM725" s="158"/>
      <c r="AN725" s="161"/>
    </row>
    <row r="726" spans="1:40" s="138" customFormat="1" ht="15" x14ac:dyDescent="0.25">
      <c r="A726" s="162"/>
      <c r="B726" s="162"/>
      <c r="C726" s="311" t="s">
        <v>368</v>
      </c>
      <c r="D726" s="310"/>
      <c r="E726" s="310"/>
      <c r="F726" s="163"/>
      <c r="G726" s="164"/>
      <c r="H726" s="165"/>
      <c r="I726" s="166"/>
      <c r="J726" s="167">
        <v>1474.83</v>
      </c>
      <c r="AB726" s="153"/>
      <c r="AC726" s="158"/>
      <c r="AD726" s="161"/>
      <c r="AF726" s="142" t="s">
        <v>368</v>
      </c>
      <c r="AH726" s="158"/>
      <c r="AJ726" s="158"/>
      <c r="AK726" s="158"/>
      <c r="AM726" s="158"/>
      <c r="AN726" s="161"/>
    </row>
    <row r="727" spans="1:40" s="138" customFormat="1" ht="22.5" x14ac:dyDescent="0.25">
      <c r="A727" s="168"/>
      <c r="B727" s="168"/>
      <c r="C727" s="308" t="s">
        <v>428</v>
      </c>
      <c r="D727" s="308"/>
      <c r="E727" s="308"/>
      <c r="F727" s="169" t="s">
        <v>429</v>
      </c>
      <c r="G727" s="164" t="s">
        <v>371</v>
      </c>
      <c r="H727" s="170" t="s">
        <v>926</v>
      </c>
      <c r="I727" s="171">
        <v>467</v>
      </c>
      <c r="J727" s="171">
        <v>121.42</v>
      </c>
      <c r="AB727" s="153"/>
      <c r="AC727" s="158"/>
      <c r="AD727" s="161"/>
      <c r="AG727" s="142" t="s">
        <v>428</v>
      </c>
      <c r="AH727" s="158"/>
      <c r="AJ727" s="158"/>
      <c r="AK727" s="158"/>
      <c r="AM727" s="158"/>
      <c r="AN727" s="161"/>
    </row>
    <row r="728" spans="1:40" s="138" customFormat="1" ht="22.5" x14ac:dyDescent="0.25">
      <c r="A728" s="168"/>
      <c r="B728" s="168"/>
      <c r="C728" s="308" t="s">
        <v>406</v>
      </c>
      <c r="D728" s="308"/>
      <c r="E728" s="308"/>
      <c r="F728" s="169" t="s">
        <v>407</v>
      </c>
      <c r="G728" s="164" t="s">
        <v>371</v>
      </c>
      <c r="H728" s="170" t="s">
        <v>926</v>
      </c>
      <c r="I728" s="171">
        <v>365</v>
      </c>
      <c r="J728" s="171">
        <v>94.9</v>
      </c>
      <c r="AB728" s="153"/>
      <c r="AC728" s="158"/>
      <c r="AD728" s="161"/>
      <c r="AG728" s="142" t="s">
        <v>406</v>
      </c>
      <c r="AH728" s="158"/>
      <c r="AJ728" s="158"/>
      <c r="AK728" s="158"/>
      <c r="AM728" s="158"/>
      <c r="AN728" s="161"/>
    </row>
    <row r="729" spans="1:40" s="138" customFormat="1" ht="15" x14ac:dyDescent="0.25">
      <c r="A729" s="168"/>
      <c r="B729" s="168"/>
      <c r="C729" s="308" t="s">
        <v>509</v>
      </c>
      <c r="D729" s="308"/>
      <c r="E729" s="308"/>
      <c r="F729" s="169" t="s">
        <v>510</v>
      </c>
      <c r="G729" s="164" t="s">
        <v>444</v>
      </c>
      <c r="H729" s="178">
        <v>0</v>
      </c>
      <c r="I729" s="171">
        <v>47.5</v>
      </c>
      <c r="J729" s="171"/>
      <c r="AB729" s="153"/>
      <c r="AC729" s="158"/>
      <c r="AD729" s="161"/>
      <c r="AG729" s="142" t="s">
        <v>509</v>
      </c>
      <c r="AH729" s="158"/>
      <c r="AJ729" s="158"/>
      <c r="AK729" s="158"/>
      <c r="AM729" s="158"/>
      <c r="AN729" s="161"/>
    </row>
    <row r="730" spans="1:40" s="138" customFormat="1" ht="15" x14ac:dyDescent="0.25">
      <c r="A730" s="168"/>
      <c r="B730" s="168"/>
      <c r="C730" s="308" t="s">
        <v>445</v>
      </c>
      <c r="D730" s="308"/>
      <c r="E730" s="308"/>
      <c r="F730" s="169" t="s">
        <v>446</v>
      </c>
      <c r="G730" s="164" t="s">
        <v>444</v>
      </c>
      <c r="H730" s="178">
        <v>0</v>
      </c>
      <c r="I730" s="171">
        <v>236.6</v>
      </c>
      <c r="J730" s="171"/>
      <c r="AB730" s="153"/>
      <c r="AC730" s="158"/>
      <c r="AD730" s="161"/>
      <c r="AG730" s="142" t="s">
        <v>445</v>
      </c>
      <c r="AH730" s="158"/>
      <c r="AJ730" s="158"/>
      <c r="AK730" s="158"/>
      <c r="AM730" s="158"/>
      <c r="AN730" s="161"/>
    </row>
    <row r="731" spans="1:40" s="138" customFormat="1" ht="15" x14ac:dyDescent="0.25">
      <c r="A731" s="168"/>
      <c r="B731" s="168"/>
      <c r="C731" s="308" t="s">
        <v>603</v>
      </c>
      <c r="D731" s="308"/>
      <c r="E731" s="308"/>
      <c r="F731" s="169" t="s">
        <v>604</v>
      </c>
      <c r="G731" s="164" t="s">
        <v>444</v>
      </c>
      <c r="H731" s="178">
        <v>0</v>
      </c>
      <c r="I731" s="171">
        <v>100.8</v>
      </c>
      <c r="J731" s="171"/>
      <c r="AB731" s="153"/>
      <c r="AC731" s="158"/>
      <c r="AD731" s="161"/>
      <c r="AG731" s="142" t="s">
        <v>603</v>
      </c>
      <c r="AH731" s="158"/>
      <c r="AJ731" s="158"/>
      <c r="AK731" s="158"/>
      <c r="AM731" s="158"/>
      <c r="AN731" s="161"/>
    </row>
    <row r="732" spans="1:40" s="138" customFormat="1" ht="15" x14ac:dyDescent="0.25">
      <c r="A732" s="168"/>
      <c r="B732" s="168"/>
      <c r="C732" s="308" t="s">
        <v>605</v>
      </c>
      <c r="D732" s="308"/>
      <c r="E732" s="308"/>
      <c r="F732" s="169" t="s">
        <v>606</v>
      </c>
      <c r="G732" s="164" t="s">
        <v>451</v>
      </c>
      <c r="H732" s="178">
        <v>0</v>
      </c>
      <c r="I732" s="171">
        <v>6</v>
      </c>
      <c r="J732" s="171"/>
      <c r="AB732" s="153"/>
      <c r="AC732" s="158"/>
      <c r="AD732" s="161"/>
      <c r="AG732" s="142" t="s">
        <v>605</v>
      </c>
      <c r="AH732" s="158"/>
      <c r="AJ732" s="158"/>
      <c r="AK732" s="158"/>
      <c r="AM732" s="158"/>
      <c r="AN732" s="161"/>
    </row>
    <row r="733" spans="1:40" s="138" customFormat="1" ht="15" x14ac:dyDescent="0.25">
      <c r="A733" s="173"/>
      <c r="B733" s="173" t="s">
        <v>438</v>
      </c>
      <c r="C733" s="315" t="s">
        <v>454</v>
      </c>
      <c r="D733" s="315"/>
      <c r="E733" s="315"/>
      <c r="F733" s="174" t="s">
        <v>455</v>
      </c>
      <c r="G733" s="175" t="s">
        <v>451</v>
      </c>
      <c r="H733" s="176">
        <v>0</v>
      </c>
      <c r="I733" s="177">
        <v>0</v>
      </c>
      <c r="J733" s="177"/>
      <c r="AB733" s="153"/>
      <c r="AC733" s="158"/>
      <c r="AD733" s="161"/>
      <c r="AH733" s="158"/>
      <c r="AJ733" s="158"/>
      <c r="AK733" s="158"/>
      <c r="AM733" s="158"/>
      <c r="AN733" s="161" t="s">
        <v>454</v>
      </c>
    </row>
    <row r="734" spans="1:40" s="138" customFormat="1" ht="15" x14ac:dyDescent="0.25">
      <c r="A734" s="168"/>
      <c r="B734" s="168"/>
      <c r="C734" s="308" t="s">
        <v>607</v>
      </c>
      <c r="D734" s="308"/>
      <c r="E734" s="308"/>
      <c r="F734" s="169" t="s">
        <v>608</v>
      </c>
      <c r="G734" s="164" t="s">
        <v>451</v>
      </c>
      <c r="H734" s="178">
        <v>0</v>
      </c>
      <c r="I734" s="171">
        <v>130</v>
      </c>
      <c r="J734" s="171"/>
      <c r="AB734" s="153"/>
      <c r="AC734" s="158"/>
      <c r="AD734" s="161"/>
      <c r="AG734" s="142" t="s">
        <v>607</v>
      </c>
      <c r="AH734" s="158"/>
      <c r="AJ734" s="158"/>
      <c r="AK734" s="158"/>
      <c r="AM734" s="158"/>
      <c r="AN734" s="161"/>
    </row>
    <row r="735" spans="1:40" s="138" customFormat="1" ht="45" x14ac:dyDescent="0.25">
      <c r="A735" s="154" t="s">
        <v>228</v>
      </c>
      <c r="B735" s="154" t="s">
        <v>609</v>
      </c>
      <c r="C735" s="298" t="s">
        <v>610</v>
      </c>
      <c r="D735" s="299"/>
      <c r="E735" s="300"/>
      <c r="F735" s="155" t="s">
        <v>462</v>
      </c>
      <c r="G735" s="154" t="s">
        <v>77</v>
      </c>
      <c r="H735" s="156">
        <v>4</v>
      </c>
      <c r="I735" s="157"/>
      <c r="J735" s="157"/>
      <c r="AB735" s="153"/>
      <c r="AC735" s="158" t="s">
        <v>610</v>
      </c>
      <c r="AD735" s="161"/>
      <c r="AH735" s="158"/>
      <c r="AJ735" s="158"/>
      <c r="AK735" s="158"/>
      <c r="AM735" s="158"/>
      <c r="AN735" s="161"/>
    </row>
    <row r="736" spans="1:40" s="138" customFormat="1" ht="23.25" x14ac:dyDescent="0.25">
      <c r="A736" s="162"/>
      <c r="B736" s="162"/>
      <c r="C736" s="310" t="s">
        <v>365</v>
      </c>
      <c r="D736" s="310"/>
      <c r="E736" s="310"/>
      <c r="F736" s="162"/>
      <c r="G736" s="162"/>
      <c r="H736" s="162"/>
      <c r="I736" s="162"/>
      <c r="J736" s="162"/>
      <c r="AB736" s="153"/>
      <c r="AC736" s="158"/>
      <c r="AD736" s="161"/>
      <c r="AE736" s="142" t="s">
        <v>365</v>
      </c>
      <c r="AH736" s="158"/>
      <c r="AJ736" s="158"/>
      <c r="AK736" s="158"/>
      <c r="AM736" s="158"/>
      <c r="AN736" s="161"/>
    </row>
    <row r="737" spans="1:40" s="138" customFormat="1" ht="45" x14ac:dyDescent="0.25">
      <c r="A737" s="154" t="s">
        <v>231</v>
      </c>
      <c r="B737" s="154" t="s">
        <v>232</v>
      </c>
      <c r="C737" s="298" t="s">
        <v>467</v>
      </c>
      <c r="D737" s="299"/>
      <c r="E737" s="300"/>
      <c r="F737" s="155" t="s">
        <v>462</v>
      </c>
      <c r="G737" s="154" t="s">
        <v>99</v>
      </c>
      <c r="H737" s="156">
        <v>1</v>
      </c>
      <c r="I737" s="157"/>
      <c r="J737" s="157"/>
      <c r="AB737" s="153"/>
      <c r="AC737" s="158" t="s">
        <v>467</v>
      </c>
      <c r="AD737" s="161"/>
      <c r="AH737" s="158"/>
      <c r="AJ737" s="158"/>
      <c r="AK737" s="158"/>
      <c r="AM737" s="158"/>
      <c r="AN737" s="161"/>
    </row>
    <row r="738" spans="1:40" s="138" customFormat="1" ht="23.25" x14ac:dyDescent="0.25">
      <c r="A738" s="162"/>
      <c r="B738" s="162"/>
      <c r="C738" s="310" t="s">
        <v>365</v>
      </c>
      <c r="D738" s="310"/>
      <c r="E738" s="310"/>
      <c r="F738" s="162"/>
      <c r="G738" s="162"/>
      <c r="H738" s="162"/>
      <c r="I738" s="162"/>
      <c r="J738" s="162"/>
      <c r="AB738" s="153"/>
      <c r="AC738" s="158"/>
      <c r="AD738" s="161"/>
      <c r="AE738" s="142" t="s">
        <v>365</v>
      </c>
      <c r="AH738" s="158"/>
      <c r="AJ738" s="158"/>
      <c r="AK738" s="158"/>
      <c r="AM738" s="158"/>
      <c r="AN738" s="161"/>
    </row>
    <row r="739" spans="1:40" s="138" customFormat="1" ht="67.5" x14ac:dyDescent="0.25">
      <c r="A739" s="154" t="s">
        <v>233</v>
      </c>
      <c r="B739" s="154" t="s">
        <v>233</v>
      </c>
      <c r="C739" s="298" t="s">
        <v>400</v>
      </c>
      <c r="D739" s="299"/>
      <c r="E739" s="300"/>
      <c r="F739" s="155" t="s">
        <v>401</v>
      </c>
      <c r="G739" s="154" t="s">
        <v>402</v>
      </c>
      <c r="H739" s="172">
        <v>0.36</v>
      </c>
      <c r="I739" s="157">
        <v>19615.27</v>
      </c>
      <c r="J739" s="157">
        <v>7061.5</v>
      </c>
      <c r="AB739" s="153"/>
      <c r="AC739" s="158" t="s">
        <v>400</v>
      </c>
      <c r="AD739" s="161"/>
      <c r="AH739" s="158"/>
      <c r="AJ739" s="158"/>
      <c r="AK739" s="158"/>
      <c r="AM739" s="158"/>
      <c r="AN739" s="161"/>
    </row>
    <row r="740" spans="1:40" s="138" customFormat="1" ht="15" x14ac:dyDescent="0.25">
      <c r="A740" s="159"/>
      <c r="B740" s="159"/>
      <c r="C740" s="309" t="s">
        <v>61</v>
      </c>
      <c r="D740" s="309"/>
      <c r="E740" s="309"/>
      <c r="F740" s="160"/>
      <c r="G740" s="160"/>
      <c r="H740" s="160"/>
      <c r="I740" s="160"/>
      <c r="J740" s="160"/>
      <c r="AB740" s="153"/>
      <c r="AC740" s="158"/>
      <c r="AD740" s="161" t="s">
        <v>61</v>
      </c>
      <c r="AH740" s="158"/>
      <c r="AJ740" s="158"/>
      <c r="AK740" s="158"/>
      <c r="AM740" s="158"/>
      <c r="AN740" s="161"/>
    </row>
    <row r="741" spans="1:40" s="138" customFormat="1" ht="23.25" x14ac:dyDescent="0.25">
      <c r="A741" s="159"/>
      <c r="B741" s="159"/>
      <c r="C741" s="309" t="s">
        <v>363</v>
      </c>
      <c r="D741" s="309"/>
      <c r="E741" s="309"/>
      <c r="F741" s="160"/>
      <c r="G741" s="160"/>
      <c r="H741" s="160"/>
      <c r="I741" s="160"/>
      <c r="J741" s="160"/>
      <c r="AB741" s="153"/>
      <c r="AC741" s="158"/>
      <c r="AD741" s="161" t="s">
        <v>363</v>
      </c>
      <c r="AH741" s="158"/>
      <c r="AJ741" s="158"/>
      <c r="AK741" s="158"/>
      <c r="AM741" s="158"/>
      <c r="AN741" s="161"/>
    </row>
    <row r="742" spans="1:40" s="138" customFormat="1" ht="23.25" x14ac:dyDescent="0.25">
      <c r="A742" s="159"/>
      <c r="B742" s="159"/>
      <c r="C742" s="309" t="s">
        <v>923</v>
      </c>
      <c r="D742" s="309"/>
      <c r="E742" s="309"/>
      <c r="F742" s="160"/>
      <c r="G742" s="160"/>
      <c r="H742" s="160"/>
      <c r="I742" s="160"/>
      <c r="J742" s="160"/>
      <c r="AB742" s="153"/>
      <c r="AC742" s="158"/>
      <c r="AD742" s="161" t="s">
        <v>923</v>
      </c>
      <c r="AH742" s="158"/>
      <c r="AJ742" s="158"/>
      <c r="AK742" s="158"/>
      <c r="AM742" s="158"/>
      <c r="AN742" s="161"/>
    </row>
    <row r="743" spans="1:40" s="138" customFormat="1" ht="23.25" x14ac:dyDescent="0.25">
      <c r="A743" s="162"/>
      <c r="B743" s="162"/>
      <c r="C743" s="310" t="s">
        <v>365</v>
      </c>
      <c r="D743" s="310"/>
      <c r="E743" s="310"/>
      <c r="F743" s="162"/>
      <c r="G743" s="162"/>
      <c r="H743" s="162"/>
      <c r="I743" s="162"/>
      <c r="J743" s="162"/>
      <c r="AB743" s="153"/>
      <c r="AC743" s="158"/>
      <c r="AD743" s="161"/>
      <c r="AE743" s="142" t="s">
        <v>365</v>
      </c>
      <c r="AH743" s="158"/>
      <c r="AJ743" s="158"/>
      <c r="AK743" s="158"/>
      <c r="AM743" s="158"/>
      <c r="AN743" s="161"/>
    </row>
    <row r="744" spans="1:40" s="138" customFormat="1" ht="15" x14ac:dyDescent="0.25">
      <c r="A744" s="162"/>
      <c r="B744" s="162"/>
      <c r="C744" s="311" t="s">
        <v>927</v>
      </c>
      <c r="D744" s="310"/>
      <c r="E744" s="310"/>
      <c r="F744" s="163"/>
      <c r="G744" s="164"/>
      <c r="H744" s="165"/>
      <c r="I744" s="166"/>
      <c r="J744" s="167">
        <v>13707.84</v>
      </c>
      <c r="AB744" s="153"/>
      <c r="AC744" s="158"/>
      <c r="AD744" s="161"/>
      <c r="AF744" s="142" t="s">
        <v>927</v>
      </c>
      <c r="AH744" s="158"/>
      <c r="AJ744" s="158"/>
      <c r="AK744" s="158"/>
      <c r="AM744" s="158"/>
      <c r="AN744" s="161"/>
    </row>
    <row r="745" spans="1:40" s="138" customFormat="1" ht="15" x14ac:dyDescent="0.25">
      <c r="A745" s="162"/>
      <c r="B745" s="162"/>
      <c r="C745" s="311" t="s">
        <v>928</v>
      </c>
      <c r="D745" s="310"/>
      <c r="E745" s="310"/>
      <c r="F745" s="163"/>
      <c r="G745" s="164"/>
      <c r="H745" s="165"/>
      <c r="I745" s="166"/>
      <c r="J745" s="167">
        <v>4519.07</v>
      </c>
      <c r="AB745" s="153"/>
      <c r="AC745" s="158"/>
      <c r="AD745" s="161"/>
      <c r="AF745" s="142" t="s">
        <v>928</v>
      </c>
      <c r="AH745" s="158"/>
      <c r="AJ745" s="158"/>
      <c r="AK745" s="158"/>
      <c r="AM745" s="158"/>
      <c r="AN745" s="161"/>
    </row>
    <row r="746" spans="1:40" s="138" customFormat="1" ht="15" x14ac:dyDescent="0.25">
      <c r="A746" s="162"/>
      <c r="B746" s="162"/>
      <c r="C746" s="311" t="s">
        <v>368</v>
      </c>
      <c r="D746" s="310"/>
      <c r="E746" s="310"/>
      <c r="F746" s="163"/>
      <c r="G746" s="164"/>
      <c r="H746" s="165"/>
      <c r="I746" s="166"/>
      <c r="J746" s="167">
        <v>27967.85</v>
      </c>
      <c r="AB746" s="153"/>
      <c r="AC746" s="158"/>
      <c r="AD746" s="161"/>
      <c r="AF746" s="142" t="s">
        <v>368</v>
      </c>
      <c r="AH746" s="158"/>
      <c r="AJ746" s="158"/>
      <c r="AK746" s="158"/>
      <c r="AM746" s="158"/>
      <c r="AN746" s="161"/>
    </row>
    <row r="747" spans="1:40" s="138" customFormat="1" ht="22.5" x14ac:dyDescent="0.25">
      <c r="A747" s="168"/>
      <c r="B747" s="168"/>
      <c r="C747" s="308" t="s">
        <v>406</v>
      </c>
      <c r="D747" s="308"/>
      <c r="E747" s="308"/>
      <c r="F747" s="169" t="s">
        <v>407</v>
      </c>
      <c r="G747" s="164" t="s">
        <v>371</v>
      </c>
      <c r="H747" s="170" t="s">
        <v>929</v>
      </c>
      <c r="I747" s="171">
        <v>365</v>
      </c>
      <c r="J747" s="171">
        <v>1686.3</v>
      </c>
      <c r="AB747" s="153"/>
      <c r="AC747" s="158"/>
      <c r="AD747" s="161"/>
      <c r="AG747" s="142" t="s">
        <v>406</v>
      </c>
      <c r="AH747" s="158"/>
      <c r="AJ747" s="158"/>
      <c r="AK747" s="158"/>
      <c r="AM747" s="158"/>
      <c r="AN747" s="161"/>
    </row>
    <row r="748" spans="1:40" s="138" customFormat="1" ht="15" x14ac:dyDescent="0.25">
      <c r="A748" s="168"/>
      <c r="B748" s="168"/>
      <c r="C748" s="308" t="s">
        <v>409</v>
      </c>
      <c r="D748" s="308"/>
      <c r="E748" s="308"/>
      <c r="F748" s="169" t="s">
        <v>410</v>
      </c>
      <c r="G748" s="164" t="s">
        <v>411</v>
      </c>
      <c r="H748" s="178">
        <v>0</v>
      </c>
      <c r="I748" s="171">
        <v>36.700000000000003</v>
      </c>
      <c r="J748" s="171"/>
      <c r="AB748" s="153"/>
      <c r="AC748" s="158"/>
      <c r="AD748" s="161"/>
      <c r="AG748" s="142" t="s">
        <v>409</v>
      </c>
      <c r="AH748" s="158"/>
      <c r="AJ748" s="158"/>
      <c r="AK748" s="158"/>
      <c r="AM748" s="158"/>
      <c r="AN748" s="161"/>
    </row>
    <row r="749" spans="1:40" s="138" customFormat="1" ht="15" x14ac:dyDescent="0.25">
      <c r="A749" s="168"/>
      <c r="B749" s="168"/>
      <c r="C749" s="308" t="s">
        <v>413</v>
      </c>
      <c r="D749" s="308"/>
      <c r="E749" s="308"/>
      <c r="F749" s="169" t="s">
        <v>414</v>
      </c>
      <c r="G749" s="164" t="s">
        <v>411</v>
      </c>
      <c r="H749" s="178">
        <v>0</v>
      </c>
      <c r="I749" s="171">
        <v>250</v>
      </c>
      <c r="J749" s="171"/>
      <c r="AB749" s="153"/>
      <c r="AC749" s="158"/>
      <c r="AD749" s="161"/>
      <c r="AG749" s="142" t="s">
        <v>413</v>
      </c>
      <c r="AH749" s="158"/>
      <c r="AJ749" s="158"/>
      <c r="AK749" s="158"/>
      <c r="AM749" s="158"/>
      <c r="AN749" s="161"/>
    </row>
    <row r="750" spans="1:40" s="138" customFormat="1" ht="56.25" x14ac:dyDescent="0.25">
      <c r="A750" s="154" t="s">
        <v>236</v>
      </c>
      <c r="B750" s="154" t="s">
        <v>236</v>
      </c>
      <c r="C750" s="298" t="s">
        <v>614</v>
      </c>
      <c r="D750" s="299"/>
      <c r="E750" s="300"/>
      <c r="F750" s="155" t="s">
        <v>615</v>
      </c>
      <c r="G750" s="154" t="s">
        <v>540</v>
      </c>
      <c r="H750" s="156">
        <v>1</v>
      </c>
      <c r="I750" s="157">
        <v>442.83</v>
      </c>
      <c r="J750" s="157">
        <v>442.83</v>
      </c>
      <c r="AB750" s="153"/>
      <c r="AC750" s="158" t="s">
        <v>614</v>
      </c>
      <c r="AD750" s="161"/>
      <c r="AH750" s="158"/>
      <c r="AJ750" s="158"/>
      <c r="AK750" s="158"/>
      <c r="AM750" s="158"/>
      <c r="AN750" s="161"/>
    </row>
    <row r="751" spans="1:40" s="138" customFormat="1" ht="15" x14ac:dyDescent="0.25">
      <c r="A751" s="159"/>
      <c r="B751" s="159"/>
      <c r="C751" s="309" t="s">
        <v>61</v>
      </c>
      <c r="D751" s="309"/>
      <c r="E751" s="309"/>
      <c r="F751" s="160"/>
      <c r="G751" s="160"/>
      <c r="H751" s="160"/>
      <c r="I751" s="160"/>
      <c r="J751" s="160"/>
      <c r="AB751" s="153"/>
      <c r="AC751" s="158"/>
      <c r="AD751" s="161" t="s">
        <v>61</v>
      </c>
      <c r="AH751" s="158"/>
      <c r="AJ751" s="158"/>
      <c r="AK751" s="158"/>
      <c r="AM751" s="158"/>
      <c r="AN751" s="161"/>
    </row>
    <row r="752" spans="1:40" s="138" customFormat="1" ht="23.25" x14ac:dyDescent="0.25">
      <c r="A752" s="159"/>
      <c r="B752" s="159"/>
      <c r="C752" s="309" t="s">
        <v>363</v>
      </c>
      <c r="D752" s="309"/>
      <c r="E752" s="309"/>
      <c r="F752" s="160"/>
      <c r="G752" s="160"/>
      <c r="H752" s="160"/>
      <c r="I752" s="160"/>
      <c r="J752" s="160"/>
      <c r="AB752" s="153"/>
      <c r="AC752" s="158"/>
      <c r="AD752" s="161" t="s">
        <v>363</v>
      </c>
      <c r="AH752" s="158"/>
      <c r="AJ752" s="158"/>
      <c r="AK752" s="158"/>
      <c r="AM752" s="158"/>
      <c r="AN752" s="161"/>
    </row>
    <row r="753" spans="1:40" s="138" customFormat="1" ht="23.25" x14ac:dyDescent="0.25">
      <c r="A753" s="159"/>
      <c r="B753" s="159"/>
      <c r="C753" s="309" t="s">
        <v>923</v>
      </c>
      <c r="D753" s="309"/>
      <c r="E753" s="309"/>
      <c r="F753" s="160"/>
      <c r="G753" s="160"/>
      <c r="H753" s="160"/>
      <c r="I753" s="160"/>
      <c r="J753" s="160"/>
      <c r="AB753" s="153"/>
      <c r="AC753" s="158"/>
      <c r="AD753" s="161" t="s">
        <v>923</v>
      </c>
      <c r="AH753" s="158"/>
      <c r="AJ753" s="158"/>
      <c r="AK753" s="158"/>
      <c r="AM753" s="158"/>
      <c r="AN753" s="161"/>
    </row>
    <row r="754" spans="1:40" s="138" customFormat="1" ht="23.25" x14ac:dyDescent="0.25">
      <c r="A754" s="162"/>
      <c r="B754" s="162"/>
      <c r="C754" s="310" t="s">
        <v>365</v>
      </c>
      <c r="D754" s="310"/>
      <c r="E754" s="310"/>
      <c r="F754" s="162"/>
      <c r="G754" s="162"/>
      <c r="H754" s="162"/>
      <c r="I754" s="162"/>
      <c r="J754" s="162"/>
      <c r="AB754" s="153"/>
      <c r="AC754" s="158"/>
      <c r="AD754" s="161"/>
      <c r="AE754" s="142" t="s">
        <v>365</v>
      </c>
      <c r="AH754" s="158"/>
      <c r="AJ754" s="158"/>
      <c r="AK754" s="158"/>
      <c r="AM754" s="158"/>
      <c r="AN754" s="161"/>
    </row>
    <row r="755" spans="1:40" s="138" customFormat="1" ht="15" x14ac:dyDescent="0.25">
      <c r="A755" s="162"/>
      <c r="B755" s="162"/>
      <c r="C755" s="311" t="s">
        <v>930</v>
      </c>
      <c r="D755" s="310"/>
      <c r="E755" s="310"/>
      <c r="F755" s="163"/>
      <c r="G755" s="164"/>
      <c r="H755" s="165"/>
      <c r="I755" s="166"/>
      <c r="J755" s="167">
        <v>870.72</v>
      </c>
      <c r="AB755" s="153"/>
      <c r="AC755" s="158"/>
      <c r="AD755" s="161"/>
      <c r="AF755" s="142" t="s">
        <v>930</v>
      </c>
      <c r="AH755" s="158"/>
      <c r="AJ755" s="158"/>
      <c r="AK755" s="158"/>
      <c r="AM755" s="158"/>
      <c r="AN755" s="161"/>
    </row>
    <row r="756" spans="1:40" s="138" customFormat="1" ht="15" x14ac:dyDescent="0.25">
      <c r="A756" s="162"/>
      <c r="B756" s="162"/>
      <c r="C756" s="311" t="s">
        <v>931</v>
      </c>
      <c r="D756" s="310"/>
      <c r="E756" s="310"/>
      <c r="F756" s="163"/>
      <c r="G756" s="164"/>
      <c r="H756" s="165"/>
      <c r="I756" s="166"/>
      <c r="J756" s="167">
        <v>287.05</v>
      </c>
      <c r="AB756" s="153"/>
      <c r="AC756" s="158"/>
      <c r="AD756" s="161"/>
      <c r="AF756" s="142" t="s">
        <v>931</v>
      </c>
      <c r="AH756" s="158"/>
      <c r="AJ756" s="158"/>
      <c r="AK756" s="158"/>
      <c r="AM756" s="158"/>
      <c r="AN756" s="161"/>
    </row>
    <row r="757" spans="1:40" s="138" customFormat="1" ht="15" x14ac:dyDescent="0.25">
      <c r="A757" s="162"/>
      <c r="B757" s="162"/>
      <c r="C757" s="311" t="s">
        <v>368</v>
      </c>
      <c r="D757" s="310"/>
      <c r="E757" s="310"/>
      <c r="F757" s="163"/>
      <c r="G757" s="164"/>
      <c r="H757" s="165"/>
      <c r="I757" s="166"/>
      <c r="J757" s="167">
        <v>1770.11</v>
      </c>
      <c r="AB757" s="153"/>
      <c r="AC757" s="158"/>
      <c r="AD757" s="161"/>
      <c r="AF757" s="142" t="s">
        <v>368</v>
      </c>
      <c r="AH757" s="158"/>
      <c r="AJ757" s="158"/>
      <c r="AK757" s="158"/>
      <c r="AM757" s="158"/>
      <c r="AN757" s="161"/>
    </row>
    <row r="758" spans="1:40" s="138" customFormat="1" ht="22.5" x14ac:dyDescent="0.25">
      <c r="A758" s="168"/>
      <c r="B758" s="168"/>
      <c r="C758" s="308" t="s">
        <v>406</v>
      </c>
      <c r="D758" s="308"/>
      <c r="E758" s="308"/>
      <c r="F758" s="169" t="s">
        <v>407</v>
      </c>
      <c r="G758" s="164" t="s">
        <v>371</v>
      </c>
      <c r="H758" s="170" t="s">
        <v>932</v>
      </c>
      <c r="I758" s="171">
        <v>365</v>
      </c>
      <c r="J758" s="171">
        <v>102.2</v>
      </c>
      <c r="AB758" s="153"/>
      <c r="AC758" s="158"/>
      <c r="AD758" s="161"/>
      <c r="AG758" s="142" t="s">
        <v>406</v>
      </c>
      <c r="AH758" s="158"/>
      <c r="AJ758" s="158"/>
      <c r="AK758" s="158"/>
      <c r="AM758" s="158"/>
      <c r="AN758" s="161"/>
    </row>
    <row r="759" spans="1:40" s="138" customFormat="1" ht="15" x14ac:dyDescent="0.25">
      <c r="A759" s="168"/>
      <c r="B759" s="168"/>
      <c r="C759" s="308" t="s">
        <v>409</v>
      </c>
      <c r="D759" s="308"/>
      <c r="E759" s="308"/>
      <c r="F759" s="169" t="s">
        <v>410</v>
      </c>
      <c r="G759" s="164" t="s">
        <v>411</v>
      </c>
      <c r="H759" s="178">
        <v>0</v>
      </c>
      <c r="I759" s="171">
        <v>36.700000000000003</v>
      </c>
      <c r="J759" s="171"/>
      <c r="AB759" s="153"/>
      <c r="AC759" s="158"/>
      <c r="AD759" s="161"/>
      <c r="AG759" s="142" t="s">
        <v>409</v>
      </c>
      <c r="AH759" s="158"/>
      <c r="AJ759" s="158"/>
      <c r="AK759" s="158"/>
      <c r="AM759" s="158"/>
      <c r="AN759" s="161"/>
    </row>
    <row r="760" spans="1:40" s="138" customFormat="1" ht="15" x14ac:dyDescent="0.25">
      <c r="A760" s="168"/>
      <c r="B760" s="168"/>
      <c r="C760" s="308" t="s">
        <v>413</v>
      </c>
      <c r="D760" s="308"/>
      <c r="E760" s="308"/>
      <c r="F760" s="169" t="s">
        <v>414</v>
      </c>
      <c r="G760" s="164" t="s">
        <v>411</v>
      </c>
      <c r="H760" s="178">
        <v>0</v>
      </c>
      <c r="I760" s="171">
        <v>250</v>
      </c>
      <c r="J760" s="171"/>
      <c r="AB760" s="153"/>
      <c r="AC760" s="158"/>
      <c r="AD760" s="161"/>
      <c r="AG760" s="142" t="s">
        <v>413</v>
      </c>
      <c r="AH760" s="158"/>
      <c r="AJ760" s="158"/>
      <c r="AK760" s="158"/>
      <c r="AM760" s="158"/>
      <c r="AN760" s="161"/>
    </row>
    <row r="761" spans="1:40" s="138" customFormat="1" ht="56.25" x14ac:dyDescent="0.25">
      <c r="A761" s="154" t="s">
        <v>239</v>
      </c>
      <c r="B761" s="154" t="s">
        <v>239</v>
      </c>
      <c r="C761" s="298" t="s">
        <v>619</v>
      </c>
      <c r="D761" s="299"/>
      <c r="E761" s="300"/>
      <c r="F761" s="155" t="s">
        <v>620</v>
      </c>
      <c r="G761" s="154" t="s">
        <v>540</v>
      </c>
      <c r="H761" s="156">
        <v>1</v>
      </c>
      <c r="I761" s="157">
        <v>316.89</v>
      </c>
      <c r="J761" s="157">
        <v>316.89</v>
      </c>
      <c r="AB761" s="153"/>
      <c r="AC761" s="158" t="s">
        <v>619</v>
      </c>
      <c r="AD761" s="161"/>
      <c r="AH761" s="158"/>
      <c r="AJ761" s="158"/>
      <c r="AK761" s="158"/>
      <c r="AM761" s="158"/>
      <c r="AN761" s="161"/>
    </row>
    <row r="762" spans="1:40" s="138" customFormat="1" ht="15" x14ac:dyDescent="0.25">
      <c r="A762" s="159"/>
      <c r="B762" s="159"/>
      <c r="C762" s="309" t="s">
        <v>61</v>
      </c>
      <c r="D762" s="309"/>
      <c r="E762" s="309"/>
      <c r="F762" s="160"/>
      <c r="G762" s="160"/>
      <c r="H762" s="160"/>
      <c r="I762" s="160"/>
      <c r="J762" s="160"/>
      <c r="AB762" s="153"/>
      <c r="AC762" s="158"/>
      <c r="AD762" s="161" t="s">
        <v>61</v>
      </c>
      <c r="AH762" s="158"/>
      <c r="AJ762" s="158"/>
      <c r="AK762" s="158"/>
      <c r="AM762" s="158"/>
      <c r="AN762" s="161"/>
    </row>
    <row r="763" spans="1:40" s="138" customFormat="1" ht="23.25" x14ac:dyDescent="0.25">
      <c r="A763" s="159"/>
      <c r="B763" s="159"/>
      <c r="C763" s="309" t="s">
        <v>363</v>
      </c>
      <c r="D763" s="309"/>
      <c r="E763" s="309"/>
      <c r="F763" s="160"/>
      <c r="G763" s="160"/>
      <c r="H763" s="160"/>
      <c r="I763" s="160"/>
      <c r="J763" s="160"/>
      <c r="AB763" s="153"/>
      <c r="AC763" s="158"/>
      <c r="AD763" s="161" t="s">
        <v>363</v>
      </c>
      <c r="AH763" s="158"/>
      <c r="AJ763" s="158"/>
      <c r="AK763" s="158"/>
      <c r="AM763" s="158"/>
      <c r="AN763" s="161"/>
    </row>
    <row r="764" spans="1:40" s="138" customFormat="1" ht="23.25" x14ac:dyDescent="0.25">
      <c r="A764" s="159"/>
      <c r="B764" s="159"/>
      <c r="C764" s="309" t="s">
        <v>923</v>
      </c>
      <c r="D764" s="309"/>
      <c r="E764" s="309"/>
      <c r="F764" s="160"/>
      <c r="G764" s="160"/>
      <c r="H764" s="160"/>
      <c r="I764" s="160"/>
      <c r="J764" s="160"/>
      <c r="AB764" s="153"/>
      <c r="AC764" s="158"/>
      <c r="AD764" s="161" t="s">
        <v>923</v>
      </c>
      <c r="AH764" s="158"/>
      <c r="AJ764" s="158"/>
      <c r="AK764" s="158"/>
      <c r="AM764" s="158"/>
      <c r="AN764" s="161"/>
    </row>
    <row r="765" spans="1:40" s="138" customFormat="1" ht="23.25" x14ac:dyDescent="0.25">
      <c r="A765" s="162"/>
      <c r="B765" s="162"/>
      <c r="C765" s="310" t="s">
        <v>365</v>
      </c>
      <c r="D765" s="310"/>
      <c r="E765" s="310"/>
      <c r="F765" s="162"/>
      <c r="G765" s="162"/>
      <c r="H765" s="162"/>
      <c r="I765" s="162"/>
      <c r="J765" s="162"/>
      <c r="AB765" s="153"/>
      <c r="AC765" s="158"/>
      <c r="AD765" s="161"/>
      <c r="AE765" s="142" t="s">
        <v>365</v>
      </c>
      <c r="AH765" s="158"/>
      <c r="AJ765" s="158"/>
      <c r="AK765" s="158"/>
      <c r="AM765" s="158"/>
      <c r="AN765" s="161"/>
    </row>
    <row r="766" spans="1:40" s="138" customFormat="1" ht="15" x14ac:dyDescent="0.25">
      <c r="A766" s="162"/>
      <c r="B766" s="162"/>
      <c r="C766" s="311" t="s">
        <v>933</v>
      </c>
      <c r="D766" s="310"/>
      <c r="E766" s="310"/>
      <c r="F766" s="163"/>
      <c r="G766" s="164"/>
      <c r="H766" s="165"/>
      <c r="I766" s="166"/>
      <c r="J766" s="167">
        <v>612.01</v>
      </c>
      <c r="AB766" s="153"/>
      <c r="AC766" s="158"/>
      <c r="AD766" s="161"/>
      <c r="AF766" s="142" t="s">
        <v>933</v>
      </c>
      <c r="AH766" s="158"/>
      <c r="AJ766" s="158"/>
      <c r="AK766" s="158"/>
      <c r="AM766" s="158"/>
      <c r="AN766" s="161"/>
    </row>
    <row r="767" spans="1:40" s="138" customFormat="1" ht="15" x14ac:dyDescent="0.25">
      <c r="A767" s="162"/>
      <c r="B767" s="162"/>
      <c r="C767" s="311" t="s">
        <v>934</v>
      </c>
      <c r="D767" s="310"/>
      <c r="E767" s="310"/>
      <c r="F767" s="163"/>
      <c r="G767" s="164"/>
      <c r="H767" s="165"/>
      <c r="I767" s="166"/>
      <c r="J767" s="167">
        <v>201.76</v>
      </c>
      <c r="AB767" s="153"/>
      <c r="AC767" s="158"/>
      <c r="AD767" s="161"/>
      <c r="AF767" s="142" t="s">
        <v>934</v>
      </c>
      <c r="AH767" s="158"/>
      <c r="AJ767" s="158"/>
      <c r="AK767" s="158"/>
      <c r="AM767" s="158"/>
      <c r="AN767" s="161"/>
    </row>
    <row r="768" spans="1:40" s="138" customFormat="1" ht="15" x14ac:dyDescent="0.25">
      <c r="A768" s="162"/>
      <c r="B768" s="162"/>
      <c r="C768" s="311" t="s">
        <v>368</v>
      </c>
      <c r="D768" s="310"/>
      <c r="E768" s="310"/>
      <c r="F768" s="163"/>
      <c r="G768" s="164"/>
      <c r="H768" s="165"/>
      <c r="I768" s="166"/>
      <c r="J768" s="167">
        <v>1250.48</v>
      </c>
      <c r="AB768" s="153"/>
      <c r="AC768" s="158"/>
      <c r="AD768" s="161"/>
      <c r="AF768" s="142" t="s">
        <v>368</v>
      </c>
      <c r="AH768" s="158"/>
      <c r="AJ768" s="158"/>
      <c r="AK768" s="158"/>
      <c r="AM768" s="158"/>
      <c r="AN768" s="161"/>
    </row>
    <row r="769" spans="1:40" s="138" customFormat="1" ht="22.5" x14ac:dyDescent="0.25">
      <c r="A769" s="168"/>
      <c r="B769" s="168"/>
      <c r="C769" s="308" t="s">
        <v>406</v>
      </c>
      <c r="D769" s="308"/>
      <c r="E769" s="308"/>
      <c r="F769" s="169" t="s">
        <v>407</v>
      </c>
      <c r="G769" s="164" t="s">
        <v>371</v>
      </c>
      <c r="H769" s="170" t="s">
        <v>935</v>
      </c>
      <c r="I769" s="171">
        <v>365</v>
      </c>
      <c r="J769" s="171">
        <v>76.650000000000006</v>
      </c>
      <c r="AB769" s="153"/>
      <c r="AC769" s="158"/>
      <c r="AD769" s="161"/>
      <c r="AG769" s="142" t="s">
        <v>406</v>
      </c>
      <c r="AH769" s="158"/>
      <c r="AJ769" s="158"/>
      <c r="AK769" s="158"/>
      <c r="AM769" s="158"/>
      <c r="AN769" s="161"/>
    </row>
    <row r="770" spans="1:40" s="138" customFormat="1" ht="15" x14ac:dyDescent="0.25">
      <c r="A770" s="168"/>
      <c r="B770" s="168"/>
      <c r="C770" s="308" t="s">
        <v>409</v>
      </c>
      <c r="D770" s="308"/>
      <c r="E770" s="308"/>
      <c r="F770" s="169" t="s">
        <v>410</v>
      </c>
      <c r="G770" s="164" t="s">
        <v>411</v>
      </c>
      <c r="H770" s="178">
        <v>0</v>
      </c>
      <c r="I770" s="171">
        <v>36.700000000000003</v>
      </c>
      <c r="J770" s="171"/>
      <c r="AB770" s="153"/>
      <c r="AC770" s="158"/>
      <c r="AD770" s="161"/>
      <c r="AG770" s="142" t="s">
        <v>409</v>
      </c>
      <c r="AH770" s="158"/>
      <c r="AJ770" s="158"/>
      <c r="AK770" s="158"/>
      <c r="AM770" s="158"/>
      <c r="AN770" s="161"/>
    </row>
    <row r="771" spans="1:40" s="138" customFormat="1" ht="15" x14ac:dyDescent="0.25">
      <c r="A771" s="168"/>
      <c r="B771" s="168"/>
      <c r="C771" s="308" t="s">
        <v>413</v>
      </c>
      <c r="D771" s="308"/>
      <c r="E771" s="308"/>
      <c r="F771" s="169" t="s">
        <v>414</v>
      </c>
      <c r="G771" s="164" t="s">
        <v>411</v>
      </c>
      <c r="H771" s="178">
        <v>0</v>
      </c>
      <c r="I771" s="171">
        <v>250</v>
      </c>
      <c r="J771" s="171"/>
      <c r="AB771" s="153"/>
      <c r="AC771" s="158"/>
      <c r="AD771" s="161"/>
      <c r="AG771" s="142" t="s">
        <v>413</v>
      </c>
      <c r="AH771" s="158"/>
      <c r="AJ771" s="158"/>
      <c r="AK771" s="158"/>
      <c r="AM771" s="158"/>
      <c r="AN771" s="161"/>
    </row>
    <row r="772" spans="1:40" s="138" customFormat="1" ht="67.5" x14ac:dyDescent="0.25">
      <c r="A772" s="154" t="s">
        <v>242</v>
      </c>
      <c r="B772" s="154" t="s">
        <v>242</v>
      </c>
      <c r="C772" s="298" t="s">
        <v>503</v>
      </c>
      <c r="D772" s="299"/>
      <c r="E772" s="300"/>
      <c r="F772" s="155" t="s">
        <v>504</v>
      </c>
      <c r="G772" s="154" t="s">
        <v>505</v>
      </c>
      <c r="H772" s="156">
        <v>3</v>
      </c>
      <c r="I772" s="157">
        <v>405.53</v>
      </c>
      <c r="J772" s="157">
        <v>1216.5899999999999</v>
      </c>
      <c r="AB772" s="153"/>
      <c r="AC772" s="158" t="s">
        <v>503</v>
      </c>
      <c r="AD772" s="161"/>
      <c r="AH772" s="158"/>
      <c r="AJ772" s="158"/>
      <c r="AK772" s="158"/>
      <c r="AM772" s="158"/>
      <c r="AN772" s="161"/>
    </row>
    <row r="773" spans="1:40" s="138" customFormat="1" ht="15" x14ac:dyDescent="0.25">
      <c r="A773" s="159"/>
      <c r="B773" s="159"/>
      <c r="C773" s="309" t="s">
        <v>61</v>
      </c>
      <c r="D773" s="309"/>
      <c r="E773" s="309"/>
      <c r="F773" s="160"/>
      <c r="G773" s="160"/>
      <c r="H773" s="160"/>
      <c r="I773" s="160"/>
      <c r="J773" s="160"/>
      <c r="AB773" s="153"/>
      <c r="AC773" s="158"/>
      <c r="AD773" s="161" t="s">
        <v>61</v>
      </c>
      <c r="AH773" s="158"/>
      <c r="AJ773" s="158"/>
      <c r="AK773" s="158"/>
      <c r="AM773" s="158"/>
      <c r="AN773" s="161"/>
    </row>
    <row r="774" spans="1:40" s="138" customFormat="1" ht="23.25" x14ac:dyDescent="0.25">
      <c r="A774" s="159"/>
      <c r="B774" s="159"/>
      <c r="C774" s="309" t="s">
        <v>363</v>
      </c>
      <c r="D774" s="309"/>
      <c r="E774" s="309"/>
      <c r="F774" s="160"/>
      <c r="G774" s="160"/>
      <c r="H774" s="160"/>
      <c r="I774" s="160"/>
      <c r="J774" s="160"/>
      <c r="AB774" s="153"/>
      <c r="AC774" s="158"/>
      <c r="AD774" s="161" t="s">
        <v>363</v>
      </c>
      <c r="AH774" s="158"/>
      <c r="AJ774" s="158"/>
      <c r="AK774" s="158"/>
      <c r="AM774" s="158"/>
      <c r="AN774" s="161"/>
    </row>
    <row r="775" spans="1:40" s="138" customFormat="1" ht="23.25" x14ac:dyDescent="0.25">
      <c r="A775" s="159"/>
      <c r="B775" s="159"/>
      <c r="C775" s="309" t="s">
        <v>923</v>
      </c>
      <c r="D775" s="309"/>
      <c r="E775" s="309"/>
      <c r="F775" s="160"/>
      <c r="G775" s="160"/>
      <c r="H775" s="160"/>
      <c r="I775" s="160"/>
      <c r="J775" s="160"/>
      <c r="AB775" s="153"/>
      <c r="AC775" s="158"/>
      <c r="AD775" s="161" t="s">
        <v>923</v>
      </c>
      <c r="AH775" s="158"/>
      <c r="AJ775" s="158"/>
      <c r="AK775" s="158"/>
      <c r="AM775" s="158"/>
      <c r="AN775" s="161"/>
    </row>
    <row r="776" spans="1:40" s="138" customFormat="1" ht="23.25" x14ac:dyDescent="0.25">
      <c r="A776" s="162"/>
      <c r="B776" s="162"/>
      <c r="C776" s="310" t="s">
        <v>365</v>
      </c>
      <c r="D776" s="310"/>
      <c r="E776" s="310"/>
      <c r="F776" s="162"/>
      <c r="G776" s="162"/>
      <c r="H776" s="162"/>
      <c r="I776" s="162"/>
      <c r="J776" s="162"/>
      <c r="AB776" s="153"/>
      <c r="AC776" s="158"/>
      <c r="AD776" s="161"/>
      <c r="AE776" s="142" t="s">
        <v>365</v>
      </c>
      <c r="AH776" s="158"/>
      <c r="AJ776" s="158"/>
      <c r="AK776" s="158"/>
      <c r="AM776" s="158"/>
      <c r="AN776" s="161"/>
    </row>
    <row r="777" spans="1:40" s="138" customFormat="1" ht="15" x14ac:dyDescent="0.25">
      <c r="A777" s="162"/>
      <c r="B777" s="162"/>
      <c r="C777" s="311" t="s">
        <v>936</v>
      </c>
      <c r="D777" s="310"/>
      <c r="E777" s="310"/>
      <c r="F777" s="163"/>
      <c r="G777" s="164"/>
      <c r="H777" s="165"/>
      <c r="I777" s="166"/>
      <c r="J777" s="167">
        <v>1625.13</v>
      </c>
      <c r="AB777" s="153"/>
      <c r="AC777" s="158"/>
      <c r="AD777" s="161"/>
      <c r="AF777" s="142" t="s">
        <v>936</v>
      </c>
      <c r="AH777" s="158"/>
      <c r="AJ777" s="158"/>
      <c r="AK777" s="158"/>
      <c r="AM777" s="158"/>
      <c r="AN777" s="161"/>
    </row>
    <row r="778" spans="1:40" s="138" customFormat="1" ht="15" x14ac:dyDescent="0.25">
      <c r="A778" s="162"/>
      <c r="B778" s="162"/>
      <c r="C778" s="311" t="s">
        <v>937</v>
      </c>
      <c r="D778" s="310"/>
      <c r="E778" s="310"/>
      <c r="F778" s="163"/>
      <c r="G778" s="164"/>
      <c r="H778" s="165"/>
      <c r="I778" s="166"/>
      <c r="J778" s="167">
        <v>535.76</v>
      </c>
      <c r="AB778" s="153"/>
      <c r="AC778" s="158"/>
      <c r="AD778" s="161"/>
      <c r="AF778" s="142" t="s">
        <v>937</v>
      </c>
      <c r="AH778" s="158"/>
      <c r="AJ778" s="158"/>
      <c r="AK778" s="158"/>
      <c r="AM778" s="158"/>
      <c r="AN778" s="161"/>
    </row>
    <row r="779" spans="1:40" s="138" customFormat="1" ht="15" x14ac:dyDescent="0.25">
      <c r="A779" s="162"/>
      <c r="B779" s="162"/>
      <c r="C779" s="311" t="s">
        <v>368</v>
      </c>
      <c r="D779" s="310"/>
      <c r="E779" s="310"/>
      <c r="F779" s="163"/>
      <c r="G779" s="164"/>
      <c r="H779" s="165"/>
      <c r="I779" s="166"/>
      <c r="J779" s="167">
        <v>3740.67</v>
      </c>
      <c r="AB779" s="153"/>
      <c r="AC779" s="158"/>
      <c r="AD779" s="161"/>
      <c r="AF779" s="142" t="s">
        <v>368</v>
      </c>
      <c r="AH779" s="158"/>
      <c r="AJ779" s="158"/>
      <c r="AK779" s="158"/>
      <c r="AM779" s="158"/>
      <c r="AN779" s="161"/>
    </row>
    <row r="780" spans="1:40" s="138" customFormat="1" ht="22.5" x14ac:dyDescent="0.25">
      <c r="A780" s="168"/>
      <c r="B780" s="168"/>
      <c r="C780" s="308" t="s">
        <v>428</v>
      </c>
      <c r="D780" s="308"/>
      <c r="E780" s="308"/>
      <c r="F780" s="169" t="s">
        <v>429</v>
      </c>
      <c r="G780" s="164" t="s">
        <v>371</v>
      </c>
      <c r="H780" s="170" t="s">
        <v>889</v>
      </c>
      <c r="I780" s="171">
        <v>467</v>
      </c>
      <c r="J780" s="171">
        <v>294.20999999999998</v>
      </c>
      <c r="AB780" s="153"/>
      <c r="AC780" s="158"/>
      <c r="AD780" s="161"/>
      <c r="AG780" s="142" t="s">
        <v>428</v>
      </c>
      <c r="AH780" s="158"/>
      <c r="AJ780" s="158"/>
      <c r="AK780" s="158"/>
      <c r="AM780" s="158"/>
      <c r="AN780" s="161"/>
    </row>
    <row r="781" spans="1:40" s="138" customFormat="1" ht="22.5" x14ac:dyDescent="0.25">
      <c r="A781" s="168"/>
      <c r="B781" s="168"/>
      <c r="C781" s="308" t="s">
        <v>406</v>
      </c>
      <c r="D781" s="308"/>
      <c r="E781" s="308"/>
      <c r="F781" s="169" t="s">
        <v>407</v>
      </c>
      <c r="G781" s="164" t="s">
        <v>371</v>
      </c>
      <c r="H781" s="170" t="s">
        <v>889</v>
      </c>
      <c r="I781" s="171">
        <v>365</v>
      </c>
      <c r="J781" s="171">
        <v>229.95</v>
      </c>
      <c r="AB781" s="153"/>
      <c r="AC781" s="158"/>
      <c r="AD781" s="161"/>
      <c r="AG781" s="142" t="s">
        <v>406</v>
      </c>
      <c r="AH781" s="158"/>
      <c r="AJ781" s="158"/>
      <c r="AK781" s="158"/>
      <c r="AM781" s="158"/>
      <c r="AN781" s="161"/>
    </row>
    <row r="782" spans="1:40" s="138" customFormat="1" ht="15" x14ac:dyDescent="0.25">
      <c r="A782" s="168"/>
      <c r="B782" s="168"/>
      <c r="C782" s="308" t="s">
        <v>509</v>
      </c>
      <c r="D782" s="308"/>
      <c r="E782" s="308"/>
      <c r="F782" s="169" t="s">
        <v>510</v>
      </c>
      <c r="G782" s="164" t="s">
        <v>444</v>
      </c>
      <c r="H782" s="178">
        <v>0</v>
      </c>
      <c r="I782" s="171">
        <v>47.5</v>
      </c>
      <c r="J782" s="171"/>
      <c r="AB782" s="153"/>
      <c r="AC782" s="158"/>
      <c r="AD782" s="161"/>
      <c r="AG782" s="142" t="s">
        <v>509</v>
      </c>
      <c r="AH782" s="158"/>
      <c r="AJ782" s="158"/>
      <c r="AK782" s="158"/>
      <c r="AM782" s="158"/>
      <c r="AN782" s="161"/>
    </row>
    <row r="783" spans="1:40" s="138" customFormat="1" ht="15" x14ac:dyDescent="0.25">
      <c r="A783" s="168"/>
      <c r="B783" s="168"/>
      <c r="C783" s="308" t="s">
        <v>445</v>
      </c>
      <c r="D783" s="308"/>
      <c r="E783" s="308"/>
      <c r="F783" s="169" t="s">
        <v>446</v>
      </c>
      <c r="G783" s="164" t="s">
        <v>444</v>
      </c>
      <c r="H783" s="178">
        <v>0</v>
      </c>
      <c r="I783" s="171">
        <v>236.6</v>
      </c>
      <c r="J783" s="171"/>
      <c r="AB783" s="153"/>
      <c r="AC783" s="158"/>
      <c r="AD783" s="161"/>
      <c r="AG783" s="142" t="s">
        <v>445</v>
      </c>
      <c r="AH783" s="158"/>
      <c r="AJ783" s="158"/>
      <c r="AK783" s="158"/>
      <c r="AM783" s="158"/>
      <c r="AN783" s="161"/>
    </row>
    <row r="784" spans="1:40" s="138" customFormat="1" ht="15" x14ac:dyDescent="0.25">
      <c r="A784" s="168"/>
      <c r="B784" s="168"/>
      <c r="C784" s="308" t="s">
        <v>452</v>
      </c>
      <c r="D784" s="308"/>
      <c r="E784" s="308"/>
      <c r="F784" s="169" t="s">
        <v>453</v>
      </c>
      <c r="G784" s="164" t="s">
        <v>451</v>
      </c>
      <c r="H784" s="178">
        <v>0</v>
      </c>
      <c r="I784" s="171">
        <v>9.4</v>
      </c>
      <c r="J784" s="171"/>
      <c r="AB784" s="153"/>
      <c r="AC784" s="158"/>
      <c r="AD784" s="161"/>
      <c r="AG784" s="142" t="s">
        <v>452</v>
      </c>
      <c r="AH784" s="158"/>
      <c r="AJ784" s="158"/>
      <c r="AK784" s="158"/>
      <c r="AM784" s="158"/>
      <c r="AN784" s="161"/>
    </row>
    <row r="785" spans="1:40" s="138" customFormat="1" ht="15" x14ac:dyDescent="0.25">
      <c r="A785" s="173"/>
      <c r="B785" s="173" t="s">
        <v>438</v>
      </c>
      <c r="C785" s="315" t="s">
        <v>454</v>
      </c>
      <c r="D785" s="315"/>
      <c r="E785" s="315"/>
      <c r="F785" s="174" t="s">
        <v>455</v>
      </c>
      <c r="G785" s="175" t="s">
        <v>451</v>
      </c>
      <c r="H785" s="176">
        <v>0</v>
      </c>
      <c r="I785" s="177">
        <v>0</v>
      </c>
      <c r="J785" s="177"/>
      <c r="AB785" s="153"/>
      <c r="AC785" s="158"/>
      <c r="AD785" s="161"/>
      <c r="AH785" s="158"/>
      <c r="AJ785" s="158"/>
      <c r="AK785" s="158"/>
      <c r="AM785" s="158"/>
      <c r="AN785" s="161" t="s">
        <v>454</v>
      </c>
    </row>
    <row r="786" spans="1:40" s="138" customFormat="1" ht="45" x14ac:dyDescent="0.25">
      <c r="A786" s="154" t="s">
        <v>246</v>
      </c>
      <c r="B786" s="154" t="s">
        <v>624</v>
      </c>
      <c r="C786" s="298" t="s">
        <v>467</v>
      </c>
      <c r="D786" s="299"/>
      <c r="E786" s="300"/>
      <c r="F786" s="155" t="s">
        <v>462</v>
      </c>
      <c r="G786" s="154" t="s">
        <v>99</v>
      </c>
      <c r="H786" s="156">
        <v>3</v>
      </c>
      <c r="I786" s="157"/>
      <c r="J786" s="157"/>
      <c r="AB786" s="153"/>
      <c r="AC786" s="158" t="s">
        <v>467</v>
      </c>
      <c r="AD786" s="161"/>
      <c r="AH786" s="158"/>
      <c r="AJ786" s="158"/>
      <c r="AK786" s="158"/>
      <c r="AM786" s="158"/>
      <c r="AN786" s="161"/>
    </row>
    <row r="787" spans="1:40" s="138" customFormat="1" ht="23.25" x14ac:dyDescent="0.25">
      <c r="A787" s="162"/>
      <c r="B787" s="162"/>
      <c r="C787" s="310" t="s">
        <v>365</v>
      </c>
      <c r="D787" s="310"/>
      <c r="E787" s="310"/>
      <c r="F787" s="162"/>
      <c r="G787" s="162"/>
      <c r="H787" s="162"/>
      <c r="I787" s="162"/>
      <c r="J787" s="162"/>
      <c r="AB787" s="153"/>
      <c r="AC787" s="158"/>
      <c r="AD787" s="161"/>
      <c r="AE787" s="142" t="s">
        <v>365</v>
      </c>
      <c r="AH787" s="158"/>
      <c r="AJ787" s="158"/>
      <c r="AK787" s="158"/>
      <c r="AM787" s="158"/>
      <c r="AN787" s="161"/>
    </row>
    <row r="788" spans="1:40" s="138" customFormat="1" ht="45" x14ac:dyDescent="0.25">
      <c r="A788" s="154" t="s">
        <v>249</v>
      </c>
      <c r="B788" s="154" t="s">
        <v>625</v>
      </c>
      <c r="C788" s="298" t="s">
        <v>468</v>
      </c>
      <c r="D788" s="299"/>
      <c r="E788" s="300"/>
      <c r="F788" s="155" t="s">
        <v>462</v>
      </c>
      <c r="G788" s="154" t="s">
        <v>99</v>
      </c>
      <c r="H788" s="156">
        <v>3</v>
      </c>
      <c r="I788" s="157"/>
      <c r="J788" s="157"/>
      <c r="AB788" s="153"/>
      <c r="AC788" s="158" t="s">
        <v>468</v>
      </c>
      <c r="AD788" s="161"/>
      <c r="AH788" s="158"/>
      <c r="AJ788" s="158"/>
      <c r="AK788" s="158"/>
      <c r="AM788" s="158"/>
      <c r="AN788" s="161"/>
    </row>
    <row r="789" spans="1:40" s="138" customFormat="1" ht="23.25" x14ac:dyDescent="0.25">
      <c r="A789" s="162"/>
      <c r="B789" s="162"/>
      <c r="C789" s="310" t="s">
        <v>365</v>
      </c>
      <c r="D789" s="310"/>
      <c r="E789" s="310"/>
      <c r="F789" s="162"/>
      <c r="G789" s="162"/>
      <c r="H789" s="162"/>
      <c r="I789" s="162"/>
      <c r="J789" s="162"/>
      <c r="AB789" s="153"/>
      <c r="AC789" s="158"/>
      <c r="AD789" s="161"/>
      <c r="AE789" s="142" t="s">
        <v>365</v>
      </c>
      <c r="AH789" s="158"/>
      <c r="AJ789" s="158"/>
      <c r="AK789" s="158"/>
      <c r="AM789" s="158"/>
      <c r="AN789" s="161"/>
    </row>
    <row r="790" spans="1:40" s="138" customFormat="1" ht="13.5" customHeight="1" x14ac:dyDescent="0.25">
      <c r="A790" s="303" t="s">
        <v>373</v>
      </c>
      <c r="B790" s="304"/>
      <c r="C790" s="304"/>
      <c r="D790" s="304"/>
      <c r="E790" s="304"/>
      <c r="F790" s="304"/>
      <c r="G790" s="304"/>
      <c r="H790" s="304"/>
      <c r="I790" s="304"/>
      <c r="J790" s="305"/>
      <c r="AB790" s="153"/>
      <c r="AC790" s="158"/>
      <c r="AD790" s="161"/>
      <c r="AH790" s="158"/>
      <c r="AJ790" s="158"/>
      <c r="AK790" s="158"/>
      <c r="AM790" s="158"/>
      <c r="AN790" s="161"/>
    </row>
    <row r="791" spans="1:40" s="138" customFormat="1" ht="15" x14ac:dyDescent="0.25">
      <c r="A791" s="298" t="s">
        <v>50</v>
      </c>
      <c r="B791" s="299"/>
      <c r="C791" s="299"/>
      <c r="D791" s="299"/>
      <c r="E791" s="299"/>
      <c r="F791" s="299"/>
      <c r="G791" s="299"/>
      <c r="H791" s="299"/>
      <c r="I791" s="300"/>
      <c r="J791" s="157">
        <v>9526.2800000000007</v>
      </c>
      <c r="AB791" s="153"/>
      <c r="AC791" s="158"/>
      <c r="AD791" s="161"/>
      <c r="AH791" s="158" t="s">
        <v>50</v>
      </c>
      <c r="AJ791" s="158"/>
      <c r="AK791" s="158"/>
      <c r="AM791" s="158"/>
      <c r="AN791" s="161"/>
    </row>
    <row r="792" spans="1:40" s="138" customFormat="1" ht="15" x14ac:dyDescent="0.25">
      <c r="A792" s="298" t="s">
        <v>816</v>
      </c>
      <c r="B792" s="299"/>
      <c r="C792" s="299"/>
      <c r="D792" s="299"/>
      <c r="E792" s="299"/>
      <c r="F792" s="299"/>
      <c r="G792" s="299"/>
      <c r="H792" s="299"/>
      <c r="I792" s="300"/>
      <c r="J792" s="157">
        <v>13001.59</v>
      </c>
      <c r="AB792" s="153"/>
      <c r="AC792" s="158"/>
      <c r="AD792" s="161"/>
      <c r="AH792" s="158" t="s">
        <v>816</v>
      </c>
      <c r="AJ792" s="158"/>
      <c r="AK792" s="158"/>
      <c r="AM792" s="158"/>
      <c r="AN792" s="161"/>
    </row>
    <row r="793" spans="1:40" s="138" customFormat="1" ht="15" x14ac:dyDescent="0.25">
      <c r="A793" s="295" t="s">
        <v>257</v>
      </c>
      <c r="B793" s="296"/>
      <c r="C793" s="296"/>
      <c r="D793" s="296"/>
      <c r="E793" s="296"/>
      <c r="F793" s="296"/>
      <c r="G793" s="296"/>
      <c r="H793" s="296"/>
      <c r="I793" s="297"/>
      <c r="J793" s="171"/>
      <c r="AB793" s="153"/>
      <c r="AC793" s="158"/>
      <c r="AD793" s="161"/>
      <c r="AH793" s="158"/>
      <c r="AI793" s="142" t="s">
        <v>257</v>
      </c>
      <c r="AJ793" s="158"/>
      <c r="AK793" s="158"/>
      <c r="AM793" s="158"/>
      <c r="AN793" s="161"/>
    </row>
    <row r="794" spans="1:40" s="138" customFormat="1" ht="15" x14ac:dyDescent="0.25">
      <c r="A794" s="295" t="s">
        <v>938</v>
      </c>
      <c r="B794" s="296"/>
      <c r="C794" s="296"/>
      <c r="D794" s="296"/>
      <c r="E794" s="296"/>
      <c r="F794" s="296"/>
      <c r="G794" s="296"/>
      <c r="H794" s="296"/>
      <c r="I794" s="297"/>
      <c r="J794" s="171">
        <v>3475.31</v>
      </c>
      <c r="AB794" s="153"/>
      <c r="AC794" s="158"/>
      <c r="AD794" s="161"/>
      <c r="AH794" s="158"/>
      <c r="AI794" s="142" t="s">
        <v>938</v>
      </c>
      <c r="AJ794" s="158"/>
      <c r="AK794" s="158"/>
      <c r="AM794" s="158"/>
      <c r="AN794" s="161"/>
    </row>
    <row r="795" spans="1:40" s="138" customFormat="1" ht="15" x14ac:dyDescent="0.25">
      <c r="A795" s="298" t="s">
        <v>52</v>
      </c>
      <c r="B795" s="299"/>
      <c r="C795" s="299"/>
      <c r="D795" s="299"/>
      <c r="E795" s="299"/>
      <c r="F795" s="299"/>
      <c r="G795" s="299"/>
      <c r="H795" s="299"/>
      <c r="I795" s="300"/>
      <c r="J795" s="157">
        <v>17449.71</v>
      </c>
      <c r="AB795" s="153"/>
      <c r="AC795" s="158"/>
      <c r="AD795" s="161"/>
      <c r="AH795" s="158" t="s">
        <v>52</v>
      </c>
      <c r="AJ795" s="158"/>
      <c r="AK795" s="158"/>
      <c r="AM795" s="158"/>
      <c r="AN795" s="161"/>
    </row>
    <row r="796" spans="1:40" s="138" customFormat="1" ht="15" x14ac:dyDescent="0.25">
      <c r="A796" s="295" t="s">
        <v>257</v>
      </c>
      <c r="B796" s="296"/>
      <c r="C796" s="296"/>
      <c r="D796" s="296"/>
      <c r="E796" s="296"/>
      <c r="F796" s="296"/>
      <c r="G796" s="296"/>
      <c r="H796" s="296"/>
      <c r="I796" s="297"/>
      <c r="J796" s="171"/>
      <c r="AB796" s="153"/>
      <c r="AC796" s="158"/>
      <c r="AD796" s="161"/>
      <c r="AH796" s="158"/>
      <c r="AI796" s="142" t="s">
        <v>257</v>
      </c>
      <c r="AJ796" s="158"/>
      <c r="AK796" s="158"/>
      <c r="AM796" s="158"/>
      <c r="AN796" s="161"/>
    </row>
    <row r="797" spans="1:40" s="138" customFormat="1" ht="15" x14ac:dyDescent="0.25">
      <c r="A797" s="295" t="s">
        <v>939</v>
      </c>
      <c r="B797" s="296"/>
      <c r="C797" s="296"/>
      <c r="D797" s="296"/>
      <c r="E797" s="296"/>
      <c r="F797" s="296"/>
      <c r="G797" s="296"/>
      <c r="H797" s="296"/>
      <c r="I797" s="297"/>
      <c r="J797" s="171">
        <v>17449.71</v>
      </c>
      <c r="AB797" s="153"/>
      <c r="AC797" s="158"/>
      <c r="AD797" s="161"/>
      <c r="AH797" s="158"/>
      <c r="AI797" s="142" t="s">
        <v>939</v>
      </c>
      <c r="AJ797" s="158"/>
      <c r="AK797" s="158"/>
      <c r="AM797" s="158"/>
      <c r="AN797" s="161"/>
    </row>
    <row r="798" spans="1:40" s="138" customFormat="1" ht="15" x14ac:dyDescent="0.25">
      <c r="A798" s="298" t="s">
        <v>53</v>
      </c>
      <c r="B798" s="299"/>
      <c r="C798" s="299"/>
      <c r="D798" s="299"/>
      <c r="E798" s="299"/>
      <c r="F798" s="299"/>
      <c r="G798" s="299"/>
      <c r="H798" s="299"/>
      <c r="I798" s="300"/>
      <c r="J798" s="157">
        <v>5752.65</v>
      </c>
      <c r="AB798" s="153"/>
      <c r="AC798" s="158"/>
      <c r="AD798" s="161"/>
      <c r="AH798" s="158" t="s">
        <v>53</v>
      </c>
      <c r="AJ798" s="158"/>
      <c r="AK798" s="158"/>
      <c r="AM798" s="158"/>
      <c r="AN798" s="161"/>
    </row>
    <row r="799" spans="1:40" s="138" customFormat="1" ht="15" x14ac:dyDescent="0.25">
      <c r="A799" s="295" t="s">
        <v>257</v>
      </c>
      <c r="B799" s="296"/>
      <c r="C799" s="296"/>
      <c r="D799" s="296"/>
      <c r="E799" s="296"/>
      <c r="F799" s="296"/>
      <c r="G799" s="296"/>
      <c r="H799" s="296"/>
      <c r="I799" s="297"/>
      <c r="J799" s="171"/>
      <c r="AB799" s="153"/>
      <c r="AC799" s="158"/>
      <c r="AD799" s="161"/>
      <c r="AH799" s="158"/>
      <c r="AI799" s="142" t="s">
        <v>257</v>
      </c>
      <c r="AJ799" s="158"/>
      <c r="AK799" s="158"/>
      <c r="AM799" s="158"/>
      <c r="AN799" s="161"/>
    </row>
    <row r="800" spans="1:40" s="138" customFormat="1" ht="15" x14ac:dyDescent="0.25">
      <c r="A800" s="295" t="s">
        <v>940</v>
      </c>
      <c r="B800" s="296"/>
      <c r="C800" s="296"/>
      <c r="D800" s="296"/>
      <c r="E800" s="296"/>
      <c r="F800" s="296"/>
      <c r="G800" s="296"/>
      <c r="H800" s="296"/>
      <c r="I800" s="297"/>
      <c r="J800" s="171">
        <v>5752.65</v>
      </c>
      <c r="AB800" s="153"/>
      <c r="AC800" s="158"/>
      <c r="AD800" s="161"/>
      <c r="AH800" s="158"/>
      <c r="AI800" s="142" t="s">
        <v>940</v>
      </c>
      <c r="AJ800" s="158"/>
      <c r="AK800" s="158"/>
      <c r="AM800" s="158"/>
      <c r="AN800" s="161"/>
    </row>
    <row r="801" spans="1:40" s="138" customFormat="1" ht="15" x14ac:dyDescent="0.25">
      <c r="A801" s="298" t="s">
        <v>628</v>
      </c>
      <c r="B801" s="299"/>
      <c r="C801" s="299"/>
      <c r="D801" s="299"/>
      <c r="E801" s="299"/>
      <c r="F801" s="299"/>
      <c r="G801" s="299"/>
      <c r="H801" s="299"/>
      <c r="I801" s="300"/>
      <c r="J801" s="157"/>
      <c r="AB801" s="153"/>
      <c r="AC801" s="158"/>
      <c r="AD801" s="161"/>
      <c r="AH801" s="158" t="s">
        <v>628</v>
      </c>
      <c r="AJ801" s="158"/>
      <c r="AK801" s="158"/>
      <c r="AM801" s="158"/>
      <c r="AN801" s="161"/>
    </row>
    <row r="802" spans="1:40" s="138" customFormat="1" ht="15" x14ac:dyDescent="0.25">
      <c r="A802" s="295" t="s">
        <v>377</v>
      </c>
      <c r="B802" s="296"/>
      <c r="C802" s="296"/>
      <c r="D802" s="296"/>
      <c r="E802" s="296"/>
      <c r="F802" s="296"/>
      <c r="G802" s="296"/>
      <c r="H802" s="296"/>
      <c r="I802" s="297"/>
      <c r="J802" s="171"/>
      <c r="AB802" s="153"/>
      <c r="AC802" s="158"/>
      <c r="AD802" s="161"/>
      <c r="AH802" s="158"/>
      <c r="AI802" s="142" t="s">
        <v>377</v>
      </c>
      <c r="AJ802" s="158"/>
      <c r="AK802" s="158"/>
      <c r="AM802" s="158"/>
      <c r="AN802" s="161"/>
    </row>
    <row r="803" spans="1:40" s="138" customFormat="1" ht="15" x14ac:dyDescent="0.25">
      <c r="A803" s="295" t="s">
        <v>629</v>
      </c>
      <c r="B803" s="296"/>
      <c r="C803" s="296"/>
      <c r="D803" s="296"/>
      <c r="E803" s="296"/>
      <c r="F803" s="296"/>
      <c r="G803" s="296"/>
      <c r="H803" s="296"/>
      <c r="I803" s="297"/>
      <c r="J803" s="171">
        <v>9526.2800000000007</v>
      </c>
      <c r="AB803" s="153"/>
      <c r="AC803" s="158"/>
      <c r="AD803" s="161"/>
      <c r="AH803" s="158"/>
      <c r="AI803" s="142" t="s">
        <v>629</v>
      </c>
      <c r="AJ803" s="158"/>
      <c r="AK803" s="158"/>
      <c r="AM803" s="158"/>
      <c r="AN803" s="161"/>
    </row>
    <row r="804" spans="1:40" s="138" customFormat="1" ht="15" x14ac:dyDescent="0.25">
      <c r="A804" s="295" t="s">
        <v>820</v>
      </c>
      <c r="B804" s="296"/>
      <c r="C804" s="296"/>
      <c r="D804" s="296"/>
      <c r="E804" s="296"/>
      <c r="F804" s="296"/>
      <c r="G804" s="296"/>
      <c r="H804" s="296"/>
      <c r="I804" s="297"/>
      <c r="J804" s="171">
        <v>13001.59</v>
      </c>
      <c r="AB804" s="153"/>
      <c r="AC804" s="158"/>
      <c r="AD804" s="161"/>
      <c r="AH804" s="158"/>
      <c r="AI804" s="142" t="s">
        <v>820</v>
      </c>
      <c r="AJ804" s="158"/>
      <c r="AK804" s="158"/>
      <c r="AM804" s="158"/>
      <c r="AN804" s="161"/>
    </row>
    <row r="805" spans="1:40" s="138" customFormat="1" ht="15" x14ac:dyDescent="0.25">
      <c r="A805" s="295" t="s">
        <v>941</v>
      </c>
      <c r="B805" s="296"/>
      <c r="C805" s="296"/>
      <c r="D805" s="296"/>
      <c r="E805" s="296"/>
      <c r="F805" s="296"/>
      <c r="G805" s="296"/>
      <c r="H805" s="296"/>
      <c r="I805" s="297"/>
      <c r="J805" s="171">
        <v>17449.71</v>
      </c>
      <c r="AB805" s="153"/>
      <c r="AC805" s="158"/>
      <c r="AD805" s="161"/>
      <c r="AH805" s="158"/>
      <c r="AI805" s="142" t="s">
        <v>941</v>
      </c>
      <c r="AJ805" s="158"/>
      <c r="AK805" s="158"/>
      <c r="AM805" s="158"/>
      <c r="AN805" s="161"/>
    </row>
    <row r="806" spans="1:40" s="138" customFormat="1" ht="15" x14ac:dyDescent="0.25">
      <c r="A806" s="295" t="s">
        <v>942</v>
      </c>
      <c r="B806" s="296"/>
      <c r="C806" s="296"/>
      <c r="D806" s="296"/>
      <c r="E806" s="296"/>
      <c r="F806" s="296"/>
      <c r="G806" s="296"/>
      <c r="H806" s="296"/>
      <c r="I806" s="297"/>
      <c r="J806" s="171">
        <v>5752.65</v>
      </c>
      <c r="AB806" s="153"/>
      <c r="AC806" s="158"/>
      <c r="AD806" s="161"/>
      <c r="AH806" s="158"/>
      <c r="AI806" s="142" t="s">
        <v>942</v>
      </c>
      <c r="AJ806" s="158"/>
      <c r="AK806" s="158"/>
      <c r="AM806" s="158"/>
      <c r="AN806" s="161"/>
    </row>
    <row r="807" spans="1:40" s="138" customFormat="1" ht="15" x14ac:dyDescent="0.25">
      <c r="A807" s="295" t="s">
        <v>266</v>
      </c>
      <c r="B807" s="296"/>
      <c r="C807" s="296"/>
      <c r="D807" s="296"/>
      <c r="E807" s="296"/>
      <c r="F807" s="296"/>
      <c r="G807" s="296"/>
      <c r="H807" s="296"/>
      <c r="I807" s="297"/>
      <c r="J807" s="171">
        <v>36203.949999999997</v>
      </c>
      <c r="AB807" s="153"/>
      <c r="AC807" s="158"/>
      <c r="AD807" s="161"/>
      <c r="AH807" s="158"/>
      <c r="AI807" s="142" t="s">
        <v>266</v>
      </c>
      <c r="AJ807" s="158"/>
      <c r="AK807" s="158"/>
      <c r="AM807" s="158"/>
      <c r="AN807" s="161"/>
    </row>
    <row r="808" spans="1:40" s="138" customFormat="1" ht="15" x14ac:dyDescent="0.25">
      <c r="A808" s="295" t="s">
        <v>267</v>
      </c>
      <c r="B808" s="296"/>
      <c r="C808" s="296"/>
      <c r="D808" s="296"/>
      <c r="E808" s="296"/>
      <c r="F808" s="296"/>
      <c r="G808" s="296"/>
      <c r="H808" s="296"/>
      <c r="I808" s="297"/>
      <c r="J808" s="171">
        <v>36203.949999999997</v>
      </c>
      <c r="AB808" s="153"/>
      <c r="AC808" s="158"/>
      <c r="AD808" s="161"/>
      <c r="AH808" s="158"/>
      <c r="AI808" s="142" t="s">
        <v>267</v>
      </c>
      <c r="AJ808" s="158"/>
      <c r="AK808" s="158"/>
      <c r="AM808" s="158"/>
      <c r="AN808" s="161"/>
    </row>
    <row r="809" spans="1:40" s="138" customFormat="1" ht="15" x14ac:dyDescent="0.25">
      <c r="A809" s="295" t="s">
        <v>268</v>
      </c>
      <c r="B809" s="296"/>
      <c r="C809" s="296"/>
      <c r="D809" s="296"/>
      <c r="E809" s="296"/>
      <c r="F809" s="296"/>
      <c r="G809" s="296"/>
      <c r="H809" s="296"/>
      <c r="I809" s="297"/>
      <c r="J809" s="171"/>
      <c r="AB809" s="153"/>
      <c r="AC809" s="158"/>
      <c r="AD809" s="161"/>
      <c r="AH809" s="158"/>
      <c r="AI809" s="142" t="s">
        <v>268</v>
      </c>
      <c r="AJ809" s="158"/>
      <c r="AK809" s="158"/>
      <c r="AM809" s="158"/>
      <c r="AN809" s="161"/>
    </row>
    <row r="810" spans="1:40" s="138" customFormat="1" ht="15" x14ac:dyDescent="0.25">
      <c r="A810" s="295" t="s">
        <v>269</v>
      </c>
      <c r="B810" s="296"/>
      <c r="C810" s="296"/>
      <c r="D810" s="296"/>
      <c r="E810" s="296"/>
      <c r="F810" s="296"/>
      <c r="G810" s="296"/>
      <c r="H810" s="296"/>
      <c r="I810" s="297"/>
      <c r="J810" s="171">
        <v>3413.84</v>
      </c>
      <c r="AB810" s="153"/>
      <c r="AC810" s="158"/>
      <c r="AD810" s="161"/>
      <c r="AH810" s="158"/>
      <c r="AI810" s="142" t="s">
        <v>269</v>
      </c>
      <c r="AJ810" s="158"/>
      <c r="AK810" s="158"/>
      <c r="AM810" s="158"/>
      <c r="AN810" s="161"/>
    </row>
    <row r="811" spans="1:40" s="138" customFormat="1" ht="15" x14ac:dyDescent="0.25">
      <c r="A811" s="295" t="s">
        <v>270</v>
      </c>
      <c r="B811" s="296"/>
      <c r="C811" s="296"/>
      <c r="D811" s="296"/>
      <c r="E811" s="296"/>
      <c r="F811" s="296"/>
      <c r="G811" s="296"/>
      <c r="H811" s="296"/>
      <c r="I811" s="297"/>
      <c r="J811" s="171">
        <v>9587.75</v>
      </c>
      <c r="AB811" s="153"/>
      <c r="AC811" s="158"/>
      <c r="AD811" s="161"/>
      <c r="AH811" s="158"/>
      <c r="AI811" s="142" t="s">
        <v>270</v>
      </c>
      <c r="AJ811" s="158"/>
      <c r="AK811" s="158"/>
      <c r="AM811" s="158"/>
      <c r="AN811" s="161"/>
    </row>
    <row r="812" spans="1:40" s="138" customFormat="1" ht="15" x14ac:dyDescent="0.25">
      <c r="A812" s="295" t="s">
        <v>271</v>
      </c>
      <c r="B812" s="296"/>
      <c r="C812" s="296"/>
      <c r="D812" s="296"/>
      <c r="E812" s="296"/>
      <c r="F812" s="296"/>
      <c r="G812" s="296"/>
      <c r="H812" s="296"/>
      <c r="I812" s="297"/>
      <c r="J812" s="171">
        <v>17449.71</v>
      </c>
      <c r="AB812" s="153"/>
      <c r="AC812" s="158"/>
      <c r="AD812" s="161"/>
      <c r="AH812" s="158"/>
      <c r="AI812" s="142" t="s">
        <v>271</v>
      </c>
      <c r="AJ812" s="158"/>
      <c r="AK812" s="158"/>
      <c r="AM812" s="158"/>
      <c r="AN812" s="161"/>
    </row>
    <row r="813" spans="1:40" s="138" customFormat="1" ht="15" x14ac:dyDescent="0.25">
      <c r="A813" s="295" t="s">
        <v>272</v>
      </c>
      <c r="B813" s="296"/>
      <c r="C813" s="296"/>
      <c r="D813" s="296"/>
      <c r="E813" s="296"/>
      <c r="F813" s="296"/>
      <c r="G813" s="296"/>
      <c r="H813" s="296"/>
      <c r="I813" s="297"/>
      <c r="J813" s="171">
        <v>5752.65</v>
      </c>
      <c r="AB813" s="153"/>
      <c r="AC813" s="158"/>
      <c r="AD813" s="161"/>
      <c r="AH813" s="158"/>
      <c r="AI813" s="142" t="s">
        <v>272</v>
      </c>
      <c r="AJ813" s="158"/>
      <c r="AK813" s="158"/>
      <c r="AM813" s="158"/>
      <c r="AN813" s="161"/>
    </row>
    <row r="814" spans="1:40" s="138" customFormat="1" ht="15" x14ac:dyDescent="0.25">
      <c r="A814" s="298" t="s">
        <v>632</v>
      </c>
      <c r="B814" s="299"/>
      <c r="C814" s="299"/>
      <c r="D814" s="299"/>
      <c r="E814" s="299"/>
      <c r="F814" s="299"/>
      <c r="G814" s="299"/>
      <c r="H814" s="299"/>
      <c r="I814" s="300"/>
      <c r="J814" s="157">
        <v>36203.949999999997</v>
      </c>
      <c r="AB814" s="153"/>
      <c r="AC814" s="158"/>
      <c r="AD814" s="161"/>
      <c r="AH814" s="158"/>
      <c r="AJ814" s="158" t="s">
        <v>632</v>
      </c>
      <c r="AK814" s="158"/>
      <c r="AM814" s="158"/>
      <c r="AN814" s="161"/>
    </row>
    <row r="815" spans="1:40" s="138" customFormat="1" ht="13.5" customHeight="1" x14ac:dyDescent="0.25">
      <c r="A815" s="303" t="s">
        <v>382</v>
      </c>
      <c r="B815" s="304"/>
      <c r="C815" s="304"/>
      <c r="D815" s="304"/>
      <c r="E815" s="304"/>
      <c r="F815" s="304"/>
      <c r="G815" s="304"/>
      <c r="H815" s="304"/>
      <c r="I815" s="304"/>
      <c r="J815" s="305"/>
      <c r="AB815" s="153"/>
      <c r="AC815" s="158"/>
      <c r="AD815" s="161"/>
      <c r="AH815" s="158"/>
      <c r="AJ815" s="158"/>
      <c r="AK815" s="158"/>
      <c r="AM815" s="158"/>
      <c r="AN815" s="161"/>
    </row>
    <row r="816" spans="1:40" s="138" customFormat="1" ht="15" x14ac:dyDescent="0.25">
      <c r="A816" s="298" t="s">
        <v>50</v>
      </c>
      <c r="B816" s="299"/>
      <c r="C816" s="299"/>
      <c r="D816" s="299"/>
      <c r="E816" s="299"/>
      <c r="F816" s="299"/>
      <c r="G816" s="299"/>
      <c r="H816" s="299"/>
      <c r="I816" s="300"/>
      <c r="J816" s="157">
        <v>9526.2800000000007</v>
      </c>
      <c r="AB816" s="153"/>
      <c r="AC816" s="158"/>
      <c r="AD816" s="161"/>
      <c r="AH816" s="158"/>
      <c r="AJ816" s="158"/>
      <c r="AK816" s="158" t="s">
        <v>50</v>
      </c>
      <c r="AM816" s="158"/>
      <c r="AN816" s="161"/>
    </row>
    <row r="817" spans="1:40" s="138" customFormat="1" ht="15" x14ac:dyDescent="0.25">
      <c r="A817" s="298" t="s">
        <v>816</v>
      </c>
      <c r="B817" s="299"/>
      <c r="C817" s="299"/>
      <c r="D817" s="299"/>
      <c r="E817" s="299"/>
      <c r="F817" s="299"/>
      <c r="G817" s="299"/>
      <c r="H817" s="299"/>
      <c r="I817" s="300"/>
      <c r="J817" s="157">
        <v>13001.59</v>
      </c>
      <c r="AB817" s="153"/>
      <c r="AC817" s="158"/>
      <c r="AD817" s="161"/>
      <c r="AH817" s="158"/>
      <c r="AJ817" s="158"/>
      <c r="AK817" s="158" t="s">
        <v>816</v>
      </c>
      <c r="AM817" s="158"/>
      <c r="AN817" s="161"/>
    </row>
    <row r="818" spans="1:40" s="138" customFormat="1" ht="15" x14ac:dyDescent="0.25">
      <c r="A818" s="295" t="s">
        <v>257</v>
      </c>
      <c r="B818" s="296"/>
      <c r="C818" s="296"/>
      <c r="D818" s="296"/>
      <c r="E818" s="296"/>
      <c r="F818" s="296"/>
      <c r="G818" s="296"/>
      <c r="H818" s="296"/>
      <c r="I818" s="297"/>
      <c r="J818" s="171"/>
      <c r="AB818" s="153"/>
      <c r="AC818" s="158"/>
      <c r="AD818" s="161"/>
      <c r="AH818" s="158"/>
      <c r="AJ818" s="158"/>
      <c r="AK818" s="158"/>
      <c r="AL818" s="142" t="s">
        <v>257</v>
      </c>
      <c r="AM818" s="158"/>
      <c r="AN818" s="161"/>
    </row>
    <row r="819" spans="1:40" s="138" customFormat="1" ht="15" x14ac:dyDescent="0.25">
      <c r="A819" s="295" t="s">
        <v>938</v>
      </c>
      <c r="B819" s="296"/>
      <c r="C819" s="296"/>
      <c r="D819" s="296"/>
      <c r="E819" s="296"/>
      <c r="F819" s="296"/>
      <c r="G819" s="296"/>
      <c r="H819" s="296"/>
      <c r="I819" s="297"/>
      <c r="J819" s="171">
        <v>3475.31</v>
      </c>
      <c r="AB819" s="153"/>
      <c r="AC819" s="158"/>
      <c r="AD819" s="161"/>
      <c r="AH819" s="158"/>
      <c r="AJ819" s="158"/>
      <c r="AK819" s="158"/>
      <c r="AL819" s="142" t="s">
        <v>938</v>
      </c>
      <c r="AM819" s="158"/>
      <c r="AN819" s="161"/>
    </row>
    <row r="820" spans="1:40" s="138" customFormat="1" ht="15" x14ac:dyDescent="0.25">
      <c r="A820" s="298" t="s">
        <v>52</v>
      </c>
      <c r="B820" s="299"/>
      <c r="C820" s="299"/>
      <c r="D820" s="299"/>
      <c r="E820" s="299"/>
      <c r="F820" s="299"/>
      <c r="G820" s="299"/>
      <c r="H820" s="299"/>
      <c r="I820" s="300"/>
      <c r="J820" s="157">
        <v>17449.71</v>
      </c>
      <c r="AB820" s="153"/>
      <c r="AC820" s="158"/>
      <c r="AD820" s="161"/>
      <c r="AH820" s="158"/>
      <c r="AJ820" s="158"/>
      <c r="AK820" s="158" t="s">
        <v>52</v>
      </c>
      <c r="AM820" s="158"/>
      <c r="AN820" s="161"/>
    </row>
    <row r="821" spans="1:40" s="138" customFormat="1" ht="15" x14ac:dyDescent="0.25">
      <c r="A821" s="295" t="s">
        <v>257</v>
      </c>
      <c r="B821" s="296"/>
      <c r="C821" s="296"/>
      <c r="D821" s="296"/>
      <c r="E821" s="296"/>
      <c r="F821" s="296"/>
      <c r="G821" s="296"/>
      <c r="H821" s="296"/>
      <c r="I821" s="297"/>
      <c r="J821" s="171"/>
      <c r="AB821" s="153"/>
      <c r="AC821" s="158"/>
      <c r="AD821" s="161"/>
      <c r="AH821" s="158"/>
      <c r="AJ821" s="158"/>
      <c r="AK821" s="158"/>
      <c r="AL821" s="142" t="s">
        <v>257</v>
      </c>
      <c r="AM821" s="158"/>
      <c r="AN821" s="161"/>
    </row>
    <row r="822" spans="1:40" s="138" customFormat="1" ht="15" x14ac:dyDescent="0.25">
      <c r="A822" s="295" t="s">
        <v>939</v>
      </c>
      <c r="B822" s="296"/>
      <c r="C822" s="296"/>
      <c r="D822" s="296"/>
      <c r="E822" s="296"/>
      <c r="F822" s="296"/>
      <c r="G822" s="296"/>
      <c r="H822" s="296"/>
      <c r="I822" s="297"/>
      <c r="J822" s="171">
        <v>17449.71</v>
      </c>
      <c r="AB822" s="153"/>
      <c r="AC822" s="158"/>
      <c r="AD822" s="161"/>
      <c r="AH822" s="158"/>
      <c r="AJ822" s="158"/>
      <c r="AK822" s="158"/>
      <c r="AL822" s="142" t="s">
        <v>939</v>
      </c>
      <c r="AM822" s="158"/>
      <c r="AN822" s="161"/>
    </row>
    <row r="823" spans="1:40" s="138" customFormat="1" ht="15" x14ac:dyDescent="0.25">
      <c r="A823" s="298" t="s">
        <v>53</v>
      </c>
      <c r="B823" s="299"/>
      <c r="C823" s="299"/>
      <c r="D823" s="299"/>
      <c r="E823" s="299"/>
      <c r="F823" s="299"/>
      <c r="G823" s="299"/>
      <c r="H823" s="299"/>
      <c r="I823" s="300"/>
      <c r="J823" s="157">
        <v>5752.65</v>
      </c>
      <c r="AB823" s="153"/>
      <c r="AC823" s="158"/>
      <c r="AD823" s="161"/>
      <c r="AH823" s="158"/>
      <c r="AJ823" s="158"/>
      <c r="AK823" s="158" t="s">
        <v>53</v>
      </c>
      <c r="AM823" s="158"/>
      <c r="AN823" s="161"/>
    </row>
    <row r="824" spans="1:40" s="138" customFormat="1" ht="15" x14ac:dyDescent="0.25">
      <c r="A824" s="295" t="s">
        <v>257</v>
      </c>
      <c r="B824" s="296"/>
      <c r="C824" s="296"/>
      <c r="D824" s="296"/>
      <c r="E824" s="296"/>
      <c r="F824" s="296"/>
      <c r="G824" s="296"/>
      <c r="H824" s="296"/>
      <c r="I824" s="297"/>
      <c r="J824" s="171"/>
      <c r="AB824" s="153"/>
      <c r="AC824" s="158"/>
      <c r="AD824" s="161"/>
      <c r="AH824" s="158"/>
      <c r="AJ824" s="158"/>
      <c r="AK824" s="158"/>
      <c r="AL824" s="142" t="s">
        <v>257</v>
      </c>
      <c r="AM824" s="158"/>
      <c r="AN824" s="161"/>
    </row>
    <row r="825" spans="1:40" s="138" customFormat="1" ht="15" x14ac:dyDescent="0.25">
      <c r="A825" s="295" t="s">
        <v>940</v>
      </c>
      <c r="B825" s="296"/>
      <c r="C825" s="296"/>
      <c r="D825" s="296"/>
      <c r="E825" s="296"/>
      <c r="F825" s="296"/>
      <c r="G825" s="296"/>
      <c r="H825" s="296"/>
      <c r="I825" s="297"/>
      <c r="J825" s="171">
        <v>5752.65</v>
      </c>
      <c r="AB825" s="153"/>
      <c r="AC825" s="158"/>
      <c r="AD825" s="161"/>
      <c r="AH825" s="158"/>
      <c r="AJ825" s="158"/>
      <c r="AK825" s="158"/>
      <c r="AL825" s="142" t="s">
        <v>940</v>
      </c>
      <c r="AM825" s="158"/>
      <c r="AN825" s="161"/>
    </row>
    <row r="826" spans="1:40" s="138" customFormat="1" ht="15" x14ac:dyDescent="0.25">
      <c r="A826" s="298" t="s">
        <v>628</v>
      </c>
      <c r="B826" s="299"/>
      <c r="C826" s="299"/>
      <c r="D826" s="299"/>
      <c r="E826" s="299"/>
      <c r="F826" s="299"/>
      <c r="G826" s="299"/>
      <c r="H826" s="299"/>
      <c r="I826" s="300"/>
      <c r="J826" s="157"/>
      <c r="AB826" s="153"/>
      <c r="AC826" s="158"/>
      <c r="AD826" s="161"/>
      <c r="AH826" s="158"/>
      <c r="AJ826" s="158"/>
      <c r="AK826" s="158" t="s">
        <v>628</v>
      </c>
      <c r="AM826" s="158"/>
      <c r="AN826" s="161"/>
    </row>
    <row r="827" spans="1:40" s="138" customFormat="1" ht="15" x14ac:dyDescent="0.25">
      <c r="A827" s="295" t="s">
        <v>377</v>
      </c>
      <c r="B827" s="296"/>
      <c r="C827" s="296"/>
      <c r="D827" s="296"/>
      <c r="E827" s="296"/>
      <c r="F827" s="296"/>
      <c r="G827" s="296"/>
      <c r="H827" s="296"/>
      <c r="I827" s="297"/>
      <c r="J827" s="171"/>
      <c r="AB827" s="153"/>
      <c r="AC827" s="158"/>
      <c r="AD827" s="161"/>
      <c r="AH827" s="158"/>
      <c r="AJ827" s="158"/>
      <c r="AK827" s="158"/>
      <c r="AL827" s="142" t="s">
        <v>377</v>
      </c>
      <c r="AM827" s="158"/>
      <c r="AN827" s="161"/>
    </row>
    <row r="828" spans="1:40" s="138" customFormat="1" ht="15" x14ac:dyDescent="0.25">
      <c r="A828" s="295" t="s">
        <v>629</v>
      </c>
      <c r="B828" s="296"/>
      <c r="C828" s="296"/>
      <c r="D828" s="296"/>
      <c r="E828" s="296"/>
      <c r="F828" s="296"/>
      <c r="G828" s="296"/>
      <c r="H828" s="296"/>
      <c r="I828" s="297"/>
      <c r="J828" s="171">
        <v>9526.2800000000007</v>
      </c>
      <c r="AB828" s="153"/>
      <c r="AC828" s="158"/>
      <c r="AD828" s="161"/>
      <c r="AH828" s="158"/>
      <c r="AJ828" s="158"/>
      <c r="AK828" s="158"/>
      <c r="AL828" s="142" t="s">
        <v>629</v>
      </c>
      <c r="AM828" s="158"/>
      <c r="AN828" s="161"/>
    </row>
    <row r="829" spans="1:40" s="138" customFormat="1" ht="15" x14ac:dyDescent="0.25">
      <c r="A829" s="295" t="s">
        <v>820</v>
      </c>
      <c r="B829" s="296"/>
      <c r="C829" s="296"/>
      <c r="D829" s="296"/>
      <c r="E829" s="296"/>
      <c r="F829" s="296"/>
      <c r="G829" s="296"/>
      <c r="H829" s="296"/>
      <c r="I829" s="297"/>
      <c r="J829" s="171">
        <v>13001.59</v>
      </c>
      <c r="AB829" s="153"/>
      <c r="AC829" s="158"/>
      <c r="AD829" s="161"/>
      <c r="AH829" s="158"/>
      <c r="AJ829" s="158"/>
      <c r="AK829" s="158"/>
      <c r="AL829" s="142" t="s">
        <v>820</v>
      </c>
      <c r="AM829" s="158"/>
      <c r="AN829" s="161"/>
    </row>
    <row r="830" spans="1:40" s="138" customFormat="1" ht="15" x14ac:dyDescent="0.25">
      <c r="A830" s="295" t="s">
        <v>941</v>
      </c>
      <c r="B830" s="296"/>
      <c r="C830" s="296"/>
      <c r="D830" s="296"/>
      <c r="E830" s="296"/>
      <c r="F830" s="296"/>
      <c r="G830" s="296"/>
      <c r="H830" s="296"/>
      <c r="I830" s="297"/>
      <c r="J830" s="171">
        <v>17449.71</v>
      </c>
      <c r="AB830" s="153"/>
      <c r="AC830" s="158"/>
      <c r="AD830" s="161"/>
      <c r="AH830" s="158"/>
      <c r="AJ830" s="158"/>
      <c r="AK830" s="158"/>
      <c r="AL830" s="142" t="s">
        <v>941</v>
      </c>
      <c r="AM830" s="158"/>
      <c r="AN830" s="161"/>
    </row>
    <row r="831" spans="1:40" s="138" customFormat="1" ht="15" x14ac:dyDescent="0.25">
      <c r="A831" s="295" t="s">
        <v>942</v>
      </c>
      <c r="B831" s="296"/>
      <c r="C831" s="296"/>
      <c r="D831" s="296"/>
      <c r="E831" s="296"/>
      <c r="F831" s="296"/>
      <c r="G831" s="296"/>
      <c r="H831" s="296"/>
      <c r="I831" s="297"/>
      <c r="J831" s="171">
        <v>5752.65</v>
      </c>
      <c r="AB831" s="153"/>
      <c r="AC831" s="158"/>
      <c r="AD831" s="161"/>
      <c r="AH831" s="158"/>
      <c r="AJ831" s="158"/>
      <c r="AK831" s="158"/>
      <c r="AL831" s="142" t="s">
        <v>942</v>
      </c>
      <c r="AM831" s="158"/>
      <c r="AN831" s="161"/>
    </row>
    <row r="832" spans="1:40" s="138" customFormat="1" ht="15" x14ac:dyDescent="0.25">
      <c r="A832" s="295" t="s">
        <v>266</v>
      </c>
      <c r="B832" s="296"/>
      <c r="C832" s="296"/>
      <c r="D832" s="296"/>
      <c r="E832" s="296"/>
      <c r="F832" s="296"/>
      <c r="G832" s="296"/>
      <c r="H832" s="296"/>
      <c r="I832" s="297"/>
      <c r="J832" s="171">
        <v>36203.949999999997</v>
      </c>
      <c r="AB832" s="153"/>
      <c r="AC832" s="158"/>
      <c r="AD832" s="161"/>
      <c r="AH832" s="158"/>
      <c r="AJ832" s="158"/>
      <c r="AK832" s="158"/>
      <c r="AL832" s="142" t="s">
        <v>266</v>
      </c>
      <c r="AM832" s="158"/>
      <c r="AN832" s="161"/>
    </row>
    <row r="833" spans="1:40" s="138" customFormat="1" ht="15" x14ac:dyDescent="0.25">
      <c r="A833" s="295" t="s">
        <v>267</v>
      </c>
      <c r="B833" s="296"/>
      <c r="C833" s="296"/>
      <c r="D833" s="296"/>
      <c r="E833" s="296"/>
      <c r="F833" s="296"/>
      <c r="G833" s="296"/>
      <c r="H833" s="296"/>
      <c r="I833" s="297"/>
      <c r="J833" s="171">
        <v>36203.949999999997</v>
      </c>
      <c r="AB833" s="153"/>
      <c r="AC833" s="158"/>
      <c r="AD833" s="161"/>
      <c r="AH833" s="158"/>
      <c r="AJ833" s="158"/>
      <c r="AK833" s="158"/>
      <c r="AL833" s="142" t="s">
        <v>267</v>
      </c>
      <c r="AM833" s="158"/>
      <c r="AN833" s="161"/>
    </row>
    <row r="834" spans="1:40" s="138" customFormat="1" ht="15" x14ac:dyDescent="0.25">
      <c r="A834" s="295" t="s">
        <v>268</v>
      </c>
      <c r="B834" s="296"/>
      <c r="C834" s="296"/>
      <c r="D834" s="296"/>
      <c r="E834" s="296"/>
      <c r="F834" s="296"/>
      <c r="G834" s="296"/>
      <c r="H834" s="296"/>
      <c r="I834" s="297"/>
      <c r="J834" s="171"/>
      <c r="AB834" s="153"/>
      <c r="AC834" s="158"/>
      <c r="AD834" s="161"/>
      <c r="AH834" s="158"/>
      <c r="AJ834" s="158"/>
      <c r="AK834" s="158"/>
      <c r="AL834" s="142" t="s">
        <v>268</v>
      </c>
      <c r="AM834" s="158"/>
      <c r="AN834" s="161"/>
    </row>
    <row r="835" spans="1:40" s="138" customFormat="1" ht="15" x14ac:dyDescent="0.25">
      <c r="A835" s="295" t="s">
        <v>269</v>
      </c>
      <c r="B835" s="296"/>
      <c r="C835" s="296"/>
      <c r="D835" s="296"/>
      <c r="E835" s="296"/>
      <c r="F835" s="296"/>
      <c r="G835" s="296"/>
      <c r="H835" s="296"/>
      <c r="I835" s="297"/>
      <c r="J835" s="171">
        <v>3413.84</v>
      </c>
      <c r="AB835" s="153"/>
      <c r="AC835" s="158"/>
      <c r="AD835" s="161"/>
      <c r="AH835" s="158"/>
      <c r="AJ835" s="158"/>
      <c r="AK835" s="158"/>
      <c r="AL835" s="142" t="s">
        <v>269</v>
      </c>
      <c r="AM835" s="158"/>
      <c r="AN835" s="161"/>
    </row>
    <row r="836" spans="1:40" s="138" customFormat="1" ht="15" x14ac:dyDescent="0.25">
      <c r="A836" s="295" t="s">
        <v>270</v>
      </c>
      <c r="B836" s="296"/>
      <c r="C836" s="296"/>
      <c r="D836" s="296"/>
      <c r="E836" s="296"/>
      <c r="F836" s="296"/>
      <c r="G836" s="296"/>
      <c r="H836" s="296"/>
      <c r="I836" s="297"/>
      <c r="J836" s="171">
        <v>9587.75</v>
      </c>
      <c r="AB836" s="153"/>
      <c r="AC836" s="158"/>
      <c r="AD836" s="161"/>
      <c r="AH836" s="158"/>
      <c r="AJ836" s="158"/>
      <c r="AK836" s="158"/>
      <c r="AL836" s="142" t="s">
        <v>270</v>
      </c>
      <c r="AM836" s="158"/>
      <c r="AN836" s="161"/>
    </row>
    <row r="837" spans="1:40" s="138" customFormat="1" ht="15" x14ac:dyDescent="0.25">
      <c r="A837" s="295" t="s">
        <v>271</v>
      </c>
      <c r="B837" s="296"/>
      <c r="C837" s="296"/>
      <c r="D837" s="296"/>
      <c r="E837" s="296"/>
      <c r="F837" s="296"/>
      <c r="G837" s="296"/>
      <c r="H837" s="296"/>
      <c r="I837" s="297"/>
      <c r="J837" s="171">
        <v>17449.71</v>
      </c>
      <c r="AB837" s="153"/>
      <c r="AC837" s="158"/>
      <c r="AD837" s="161"/>
      <c r="AH837" s="158"/>
      <c r="AJ837" s="158"/>
      <c r="AK837" s="158"/>
      <c r="AL837" s="142" t="s">
        <v>271</v>
      </c>
      <c r="AM837" s="158"/>
      <c r="AN837" s="161"/>
    </row>
    <row r="838" spans="1:40" s="138" customFormat="1" ht="15" x14ac:dyDescent="0.25">
      <c r="A838" s="295" t="s">
        <v>272</v>
      </c>
      <c r="B838" s="296"/>
      <c r="C838" s="296"/>
      <c r="D838" s="296"/>
      <c r="E838" s="296"/>
      <c r="F838" s="296"/>
      <c r="G838" s="296"/>
      <c r="H838" s="296"/>
      <c r="I838" s="297"/>
      <c r="J838" s="171">
        <v>5752.65</v>
      </c>
      <c r="AB838" s="153"/>
      <c r="AC838" s="158"/>
      <c r="AD838" s="161"/>
      <c r="AH838" s="158"/>
      <c r="AJ838" s="158"/>
      <c r="AK838" s="158"/>
      <c r="AL838" s="142" t="s">
        <v>272</v>
      </c>
      <c r="AM838" s="158"/>
      <c r="AN838" s="161"/>
    </row>
    <row r="839" spans="1:40" s="138" customFormat="1" ht="15" x14ac:dyDescent="0.25">
      <c r="A839" s="298" t="s">
        <v>632</v>
      </c>
      <c r="B839" s="299"/>
      <c r="C839" s="299"/>
      <c r="D839" s="299"/>
      <c r="E839" s="299"/>
      <c r="F839" s="299"/>
      <c r="G839" s="299"/>
      <c r="H839" s="299"/>
      <c r="I839" s="300"/>
      <c r="J839" s="157">
        <v>36203.949999999997</v>
      </c>
      <c r="AB839" s="153"/>
      <c r="AC839" s="158"/>
      <c r="AD839" s="161"/>
      <c r="AH839" s="158"/>
      <c r="AJ839" s="158"/>
      <c r="AK839" s="158"/>
      <c r="AM839" s="158" t="s">
        <v>632</v>
      </c>
      <c r="AN839" s="161"/>
    </row>
    <row r="840" spans="1:40" s="138" customFormat="1" ht="15" x14ac:dyDescent="0.25">
      <c r="A840" s="312" t="s">
        <v>633</v>
      </c>
      <c r="B840" s="313"/>
      <c r="C840" s="313"/>
      <c r="D840" s="313"/>
      <c r="E840" s="313"/>
      <c r="F840" s="313"/>
      <c r="G840" s="313"/>
      <c r="H840" s="313"/>
      <c r="I840" s="313"/>
      <c r="J840" s="314"/>
      <c r="AB840" s="153" t="s">
        <v>633</v>
      </c>
      <c r="AC840" s="158"/>
      <c r="AD840" s="161"/>
      <c r="AH840" s="158"/>
      <c r="AJ840" s="158"/>
      <c r="AK840" s="158"/>
      <c r="AM840" s="158"/>
      <c r="AN840" s="161"/>
    </row>
    <row r="841" spans="1:40" s="138" customFormat="1" ht="67.5" x14ac:dyDescent="0.25">
      <c r="A841" s="154" t="s">
        <v>252</v>
      </c>
      <c r="B841" s="154" t="s">
        <v>252</v>
      </c>
      <c r="C841" s="298" t="s">
        <v>400</v>
      </c>
      <c r="D841" s="299"/>
      <c r="E841" s="300"/>
      <c r="F841" s="155" t="s">
        <v>401</v>
      </c>
      <c r="G841" s="154" t="s">
        <v>402</v>
      </c>
      <c r="H841" s="172">
        <v>1.1200000000000001</v>
      </c>
      <c r="I841" s="157">
        <v>16788.03</v>
      </c>
      <c r="J841" s="157">
        <v>18802.59</v>
      </c>
      <c r="AB841" s="153"/>
      <c r="AC841" s="158" t="s">
        <v>400</v>
      </c>
      <c r="AD841" s="161"/>
      <c r="AH841" s="158"/>
      <c r="AJ841" s="158"/>
      <c r="AK841" s="158"/>
      <c r="AM841" s="158"/>
      <c r="AN841" s="161"/>
    </row>
    <row r="842" spans="1:40" s="138" customFormat="1" ht="15" x14ac:dyDescent="0.25">
      <c r="A842" s="159"/>
      <c r="B842" s="159"/>
      <c r="C842" s="309" t="s">
        <v>61</v>
      </c>
      <c r="D842" s="309"/>
      <c r="E842" s="309"/>
      <c r="F842" s="160"/>
      <c r="G842" s="160"/>
      <c r="H842" s="160"/>
      <c r="I842" s="160"/>
      <c r="J842" s="160"/>
      <c r="AB842" s="153"/>
      <c r="AC842" s="158"/>
      <c r="AD842" s="161" t="s">
        <v>61</v>
      </c>
      <c r="AH842" s="158"/>
      <c r="AJ842" s="158"/>
      <c r="AK842" s="158"/>
      <c r="AM842" s="158"/>
      <c r="AN842" s="161"/>
    </row>
    <row r="843" spans="1:40" s="138" customFormat="1" ht="23.25" x14ac:dyDescent="0.25">
      <c r="A843" s="159"/>
      <c r="B843" s="159"/>
      <c r="C843" s="309" t="s">
        <v>363</v>
      </c>
      <c r="D843" s="309"/>
      <c r="E843" s="309"/>
      <c r="F843" s="160"/>
      <c r="G843" s="160"/>
      <c r="H843" s="160"/>
      <c r="I843" s="160"/>
      <c r="J843" s="160"/>
      <c r="AB843" s="153"/>
      <c r="AC843" s="158"/>
      <c r="AD843" s="161" t="s">
        <v>363</v>
      </c>
      <c r="AH843" s="158"/>
      <c r="AJ843" s="158"/>
      <c r="AK843" s="158"/>
      <c r="AM843" s="158"/>
      <c r="AN843" s="161"/>
    </row>
    <row r="844" spans="1:40" s="138" customFormat="1" ht="23.25" x14ac:dyDescent="0.25">
      <c r="A844" s="162"/>
      <c r="B844" s="162"/>
      <c r="C844" s="310" t="s">
        <v>365</v>
      </c>
      <c r="D844" s="310"/>
      <c r="E844" s="310"/>
      <c r="F844" s="162"/>
      <c r="G844" s="162"/>
      <c r="H844" s="162"/>
      <c r="I844" s="162"/>
      <c r="J844" s="162"/>
      <c r="AB844" s="153"/>
      <c r="AC844" s="158"/>
      <c r="AD844" s="161"/>
      <c r="AE844" s="142" t="s">
        <v>365</v>
      </c>
      <c r="AH844" s="158"/>
      <c r="AJ844" s="158"/>
      <c r="AK844" s="158"/>
      <c r="AM844" s="158"/>
      <c r="AN844" s="161"/>
    </row>
    <row r="845" spans="1:40" s="138" customFormat="1" ht="15" x14ac:dyDescent="0.25">
      <c r="A845" s="162"/>
      <c r="B845" s="162"/>
      <c r="C845" s="311" t="s">
        <v>943</v>
      </c>
      <c r="D845" s="310"/>
      <c r="E845" s="310"/>
      <c r="F845" s="163"/>
      <c r="G845" s="164"/>
      <c r="H845" s="165"/>
      <c r="I845" s="166"/>
      <c r="J845" s="167">
        <v>34117.300000000003</v>
      </c>
      <c r="AB845" s="153"/>
      <c r="AC845" s="158"/>
      <c r="AD845" s="161"/>
      <c r="AF845" s="142" t="s">
        <v>943</v>
      </c>
      <c r="AH845" s="158"/>
      <c r="AJ845" s="158"/>
      <c r="AK845" s="158"/>
      <c r="AM845" s="158"/>
      <c r="AN845" s="161"/>
    </row>
    <row r="846" spans="1:40" s="138" customFormat="1" ht="15" x14ac:dyDescent="0.25">
      <c r="A846" s="162"/>
      <c r="B846" s="162"/>
      <c r="C846" s="311" t="s">
        <v>944</v>
      </c>
      <c r="D846" s="310"/>
      <c r="E846" s="310"/>
      <c r="F846" s="163"/>
      <c r="G846" s="164"/>
      <c r="H846" s="165"/>
      <c r="I846" s="166"/>
      <c r="J846" s="167">
        <v>11247.46</v>
      </c>
      <c r="AB846" s="153"/>
      <c r="AC846" s="158"/>
      <c r="AD846" s="161"/>
      <c r="AF846" s="142" t="s">
        <v>944</v>
      </c>
      <c r="AH846" s="158"/>
      <c r="AJ846" s="158"/>
      <c r="AK846" s="158"/>
      <c r="AM846" s="158"/>
      <c r="AN846" s="161"/>
    </row>
    <row r="847" spans="1:40" s="138" customFormat="1" ht="15" x14ac:dyDescent="0.25">
      <c r="A847" s="162"/>
      <c r="B847" s="162"/>
      <c r="C847" s="311" t="s">
        <v>368</v>
      </c>
      <c r="D847" s="310"/>
      <c r="E847" s="310"/>
      <c r="F847" s="163"/>
      <c r="G847" s="164"/>
      <c r="H847" s="165"/>
      <c r="I847" s="166"/>
      <c r="J847" s="167">
        <v>70983.44</v>
      </c>
      <c r="AB847" s="153"/>
      <c r="AC847" s="158"/>
      <c r="AD847" s="161"/>
      <c r="AF847" s="142" t="s">
        <v>368</v>
      </c>
      <c r="AH847" s="158"/>
      <c r="AJ847" s="158"/>
      <c r="AK847" s="158"/>
      <c r="AM847" s="158"/>
      <c r="AN847" s="161"/>
    </row>
    <row r="848" spans="1:40" s="138" customFormat="1" ht="22.5" x14ac:dyDescent="0.25">
      <c r="A848" s="168"/>
      <c r="B848" s="168"/>
      <c r="C848" s="308" t="s">
        <v>406</v>
      </c>
      <c r="D848" s="308"/>
      <c r="E848" s="308"/>
      <c r="F848" s="169" t="s">
        <v>407</v>
      </c>
      <c r="G848" s="164" t="s">
        <v>371</v>
      </c>
      <c r="H848" s="170" t="s">
        <v>871</v>
      </c>
      <c r="I848" s="171">
        <v>365</v>
      </c>
      <c r="J848" s="171">
        <v>5245.05</v>
      </c>
      <c r="AB848" s="153"/>
      <c r="AC848" s="158"/>
      <c r="AD848" s="161"/>
      <c r="AG848" s="142" t="s">
        <v>406</v>
      </c>
      <c r="AH848" s="158"/>
      <c r="AJ848" s="158"/>
      <c r="AK848" s="158"/>
      <c r="AM848" s="158"/>
      <c r="AN848" s="161"/>
    </row>
    <row r="849" spans="1:40" s="138" customFormat="1" ht="15" x14ac:dyDescent="0.25">
      <c r="A849" s="168"/>
      <c r="B849" s="168"/>
      <c r="C849" s="308" t="s">
        <v>409</v>
      </c>
      <c r="D849" s="308"/>
      <c r="E849" s="308"/>
      <c r="F849" s="169" t="s">
        <v>410</v>
      </c>
      <c r="G849" s="164" t="s">
        <v>411</v>
      </c>
      <c r="H849" s="178">
        <v>0</v>
      </c>
      <c r="I849" s="171">
        <v>36.700000000000003</v>
      </c>
      <c r="J849" s="171"/>
      <c r="AB849" s="153"/>
      <c r="AC849" s="158"/>
      <c r="AD849" s="161"/>
      <c r="AG849" s="142" t="s">
        <v>409</v>
      </c>
      <c r="AH849" s="158"/>
      <c r="AJ849" s="158"/>
      <c r="AK849" s="158"/>
      <c r="AM849" s="158"/>
      <c r="AN849" s="161"/>
    </row>
    <row r="850" spans="1:40" s="138" customFormat="1" ht="15" x14ac:dyDescent="0.25">
      <c r="A850" s="168"/>
      <c r="B850" s="168"/>
      <c r="C850" s="308" t="s">
        <v>413</v>
      </c>
      <c r="D850" s="308"/>
      <c r="E850" s="308"/>
      <c r="F850" s="169" t="s">
        <v>414</v>
      </c>
      <c r="G850" s="164" t="s">
        <v>411</v>
      </c>
      <c r="H850" s="178">
        <v>0</v>
      </c>
      <c r="I850" s="171">
        <v>250</v>
      </c>
      <c r="J850" s="171"/>
      <c r="AB850" s="153"/>
      <c r="AC850" s="158"/>
      <c r="AD850" s="161"/>
      <c r="AG850" s="142" t="s">
        <v>413</v>
      </c>
      <c r="AH850" s="158"/>
      <c r="AJ850" s="158"/>
      <c r="AK850" s="158"/>
      <c r="AM850" s="158"/>
      <c r="AN850" s="161"/>
    </row>
    <row r="851" spans="1:40" s="138" customFormat="1" ht="67.5" x14ac:dyDescent="0.25">
      <c r="A851" s="154" t="s">
        <v>634</v>
      </c>
      <c r="B851" s="154" t="s">
        <v>634</v>
      </c>
      <c r="C851" s="298" t="s">
        <v>635</v>
      </c>
      <c r="D851" s="299"/>
      <c r="E851" s="300"/>
      <c r="F851" s="155" t="s">
        <v>636</v>
      </c>
      <c r="G851" s="154" t="s">
        <v>87</v>
      </c>
      <c r="H851" s="156">
        <v>5</v>
      </c>
      <c r="I851" s="157">
        <v>6616.21</v>
      </c>
      <c r="J851" s="157">
        <v>33081.050000000003</v>
      </c>
      <c r="AB851" s="153"/>
      <c r="AC851" s="158" t="s">
        <v>635</v>
      </c>
      <c r="AD851" s="161"/>
      <c r="AH851" s="158"/>
      <c r="AJ851" s="158"/>
      <c r="AK851" s="158"/>
      <c r="AM851" s="158"/>
      <c r="AN851" s="161"/>
    </row>
    <row r="852" spans="1:40" s="138" customFormat="1" ht="15" x14ac:dyDescent="0.25">
      <c r="A852" s="159"/>
      <c r="B852" s="159"/>
      <c r="C852" s="309" t="s">
        <v>61</v>
      </c>
      <c r="D852" s="309"/>
      <c r="E852" s="309"/>
      <c r="F852" s="160"/>
      <c r="G852" s="160"/>
      <c r="H852" s="160"/>
      <c r="I852" s="160"/>
      <c r="J852" s="160"/>
      <c r="AB852" s="153"/>
      <c r="AC852" s="158"/>
      <c r="AD852" s="161" t="s">
        <v>61</v>
      </c>
      <c r="AH852" s="158"/>
      <c r="AJ852" s="158"/>
      <c r="AK852" s="158"/>
      <c r="AM852" s="158"/>
      <c r="AN852" s="161"/>
    </row>
    <row r="853" spans="1:40" s="138" customFormat="1" ht="23.25" x14ac:dyDescent="0.25">
      <c r="A853" s="159"/>
      <c r="B853" s="159"/>
      <c r="C853" s="309" t="s">
        <v>363</v>
      </c>
      <c r="D853" s="309"/>
      <c r="E853" s="309"/>
      <c r="F853" s="160"/>
      <c r="G853" s="160"/>
      <c r="H853" s="160"/>
      <c r="I853" s="160"/>
      <c r="J853" s="160"/>
      <c r="AB853" s="153"/>
      <c r="AC853" s="158"/>
      <c r="AD853" s="161" t="s">
        <v>363</v>
      </c>
      <c r="AH853" s="158"/>
      <c r="AJ853" s="158"/>
      <c r="AK853" s="158"/>
      <c r="AM853" s="158"/>
      <c r="AN853" s="161"/>
    </row>
    <row r="854" spans="1:40" s="138" customFormat="1" ht="23.25" x14ac:dyDescent="0.25">
      <c r="A854" s="162"/>
      <c r="B854" s="162"/>
      <c r="C854" s="310" t="s">
        <v>365</v>
      </c>
      <c r="D854" s="310"/>
      <c r="E854" s="310"/>
      <c r="F854" s="162"/>
      <c r="G854" s="162"/>
      <c r="H854" s="162"/>
      <c r="I854" s="162"/>
      <c r="J854" s="162"/>
      <c r="AB854" s="153"/>
      <c r="AC854" s="158"/>
      <c r="AD854" s="161"/>
      <c r="AE854" s="142" t="s">
        <v>365</v>
      </c>
      <c r="AH854" s="158"/>
      <c r="AJ854" s="158"/>
      <c r="AK854" s="158"/>
      <c r="AM854" s="158"/>
      <c r="AN854" s="161"/>
    </row>
    <row r="855" spans="1:40" s="138" customFormat="1" ht="15" x14ac:dyDescent="0.25">
      <c r="A855" s="162"/>
      <c r="B855" s="162"/>
      <c r="C855" s="311" t="s">
        <v>945</v>
      </c>
      <c r="D855" s="310"/>
      <c r="E855" s="310"/>
      <c r="F855" s="163"/>
      <c r="G855" s="164"/>
      <c r="H855" s="165"/>
      <c r="I855" s="166"/>
      <c r="J855" s="167">
        <v>34228.120000000003</v>
      </c>
      <c r="AB855" s="153"/>
      <c r="AC855" s="158"/>
      <c r="AD855" s="161"/>
      <c r="AF855" s="142" t="s">
        <v>945</v>
      </c>
      <c r="AH855" s="158"/>
      <c r="AJ855" s="158"/>
      <c r="AK855" s="158"/>
      <c r="AM855" s="158"/>
      <c r="AN855" s="161"/>
    </row>
    <row r="856" spans="1:40" s="138" customFormat="1" ht="15" x14ac:dyDescent="0.25">
      <c r="A856" s="162"/>
      <c r="B856" s="162"/>
      <c r="C856" s="311" t="s">
        <v>946</v>
      </c>
      <c r="D856" s="310"/>
      <c r="E856" s="310"/>
      <c r="F856" s="163"/>
      <c r="G856" s="164"/>
      <c r="H856" s="165"/>
      <c r="I856" s="166"/>
      <c r="J856" s="167">
        <v>11284</v>
      </c>
      <c r="AB856" s="153"/>
      <c r="AC856" s="158"/>
      <c r="AD856" s="161"/>
      <c r="AF856" s="142" t="s">
        <v>946</v>
      </c>
      <c r="AH856" s="158"/>
      <c r="AJ856" s="158"/>
      <c r="AK856" s="158"/>
      <c r="AM856" s="158"/>
      <c r="AN856" s="161"/>
    </row>
    <row r="857" spans="1:40" s="138" customFormat="1" ht="15" x14ac:dyDescent="0.25">
      <c r="A857" s="162"/>
      <c r="B857" s="162"/>
      <c r="C857" s="311" t="s">
        <v>368</v>
      </c>
      <c r="D857" s="310"/>
      <c r="E857" s="310"/>
      <c r="F857" s="163"/>
      <c r="G857" s="164"/>
      <c r="H857" s="165"/>
      <c r="I857" s="166"/>
      <c r="J857" s="167">
        <v>87137.49</v>
      </c>
      <c r="AB857" s="153"/>
      <c r="AC857" s="158"/>
      <c r="AD857" s="161"/>
      <c r="AF857" s="142" t="s">
        <v>368</v>
      </c>
      <c r="AH857" s="158"/>
      <c r="AJ857" s="158"/>
      <c r="AK857" s="158"/>
      <c r="AM857" s="158"/>
      <c r="AN857" s="161"/>
    </row>
    <row r="858" spans="1:40" s="138" customFormat="1" ht="22.5" x14ac:dyDescent="0.25">
      <c r="A858" s="168"/>
      <c r="B858" s="168"/>
      <c r="C858" s="308" t="s">
        <v>428</v>
      </c>
      <c r="D858" s="308"/>
      <c r="E858" s="308"/>
      <c r="F858" s="169" t="s">
        <v>429</v>
      </c>
      <c r="G858" s="164" t="s">
        <v>371</v>
      </c>
      <c r="H858" s="170" t="s">
        <v>947</v>
      </c>
      <c r="I858" s="171">
        <v>467</v>
      </c>
      <c r="J858" s="171">
        <v>2475.1</v>
      </c>
      <c r="AB858" s="153"/>
      <c r="AC858" s="158"/>
      <c r="AD858" s="161"/>
      <c r="AG858" s="142" t="s">
        <v>428</v>
      </c>
      <c r="AH858" s="158"/>
      <c r="AJ858" s="158"/>
      <c r="AK858" s="158"/>
      <c r="AM858" s="158"/>
      <c r="AN858" s="161"/>
    </row>
    <row r="859" spans="1:40" s="138" customFormat="1" ht="22.5" x14ac:dyDescent="0.25">
      <c r="A859" s="168"/>
      <c r="B859" s="168"/>
      <c r="C859" s="308" t="s">
        <v>431</v>
      </c>
      <c r="D859" s="308"/>
      <c r="E859" s="308"/>
      <c r="F859" s="169" t="s">
        <v>432</v>
      </c>
      <c r="G859" s="164" t="s">
        <v>371</v>
      </c>
      <c r="H859" s="170" t="s">
        <v>948</v>
      </c>
      <c r="I859" s="171">
        <v>1142</v>
      </c>
      <c r="J859" s="171">
        <v>1027.8</v>
      </c>
      <c r="AB859" s="153"/>
      <c r="AC859" s="158"/>
      <c r="AD859" s="161"/>
      <c r="AG859" s="142" t="s">
        <v>431</v>
      </c>
      <c r="AH859" s="158"/>
      <c r="AJ859" s="158"/>
      <c r="AK859" s="158"/>
      <c r="AM859" s="158"/>
      <c r="AN859" s="161"/>
    </row>
    <row r="860" spans="1:40" s="138" customFormat="1" ht="22.5" x14ac:dyDescent="0.25">
      <c r="A860" s="168"/>
      <c r="B860" s="168"/>
      <c r="C860" s="308" t="s">
        <v>406</v>
      </c>
      <c r="D860" s="308"/>
      <c r="E860" s="308"/>
      <c r="F860" s="169" t="s">
        <v>407</v>
      </c>
      <c r="G860" s="164" t="s">
        <v>371</v>
      </c>
      <c r="H860" s="170" t="s">
        <v>949</v>
      </c>
      <c r="I860" s="171">
        <v>365</v>
      </c>
      <c r="J860" s="171">
        <v>3467.5</v>
      </c>
      <c r="AB860" s="153"/>
      <c r="AC860" s="158"/>
      <c r="AD860" s="161"/>
      <c r="AG860" s="142" t="s">
        <v>406</v>
      </c>
      <c r="AH860" s="158"/>
      <c r="AJ860" s="158"/>
      <c r="AK860" s="158"/>
      <c r="AM860" s="158"/>
      <c r="AN860" s="161"/>
    </row>
    <row r="861" spans="1:40" s="138" customFormat="1" ht="22.5" x14ac:dyDescent="0.25">
      <c r="A861" s="168"/>
      <c r="B861" s="168"/>
      <c r="C861" s="308" t="s">
        <v>435</v>
      </c>
      <c r="D861" s="308"/>
      <c r="E861" s="308"/>
      <c r="F861" s="169" t="s">
        <v>436</v>
      </c>
      <c r="G861" s="164" t="s">
        <v>371</v>
      </c>
      <c r="H861" s="170" t="s">
        <v>950</v>
      </c>
      <c r="I861" s="171">
        <v>920.1</v>
      </c>
      <c r="J861" s="171">
        <v>10443.14</v>
      </c>
      <c r="AB861" s="153"/>
      <c r="AC861" s="158"/>
      <c r="AD861" s="161"/>
      <c r="AG861" s="142" t="s">
        <v>435</v>
      </c>
      <c r="AH861" s="158"/>
      <c r="AJ861" s="158"/>
      <c r="AK861" s="158"/>
      <c r="AM861" s="158"/>
      <c r="AN861" s="161"/>
    </row>
    <row r="862" spans="1:40" s="138" customFormat="1" ht="15" x14ac:dyDescent="0.25">
      <c r="A862" s="173"/>
      <c r="B862" s="173" t="s">
        <v>438</v>
      </c>
      <c r="C862" s="315" t="s">
        <v>439</v>
      </c>
      <c r="D862" s="315"/>
      <c r="E862" s="315"/>
      <c r="F862" s="174" t="s">
        <v>440</v>
      </c>
      <c r="G862" s="175" t="s">
        <v>441</v>
      </c>
      <c r="H862" s="176">
        <v>0</v>
      </c>
      <c r="I862" s="177">
        <v>0</v>
      </c>
      <c r="J862" s="177"/>
      <c r="AB862" s="153"/>
      <c r="AC862" s="158"/>
      <c r="AD862" s="161"/>
      <c r="AH862" s="158"/>
      <c r="AJ862" s="158"/>
      <c r="AK862" s="158"/>
      <c r="AM862" s="158"/>
      <c r="AN862" s="161" t="s">
        <v>439</v>
      </c>
    </row>
    <row r="863" spans="1:40" s="138" customFormat="1" ht="15" x14ac:dyDescent="0.25">
      <c r="A863" s="168"/>
      <c r="B863" s="168"/>
      <c r="C863" s="308" t="s">
        <v>445</v>
      </c>
      <c r="D863" s="308"/>
      <c r="E863" s="308"/>
      <c r="F863" s="169" t="s">
        <v>446</v>
      </c>
      <c r="G863" s="164" t="s">
        <v>444</v>
      </c>
      <c r="H863" s="178">
        <v>0</v>
      </c>
      <c r="I863" s="171">
        <v>236.6</v>
      </c>
      <c r="J863" s="171"/>
      <c r="AB863" s="153"/>
      <c r="AC863" s="158"/>
      <c r="AD863" s="161"/>
      <c r="AG863" s="142" t="s">
        <v>445</v>
      </c>
      <c r="AH863" s="158"/>
      <c r="AJ863" s="158"/>
      <c r="AK863" s="158"/>
      <c r="AM863" s="158"/>
      <c r="AN863" s="161"/>
    </row>
    <row r="864" spans="1:40" s="138" customFormat="1" ht="15" x14ac:dyDescent="0.25">
      <c r="A864" s="168"/>
      <c r="B864" s="168"/>
      <c r="C864" s="308" t="s">
        <v>447</v>
      </c>
      <c r="D864" s="308"/>
      <c r="E864" s="308"/>
      <c r="F864" s="169" t="s">
        <v>448</v>
      </c>
      <c r="G864" s="164" t="s">
        <v>444</v>
      </c>
      <c r="H864" s="178">
        <v>0</v>
      </c>
      <c r="I864" s="171">
        <v>97.1</v>
      </c>
      <c r="J864" s="171"/>
      <c r="AB864" s="153"/>
      <c r="AC864" s="158"/>
      <c r="AD864" s="161"/>
      <c r="AG864" s="142" t="s">
        <v>447</v>
      </c>
      <c r="AH864" s="158"/>
      <c r="AJ864" s="158"/>
      <c r="AK864" s="158"/>
      <c r="AM864" s="158"/>
      <c r="AN864" s="161"/>
    </row>
    <row r="865" spans="1:40" s="138" customFormat="1" ht="15" x14ac:dyDescent="0.25">
      <c r="A865" s="168"/>
      <c r="B865" s="168"/>
      <c r="C865" s="308" t="s">
        <v>643</v>
      </c>
      <c r="D865" s="308"/>
      <c r="E865" s="308"/>
      <c r="F865" s="169" t="s">
        <v>644</v>
      </c>
      <c r="G865" s="164" t="s">
        <v>444</v>
      </c>
      <c r="H865" s="178">
        <v>0</v>
      </c>
      <c r="I865" s="171">
        <v>60</v>
      </c>
      <c r="J865" s="171"/>
      <c r="AB865" s="153"/>
      <c r="AC865" s="158"/>
      <c r="AD865" s="161"/>
      <c r="AG865" s="142" t="s">
        <v>643</v>
      </c>
      <c r="AH865" s="158"/>
      <c r="AJ865" s="158"/>
      <c r="AK865" s="158"/>
      <c r="AM865" s="158"/>
      <c r="AN865" s="161"/>
    </row>
    <row r="866" spans="1:40" s="138" customFormat="1" ht="15" x14ac:dyDescent="0.25">
      <c r="A866" s="168"/>
      <c r="B866" s="168"/>
      <c r="C866" s="308" t="s">
        <v>645</v>
      </c>
      <c r="D866" s="308"/>
      <c r="E866" s="308"/>
      <c r="F866" s="169" t="s">
        <v>646</v>
      </c>
      <c r="G866" s="164" t="s">
        <v>444</v>
      </c>
      <c r="H866" s="178">
        <v>0</v>
      </c>
      <c r="I866" s="171">
        <v>292.3</v>
      </c>
      <c r="J866" s="171"/>
      <c r="AB866" s="153"/>
      <c r="AC866" s="158"/>
      <c r="AD866" s="161"/>
      <c r="AG866" s="142" t="s">
        <v>645</v>
      </c>
      <c r="AH866" s="158"/>
      <c r="AJ866" s="158"/>
      <c r="AK866" s="158"/>
      <c r="AM866" s="158"/>
      <c r="AN866" s="161"/>
    </row>
    <row r="867" spans="1:40" s="138" customFormat="1" ht="15" x14ac:dyDescent="0.25">
      <c r="A867" s="168"/>
      <c r="B867" s="168"/>
      <c r="C867" s="308" t="s">
        <v>452</v>
      </c>
      <c r="D867" s="308"/>
      <c r="E867" s="308"/>
      <c r="F867" s="169" t="s">
        <v>453</v>
      </c>
      <c r="G867" s="164" t="s">
        <v>451</v>
      </c>
      <c r="H867" s="178">
        <v>0</v>
      </c>
      <c r="I867" s="171">
        <v>9.4</v>
      </c>
      <c r="J867" s="171"/>
      <c r="AB867" s="153"/>
      <c r="AC867" s="158"/>
      <c r="AD867" s="161"/>
      <c r="AG867" s="142" t="s">
        <v>452</v>
      </c>
      <c r="AH867" s="158"/>
      <c r="AJ867" s="158"/>
      <c r="AK867" s="158"/>
      <c r="AM867" s="158"/>
      <c r="AN867" s="161"/>
    </row>
    <row r="868" spans="1:40" s="138" customFormat="1" ht="15" x14ac:dyDescent="0.25">
      <c r="A868" s="173"/>
      <c r="B868" s="173" t="s">
        <v>438</v>
      </c>
      <c r="C868" s="315" t="s">
        <v>454</v>
      </c>
      <c r="D868" s="315"/>
      <c r="E868" s="315"/>
      <c r="F868" s="174" t="s">
        <v>455</v>
      </c>
      <c r="G868" s="175" t="s">
        <v>451</v>
      </c>
      <c r="H868" s="176">
        <v>0</v>
      </c>
      <c r="I868" s="177">
        <v>0</v>
      </c>
      <c r="J868" s="177"/>
      <c r="AB868" s="153"/>
      <c r="AC868" s="158"/>
      <c r="AD868" s="161"/>
      <c r="AH868" s="158"/>
      <c r="AJ868" s="158"/>
      <c r="AK868" s="158"/>
      <c r="AM868" s="158"/>
      <c r="AN868" s="161" t="s">
        <v>454</v>
      </c>
    </row>
    <row r="869" spans="1:40" s="138" customFormat="1" ht="15" x14ac:dyDescent="0.25">
      <c r="A869" s="173"/>
      <c r="B869" s="173" t="s">
        <v>438</v>
      </c>
      <c r="C869" s="315" t="s">
        <v>498</v>
      </c>
      <c r="D869" s="315"/>
      <c r="E869" s="315"/>
      <c r="F869" s="174" t="s">
        <v>499</v>
      </c>
      <c r="G869" s="175" t="s">
        <v>451</v>
      </c>
      <c r="H869" s="176">
        <v>0</v>
      </c>
      <c r="I869" s="177">
        <v>0</v>
      </c>
      <c r="J869" s="177"/>
      <c r="AB869" s="153"/>
      <c r="AC869" s="158"/>
      <c r="AD869" s="161"/>
      <c r="AH869" s="158"/>
      <c r="AJ869" s="158"/>
      <c r="AK869" s="158"/>
      <c r="AM869" s="158"/>
      <c r="AN869" s="161" t="s">
        <v>498</v>
      </c>
    </row>
    <row r="870" spans="1:40" s="138" customFormat="1" ht="15" x14ac:dyDescent="0.25">
      <c r="A870" s="168"/>
      <c r="B870" s="168"/>
      <c r="C870" s="308" t="s">
        <v>458</v>
      </c>
      <c r="D870" s="308"/>
      <c r="E870" s="308"/>
      <c r="F870" s="169" t="s">
        <v>459</v>
      </c>
      <c r="G870" s="164" t="s">
        <v>451</v>
      </c>
      <c r="H870" s="178">
        <v>0</v>
      </c>
      <c r="I870" s="171">
        <v>290</v>
      </c>
      <c r="J870" s="171"/>
      <c r="AB870" s="153"/>
      <c r="AC870" s="158"/>
      <c r="AD870" s="161"/>
      <c r="AG870" s="142" t="s">
        <v>458</v>
      </c>
      <c r="AH870" s="158"/>
      <c r="AJ870" s="158"/>
      <c r="AK870" s="158"/>
      <c r="AM870" s="158"/>
      <c r="AN870" s="161"/>
    </row>
    <row r="871" spans="1:40" s="138" customFormat="1" ht="45" x14ac:dyDescent="0.25">
      <c r="A871" s="154" t="s">
        <v>647</v>
      </c>
      <c r="B871" s="154" t="s">
        <v>648</v>
      </c>
      <c r="C871" s="298" t="s">
        <v>461</v>
      </c>
      <c r="D871" s="299"/>
      <c r="E871" s="300"/>
      <c r="F871" s="155" t="s">
        <v>462</v>
      </c>
      <c r="G871" s="154" t="s">
        <v>99</v>
      </c>
      <c r="H871" s="156">
        <v>5</v>
      </c>
      <c r="I871" s="157"/>
      <c r="J871" s="157"/>
      <c r="AB871" s="153"/>
      <c r="AC871" s="158" t="s">
        <v>461</v>
      </c>
      <c r="AD871" s="161"/>
      <c r="AH871" s="158"/>
      <c r="AJ871" s="158"/>
      <c r="AK871" s="158"/>
      <c r="AM871" s="158"/>
      <c r="AN871" s="161"/>
    </row>
    <row r="872" spans="1:40" s="138" customFormat="1" ht="23.25" x14ac:dyDescent="0.25">
      <c r="A872" s="162"/>
      <c r="B872" s="162"/>
      <c r="C872" s="310" t="s">
        <v>365</v>
      </c>
      <c r="D872" s="310"/>
      <c r="E872" s="310"/>
      <c r="F872" s="162"/>
      <c r="G872" s="162"/>
      <c r="H872" s="162"/>
      <c r="I872" s="162"/>
      <c r="J872" s="162"/>
      <c r="AB872" s="153"/>
      <c r="AC872" s="158"/>
      <c r="AD872" s="161"/>
      <c r="AE872" s="142" t="s">
        <v>365</v>
      </c>
      <c r="AH872" s="158"/>
      <c r="AJ872" s="158"/>
      <c r="AK872" s="158"/>
      <c r="AM872" s="158"/>
      <c r="AN872" s="161"/>
    </row>
    <row r="873" spans="1:40" s="138" customFormat="1" ht="45" x14ac:dyDescent="0.25">
      <c r="A873" s="154" t="s">
        <v>649</v>
      </c>
      <c r="B873" s="154" t="s">
        <v>650</v>
      </c>
      <c r="C873" s="298" t="s">
        <v>463</v>
      </c>
      <c r="D873" s="299"/>
      <c r="E873" s="300"/>
      <c r="F873" s="155" t="s">
        <v>462</v>
      </c>
      <c r="G873" s="154" t="s">
        <v>99</v>
      </c>
      <c r="H873" s="156">
        <v>5</v>
      </c>
      <c r="I873" s="157"/>
      <c r="J873" s="157"/>
      <c r="AB873" s="153"/>
      <c r="AC873" s="158" t="s">
        <v>463</v>
      </c>
      <c r="AD873" s="161"/>
      <c r="AH873" s="158"/>
      <c r="AJ873" s="158"/>
      <c r="AK873" s="158"/>
      <c r="AM873" s="158"/>
      <c r="AN873" s="161"/>
    </row>
    <row r="874" spans="1:40" s="138" customFormat="1" ht="23.25" x14ac:dyDescent="0.25">
      <c r="A874" s="162"/>
      <c r="B874" s="162"/>
      <c r="C874" s="310" t="s">
        <v>365</v>
      </c>
      <c r="D874" s="310"/>
      <c r="E874" s="310"/>
      <c r="F874" s="162"/>
      <c r="G874" s="162"/>
      <c r="H874" s="162"/>
      <c r="I874" s="162"/>
      <c r="J874" s="162"/>
      <c r="AB874" s="153"/>
      <c r="AC874" s="158"/>
      <c r="AD874" s="161"/>
      <c r="AE874" s="142" t="s">
        <v>365</v>
      </c>
      <c r="AH874" s="158"/>
      <c r="AJ874" s="158"/>
      <c r="AK874" s="158"/>
      <c r="AM874" s="158"/>
      <c r="AN874" s="161"/>
    </row>
    <row r="875" spans="1:40" s="138" customFormat="1" ht="45" x14ac:dyDescent="0.25">
      <c r="A875" s="154" t="s">
        <v>651</v>
      </c>
      <c r="B875" s="154" t="s">
        <v>652</v>
      </c>
      <c r="C875" s="298" t="s">
        <v>465</v>
      </c>
      <c r="D875" s="299"/>
      <c r="E875" s="300"/>
      <c r="F875" s="155" t="s">
        <v>462</v>
      </c>
      <c r="G875" s="154" t="s">
        <v>99</v>
      </c>
      <c r="H875" s="156">
        <v>5</v>
      </c>
      <c r="I875" s="157"/>
      <c r="J875" s="157"/>
      <c r="AB875" s="153"/>
      <c r="AC875" s="158" t="s">
        <v>465</v>
      </c>
      <c r="AD875" s="161"/>
      <c r="AH875" s="158"/>
      <c r="AJ875" s="158"/>
      <c r="AK875" s="158"/>
      <c r="AM875" s="158"/>
      <c r="AN875" s="161"/>
    </row>
    <row r="876" spans="1:40" s="138" customFormat="1" ht="23.25" x14ac:dyDescent="0.25">
      <c r="A876" s="162"/>
      <c r="B876" s="162"/>
      <c r="C876" s="310" t="s">
        <v>365</v>
      </c>
      <c r="D876" s="310"/>
      <c r="E876" s="310"/>
      <c r="F876" s="162"/>
      <c r="G876" s="162"/>
      <c r="H876" s="162"/>
      <c r="I876" s="162"/>
      <c r="J876" s="162"/>
      <c r="AB876" s="153"/>
      <c r="AC876" s="158"/>
      <c r="AD876" s="161"/>
      <c r="AE876" s="142" t="s">
        <v>365</v>
      </c>
      <c r="AH876" s="158"/>
      <c r="AJ876" s="158"/>
      <c r="AK876" s="158"/>
      <c r="AM876" s="158"/>
      <c r="AN876" s="161"/>
    </row>
    <row r="877" spans="1:40" s="138" customFormat="1" ht="45" x14ac:dyDescent="0.25">
      <c r="A877" s="154" t="s">
        <v>653</v>
      </c>
      <c r="B877" s="154" t="s">
        <v>654</v>
      </c>
      <c r="C877" s="298" t="s">
        <v>467</v>
      </c>
      <c r="D877" s="299"/>
      <c r="E877" s="300"/>
      <c r="F877" s="155" t="s">
        <v>462</v>
      </c>
      <c r="G877" s="154" t="s">
        <v>99</v>
      </c>
      <c r="H877" s="156">
        <v>15</v>
      </c>
      <c r="I877" s="157"/>
      <c r="J877" s="157"/>
      <c r="AB877" s="153"/>
      <c r="AC877" s="158" t="s">
        <v>467</v>
      </c>
      <c r="AD877" s="161"/>
      <c r="AH877" s="158"/>
      <c r="AJ877" s="158"/>
      <c r="AK877" s="158"/>
      <c r="AM877" s="158"/>
      <c r="AN877" s="161"/>
    </row>
    <row r="878" spans="1:40" s="138" customFormat="1" ht="23.25" x14ac:dyDescent="0.25">
      <c r="A878" s="162"/>
      <c r="B878" s="162"/>
      <c r="C878" s="310" t="s">
        <v>365</v>
      </c>
      <c r="D878" s="310"/>
      <c r="E878" s="310"/>
      <c r="F878" s="162"/>
      <c r="G878" s="162"/>
      <c r="H878" s="162"/>
      <c r="I878" s="162"/>
      <c r="J878" s="162"/>
      <c r="AB878" s="153"/>
      <c r="AC878" s="158"/>
      <c r="AD878" s="161"/>
      <c r="AE878" s="142" t="s">
        <v>365</v>
      </c>
      <c r="AH878" s="158"/>
      <c r="AJ878" s="158"/>
      <c r="AK878" s="158"/>
      <c r="AM878" s="158"/>
      <c r="AN878" s="161"/>
    </row>
    <row r="879" spans="1:40" s="138" customFormat="1" ht="45" x14ac:dyDescent="0.25">
      <c r="A879" s="154" t="s">
        <v>655</v>
      </c>
      <c r="B879" s="154" t="s">
        <v>656</v>
      </c>
      <c r="C879" s="298" t="s">
        <v>468</v>
      </c>
      <c r="D879" s="299"/>
      <c r="E879" s="300"/>
      <c r="F879" s="155" t="s">
        <v>462</v>
      </c>
      <c r="G879" s="154" t="s">
        <v>99</v>
      </c>
      <c r="H879" s="156">
        <v>15</v>
      </c>
      <c r="I879" s="157"/>
      <c r="J879" s="157"/>
      <c r="AB879" s="153"/>
      <c r="AC879" s="158" t="s">
        <v>468</v>
      </c>
      <c r="AD879" s="161"/>
      <c r="AH879" s="158"/>
      <c r="AJ879" s="158"/>
      <c r="AK879" s="158"/>
      <c r="AM879" s="158"/>
      <c r="AN879" s="161"/>
    </row>
    <row r="880" spans="1:40" s="138" customFormat="1" ht="23.25" x14ac:dyDescent="0.25">
      <c r="A880" s="162"/>
      <c r="B880" s="162"/>
      <c r="C880" s="310" t="s">
        <v>365</v>
      </c>
      <c r="D880" s="310"/>
      <c r="E880" s="310"/>
      <c r="F880" s="162"/>
      <c r="G880" s="162"/>
      <c r="H880" s="162"/>
      <c r="I880" s="162"/>
      <c r="J880" s="162"/>
      <c r="AB880" s="153"/>
      <c r="AC880" s="158"/>
      <c r="AD880" s="161"/>
      <c r="AE880" s="142" t="s">
        <v>365</v>
      </c>
      <c r="AH880" s="158"/>
      <c r="AJ880" s="158"/>
      <c r="AK880" s="158"/>
      <c r="AM880" s="158"/>
      <c r="AN880" s="161"/>
    </row>
    <row r="881" spans="1:40" s="138" customFormat="1" ht="67.5" x14ac:dyDescent="0.25">
      <c r="A881" s="154" t="s">
        <v>657</v>
      </c>
      <c r="B881" s="154" t="s">
        <v>657</v>
      </c>
      <c r="C881" s="298" t="s">
        <v>67</v>
      </c>
      <c r="D881" s="299"/>
      <c r="E881" s="300"/>
      <c r="F881" s="155" t="s">
        <v>658</v>
      </c>
      <c r="G881" s="154" t="s">
        <v>69</v>
      </c>
      <c r="H881" s="156">
        <v>9</v>
      </c>
      <c r="I881" s="157">
        <v>1483.5</v>
      </c>
      <c r="J881" s="157">
        <v>13351.5</v>
      </c>
      <c r="AB881" s="153"/>
      <c r="AC881" s="158" t="s">
        <v>67</v>
      </c>
      <c r="AD881" s="161"/>
      <c r="AH881" s="158"/>
      <c r="AJ881" s="158"/>
      <c r="AK881" s="158"/>
      <c r="AM881" s="158"/>
      <c r="AN881" s="161"/>
    </row>
    <row r="882" spans="1:40" s="138" customFormat="1" ht="15" x14ac:dyDescent="0.25">
      <c r="A882" s="159"/>
      <c r="B882" s="159"/>
      <c r="C882" s="309" t="s">
        <v>61</v>
      </c>
      <c r="D882" s="309"/>
      <c r="E882" s="309"/>
      <c r="F882" s="160"/>
      <c r="G882" s="160"/>
      <c r="H882" s="160"/>
      <c r="I882" s="160"/>
      <c r="J882" s="160"/>
      <c r="AB882" s="153"/>
      <c r="AC882" s="158"/>
      <c r="AD882" s="161" t="s">
        <v>61</v>
      </c>
      <c r="AH882" s="158"/>
      <c r="AJ882" s="158"/>
      <c r="AK882" s="158"/>
      <c r="AM882" s="158"/>
      <c r="AN882" s="161"/>
    </row>
    <row r="883" spans="1:40" s="138" customFormat="1" ht="23.25" x14ac:dyDescent="0.25">
      <c r="A883" s="159"/>
      <c r="B883" s="159"/>
      <c r="C883" s="309" t="s">
        <v>363</v>
      </c>
      <c r="D883" s="309"/>
      <c r="E883" s="309"/>
      <c r="F883" s="160"/>
      <c r="G883" s="160"/>
      <c r="H883" s="160"/>
      <c r="I883" s="160"/>
      <c r="J883" s="160"/>
      <c r="AB883" s="153"/>
      <c r="AC883" s="158"/>
      <c r="AD883" s="161" t="s">
        <v>363</v>
      </c>
      <c r="AH883" s="158"/>
      <c r="AJ883" s="158"/>
      <c r="AK883" s="158"/>
      <c r="AM883" s="158"/>
      <c r="AN883" s="161"/>
    </row>
    <row r="884" spans="1:40" s="138" customFormat="1" ht="23.25" x14ac:dyDescent="0.25">
      <c r="A884" s="162"/>
      <c r="B884" s="162"/>
      <c r="C884" s="310" t="s">
        <v>365</v>
      </c>
      <c r="D884" s="310"/>
      <c r="E884" s="310"/>
      <c r="F884" s="162"/>
      <c r="G884" s="162"/>
      <c r="H884" s="162"/>
      <c r="I884" s="162"/>
      <c r="J884" s="162"/>
      <c r="AB884" s="153"/>
      <c r="AC884" s="158"/>
      <c r="AD884" s="161"/>
      <c r="AE884" s="142" t="s">
        <v>365</v>
      </c>
      <c r="AH884" s="158"/>
      <c r="AJ884" s="158"/>
      <c r="AK884" s="158"/>
      <c r="AM884" s="158"/>
      <c r="AN884" s="161"/>
    </row>
    <row r="885" spans="1:40" s="138" customFormat="1" ht="15" x14ac:dyDescent="0.25">
      <c r="A885" s="162"/>
      <c r="B885" s="162"/>
      <c r="C885" s="311" t="s">
        <v>951</v>
      </c>
      <c r="D885" s="310"/>
      <c r="E885" s="310"/>
      <c r="F885" s="163"/>
      <c r="G885" s="164"/>
      <c r="H885" s="165"/>
      <c r="I885" s="166"/>
      <c r="J885" s="167">
        <v>17320.7</v>
      </c>
      <c r="AB885" s="153"/>
      <c r="AC885" s="158"/>
      <c r="AD885" s="161"/>
      <c r="AF885" s="142" t="s">
        <v>951</v>
      </c>
      <c r="AH885" s="158"/>
      <c r="AJ885" s="158"/>
      <c r="AK885" s="158"/>
      <c r="AM885" s="158"/>
      <c r="AN885" s="161"/>
    </row>
    <row r="886" spans="1:40" s="138" customFormat="1" ht="15" x14ac:dyDescent="0.25">
      <c r="A886" s="162"/>
      <c r="B886" s="162"/>
      <c r="C886" s="311" t="s">
        <v>952</v>
      </c>
      <c r="D886" s="310"/>
      <c r="E886" s="310"/>
      <c r="F886" s="163"/>
      <c r="G886" s="164"/>
      <c r="H886" s="165"/>
      <c r="I886" s="166"/>
      <c r="J886" s="167">
        <v>5710.12</v>
      </c>
      <c r="AB886" s="153"/>
      <c r="AC886" s="158"/>
      <c r="AD886" s="161"/>
      <c r="AF886" s="142" t="s">
        <v>952</v>
      </c>
      <c r="AH886" s="158"/>
      <c r="AJ886" s="158"/>
      <c r="AK886" s="158"/>
      <c r="AM886" s="158"/>
      <c r="AN886" s="161"/>
    </row>
    <row r="887" spans="1:40" s="138" customFormat="1" ht="15" x14ac:dyDescent="0.25">
      <c r="A887" s="162"/>
      <c r="B887" s="162"/>
      <c r="C887" s="311" t="s">
        <v>368</v>
      </c>
      <c r="D887" s="310"/>
      <c r="E887" s="310"/>
      <c r="F887" s="163"/>
      <c r="G887" s="164"/>
      <c r="H887" s="165"/>
      <c r="I887" s="166"/>
      <c r="J887" s="167">
        <v>40299.410000000003</v>
      </c>
      <c r="AB887" s="153"/>
      <c r="AC887" s="158"/>
      <c r="AD887" s="161"/>
      <c r="AF887" s="142" t="s">
        <v>368</v>
      </c>
      <c r="AH887" s="158"/>
      <c r="AJ887" s="158"/>
      <c r="AK887" s="158"/>
      <c r="AM887" s="158"/>
      <c r="AN887" s="161"/>
    </row>
    <row r="888" spans="1:40" s="138" customFormat="1" ht="22.5" x14ac:dyDescent="0.25">
      <c r="A888" s="168"/>
      <c r="B888" s="168"/>
      <c r="C888" s="308" t="s">
        <v>428</v>
      </c>
      <c r="D888" s="308"/>
      <c r="E888" s="308"/>
      <c r="F888" s="169" t="s">
        <v>429</v>
      </c>
      <c r="G888" s="164" t="s">
        <v>371</v>
      </c>
      <c r="H888" s="170" t="s">
        <v>953</v>
      </c>
      <c r="I888" s="171">
        <v>467</v>
      </c>
      <c r="J888" s="171">
        <v>3320.37</v>
      </c>
      <c r="AB888" s="153"/>
      <c r="AC888" s="158"/>
      <c r="AD888" s="161"/>
      <c r="AG888" s="142" t="s">
        <v>428</v>
      </c>
      <c r="AH888" s="158"/>
      <c r="AJ888" s="158"/>
      <c r="AK888" s="158"/>
      <c r="AM888" s="158"/>
      <c r="AN888" s="161"/>
    </row>
    <row r="889" spans="1:40" s="138" customFormat="1" ht="22.5" x14ac:dyDescent="0.25">
      <c r="A889" s="168"/>
      <c r="B889" s="168"/>
      <c r="C889" s="308" t="s">
        <v>406</v>
      </c>
      <c r="D889" s="308"/>
      <c r="E889" s="308"/>
      <c r="F889" s="169" t="s">
        <v>407</v>
      </c>
      <c r="G889" s="164" t="s">
        <v>371</v>
      </c>
      <c r="H889" s="170" t="s">
        <v>953</v>
      </c>
      <c r="I889" s="171">
        <v>365</v>
      </c>
      <c r="J889" s="171">
        <v>2595.15</v>
      </c>
      <c r="AB889" s="153"/>
      <c r="AC889" s="158"/>
      <c r="AD889" s="161"/>
      <c r="AG889" s="142" t="s">
        <v>406</v>
      </c>
      <c r="AH889" s="158"/>
      <c r="AJ889" s="158"/>
      <c r="AK889" s="158"/>
      <c r="AM889" s="158"/>
      <c r="AN889" s="161"/>
    </row>
    <row r="890" spans="1:40" s="138" customFormat="1" ht="15" x14ac:dyDescent="0.25">
      <c r="A890" s="168"/>
      <c r="B890" s="168"/>
      <c r="C890" s="308" t="s">
        <v>662</v>
      </c>
      <c r="D890" s="308"/>
      <c r="E890" s="308"/>
      <c r="F890" s="169" t="s">
        <v>663</v>
      </c>
      <c r="G890" s="164" t="s">
        <v>444</v>
      </c>
      <c r="H890" s="178">
        <v>0</v>
      </c>
      <c r="I890" s="171">
        <v>72</v>
      </c>
      <c r="J890" s="171"/>
      <c r="AB890" s="153"/>
      <c r="AC890" s="158"/>
      <c r="AD890" s="161"/>
      <c r="AG890" s="142" t="s">
        <v>662</v>
      </c>
      <c r="AH890" s="158"/>
      <c r="AJ890" s="158"/>
      <c r="AK890" s="158"/>
      <c r="AM890" s="158"/>
      <c r="AN890" s="161"/>
    </row>
    <row r="891" spans="1:40" s="138" customFormat="1" ht="23.25" x14ac:dyDescent="0.25">
      <c r="A891" s="168"/>
      <c r="B891" s="168"/>
      <c r="C891" s="308" t="s">
        <v>664</v>
      </c>
      <c r="D891" s="308"/>
      <c r="E891" s="308"/>
      <c r="F891" s="169" t="s">
        <v>665</v>
      </c>
      <c r="G891" s="164" t="s">
        <v>444</v>
      </c>
      <c r="H891" s="178">
        <v>0</v>
      </c>
      <c r="I891" s="171">
        <v>788.8</v>
      </c>
      <c r="J891" s="171"/>
      <c r="AB891" s="153"/>
      <c r="AC891" s="158"/>
      <c r="AD891" s="161"/>
      <c r="AG891" s="142" t="s">
        <v>664</v>
      </c>
      <c r="AH891" s="158"/>
      <c r="AJ891" s="158"/>
      <c r="AK891" s="158"/>
      <c r="AM891" s="158"/>
      <c r="AN891" s="161"/>
    </row>
    <row r="892" spans="1:40" s="138" customFormat="1" ht="15" x14ac:dyDescent="0.25">
      <c r="A892" s="168"/>
      <c r="B892" s="168"/>
      <c r="C892" s="308" t="s">
        <v>666</v>
      </c>
      <c r="D892" s="308"/>
      <c r="E892" s="308"/>
      <c r="F892" s="169" t="s">
        <v>667</v>
      </c>
      <c r="G892" s="164" t="s">
        <v>668</v>
      </c>
      <c r="H892" s="178">
        <v>0</v>
      </c>
      <c r="I892" s="171">
        <v>267</v>
      </c>
      <c r="J892" s="171"/>
      <c r="AB892" s="153"/>
      <c r="AC892" s="158"/>
      <c r="AD892" s="161"/>
      <c r="AG892" s="142" t="s">
        <v>666</v>
      </c>
      <c r="AH892" s="158"/>
      <c r="AJ892" s="158"/>
      <c r="AK892" s="158"/>
      <c r="AM892" s="158"/>
      <c r="AN892" s="161"/>
    </row>
    <row r="893" spans="1:40" s="138" customFormat="1" ht="15" x14ac:dyDescent="0.25">
      <c r="A893" s="168"/>
      <c r="B893" s="168"/>
      <c r="C893" s="308" t="s">
        <v>509</v>
      </c>
      <c r="D893" s="308"/>
      <c r="E893" s="308"/>
      <c r="F893" s="169" t="s">
        <v>510</v>
      </c>
      <c r="G893" s="164" t="s">
        <v>444</v>
      </c>
      <c r="H893" s="178">
        <v>0</v>
      </c>
      <c r="I893" s="171">
        <v>47.5</v>
      </c>
      <c r="J893" s="171"/>
      <c r="AB893" s="153"/>
      <c r="AC893" s="158"/>
      <c r="AD893" s="161"/>
      <c r="AG893" s="142" t="s">
        <v>509</v>
      </c>
      <c r="AH893" s="158"/>
      <c r="AJ893" s="158"/>
      <c r="AK893" s="158"/>
      <c r="AM893" s="158"/>
      <c r="AN893" s="161"/>
    </row>
    <row r="894" spans="1:40" s="138" customFormat="1" ht="15" x14ac:dyDescent="0.25">
      <c r="A894" s="168"/>
      <c r="B894" s="168"/>
      <c r="C894" s="308" t="s">
        <v>445</v>
      </c>
      <c r="D894" s="308"/>
      <c r="E894" s="308"/>
      <c r="F894" s="169" t="s">
        <v>446</v>
      </c>
      <c r="G894" s="164" t="s">
        <v>444</v>
      </c>
      <c r="H894" s="178">
        <v>0</v>
      </c>
      <c r="I894" s="171">
        <v>236.6</v>
      </c>
      <c r="J894" s="171"/>
      <c r="AB894" s="153"/>
      <c r="AC894" s="158"/>
      <c r="AD894" s="161"/>
      <c r="AG894" s="142" t="s">
        <v>445</v>
      </c>
      <c r="AH894" s="158"/>
      <c r="AJ894" s="158"/>
      <c r="AK894" s="158"/>
      <c r="AM894" s="158"/>
      <c r="AN894" s="161"/>
    </row>
    <row r="895" spans="1:40" s="138" customFormat="1" ht="15" x14ac:dyDescent="0.25">
      <c r="A895" s="168"/>
      <c r="B895" s="168"/>
      <c r="C895" s="308" t="s">
        <v>669</v>
      </c>
      <c r="D895" s="308"/>
      <c r="E895" s="308"/>
      <c r="F895" s="169" t="s">
        <v>670</v>
      </c>
      <c r="G895" s="164" t="s">
        <v>451</v>
      </c>
      <c r="H895" s="178">
        <v>0</v>
      </c>
      <c r="I895" s="171">
        <v>336.4</v>
      </c>
      <c r="J895" s="171"/>
      <c r="AB895" s="153"/>
      <c r="AC895" s="158"/>
      <c r="AD895" s="161"/>
      <c r="AG895" s="142" t="s">
        <v>669</v>
      </c>
      <c r="AH895" s="158"/>
      <c r="AJ895" s="158"/>
      <c r="AK895" s="158"/>
      <c r="AM895" s="158"/>
      <c r="AN895" s="161"/>
    </row>
    <row r="896" spans="1:40" s="138" customFormat="1" ht="15" x14ac:dyDescent="0.25">
      <c r="A896" s="173"/>
      <c r="B896" s="173" t="s">
        <v>438</v>
      </c>
      <c r="C896" s="315" t="s">
        <v>524</v>
      </c>
      <c r="D896" s="315"/>
      <c r="E896" s="315"/>
      <c r="F896" s="174" t="s">
        <v>525</v>
      </c>
      <c r="G896" s="175" t="s">
        <v>77</v>
      </c>
      <c r="H896" s="176">
        <v>0</v>
      </c>
      <c r="I896" s="177">
        <v>0</v>
      </c>
      <c r="J896" s="177"/>
      <c r="AB896" s="153"/>
      <c r="AC896" s="158"/>
      <c r="AD896" s="161"/>
      <c r="AH896" s="158"/>
      <c r="AJ896" s="158"/>
      <c r="AK896" s="158"/>
      <c r="AM896" s="158"/>
      <c r="AN896" s="161" t="s">
        <v>524</v>
      </c>
    </row>
    <row r="897" spans="1:40" s="138" customFormat="1" ht="45" x14ac:dyDescent="0.25">
      <c r="A897" s="154" t="s">
        <v>671</v>
      </c>
      <c r="B897" s="154" t="s">
        <v>672</v>
      </c>
      <c r="C897" s="298" t="s">
        <v>673</v>
      </c>
      <c r="D897" s="299"/>
      <c r="E897" s="300"/>
      <c r="F897" s="155" t="s">
        <v>462</v>
      </c>
      <c r="G897" s="154" t="s">
        <v>77</v>
      </c>
      <c r="H897" s="156">
        <v>258</v>
      </c>
      <c r="I897" s="157"/>
      <c r="J897" s="157"/>
      <c r="AB897" s="153"/>
      <c r="AC897" s="158" t="s">
        <v>673</v>
      </c>
      <c r="AD897" s="161"/>
      <c r="AH897" s="158"/>
      <c r="AJ897" s="158"/>
      <c r="AK897" s="158"/>
      <c r="AM897" s="158"/>
      <c r="AN897" s="161"/>
    </row>
    <row r="898" spans="1:40" s="138" customFormat="1" ht="23.25" x14ac:dyDescent="0.25">
      <c r="A898" s="162"/>
      <c r="B898" s="162"/>
      <c r="C898" s="310" t="s">
        <v>365</v>
      </c>
      <c r="D898" s="310"/>
      <c r="E898" s="310"/>
      <c r="F898" s="162"/>
      <c r="G898" s="162"/>
      <c r="H898" s="162"/>
      <c r="I898" s="162"/>
      <c r="J898" s="162"/>
      <c r="AB898" s="153"/>
      <c r="AC898" s="158"/>
      <c r="AD898" s="161"/>
      <c r="AE898" s="142" t="s">
        <v>365</v>
      </c>
      <c r="AH898" s="158"/>
      <c r="AJ898" s="158"/>
      <c r="AK898" s="158"/>
      <c r="AM898" s="158"/>
      <c r="AN898" s="161"/>
    </row>
    <row r="899" spans="1:40" s="138" customFormat="1" ht="56.25" x14ac:dyDescent="0.25">
      <c r="A899" s="154" t="s">
        <v>674</v>
      </c>
      <c r="B899" s="154" t="s">
        <v>674</v>
      </c>
      <c r="C899" s="298" t="s">
        <v>614</v>
      </c>
      <c r="D899" s="299"/>
      <c r="E899" s="300"/>
      <c r="F899" s="155" t="s">
        <v>615</v>
      </c>
      <c r="G899" s="154" t="s">
        <v>540</v>
      </c>
      <c r="H899" s="156">
        <v>9</v>
      </c>
      <c r="I899" s="157">
        <v>378.18</v>
      </c>
      <c r="J899" s="157">
        <v>3403.62</v>
      </c>
      <c r="AB899" s="153"/>
      <c r="AC899" s="158" t="s">
        <v>614</v>
      </c>
      <c r="AD899" s="161"/>
      <c r="AH899" s="158"/>
      <c r="AJ899" s="158"/>
      <c r="AK899" s="158"/>
      <c r="AM899" s="158"/>
      <c r="AN899" s="161"/>
    </row>
    <row r="900" spans="1:40" s="138" customFormat="1" ht="15" x14ac:dyDescent="0.25">
      <c r="A900" s="159"/>
      <c r="B900" s="159"/>
      <c r="C900" s="309" t="s">
        <v>61</v>
      </c>
      <c r="D900" s="309"/>
      <c r="E900" s="309"/>
      <c r="F900" s="160"/>
      <c r="G900" s="160"/>
      <c r="H900" s="160"/>
      <c r="I900" s="160"/>
      <c r="J900" s="160"/>
      <c r="AB900" s="153"/>
      <c r="AC900" s="158"/>
      <c r="AD900" s="161" t="s">
        <v>61</v>
      </c>
      <c r="AH900" s="158"/>
      <c r="AJ900" s="158"/>
      <c r="AK900" s="158"/>
      <c r="AM900" s="158"/>
      <c r="AN900" s="161"/>
    </row>
    <row r="901" spans="1:40" s="138" customFormat="1" ht="23.25" x14ac:dyDescent="0.25">
      <c r="A901" s="159"/>
      <c r="B901" s="159"/>
      <c r="C901" s="309" t="s">
        <v>363</v>
      </c>
      <c r="D901" s="309"/>
      <c r="E901" s="309"/>
      <c r="F901" s="160"/>
      <c r="G901" s="160"/>
      <c r="H901" s="160"/>
      <c r="I901" s="160"/>
      <c r="J901" s="160"/>
      <c r="AB901" s="153"/>
      <c r="AC901" s="158"/>
      <c r="AD901" s="161" t="s">
        <v>363</v>
      </c>
      <c r="AH901" s="158"/>
      <c r="AJ901" s="158"/>
      <c r="AK901" s="158"/>
      <c r="AM901" s="158"/>
      <c r="AN901" s="161"/>
    </row>
    <row r="902" spans="1:40" s="138" customFormat="1" ht="23.25" x14ac:dyDescent="0.25">
      <c r="A902" s="162"/>
      <c r="B902" s="162"/>
      <c r="C902" s="310" t="s">
        <v>365</v>
      </c>
      <c r="D902" s="310"/>
      <c r="E902" s="310"/>
      <c r="F902" s="162"/>
      <c r="G902" s="162"/>
      <c r="H902" s="162"/>
      <c r="I902" s="162"/>
      <c r="J902" s="162"/>
      <c r="AB902" s="153"/>
      <c r="AC902" s="158"/>
      <c r="AD902" s="161"/>
      <c r="AE902" s="142" t="s">
        <v>365</v>
      </c>
      <c r="AH902" s="158"/>
      <c r="AJ902" s="158"/>
      <c r="AK902" s="158"/>
      <c r="AM902" s="158"/>
      <c r="AN902" s="161"/>
    </row>
    <row r="903" spans="1:40" s="138" customFormat="1" ht="15" x14ac:dyDescent="0.25">
      <c r="A903" s="162"/>
      <c r="B903" s="162"/>
      <c r="C903" s="311" t="s">
        <v>954</v>
      </c>
      <c r="D903" s="310"/>
      <c r="E903" s="310"/>
      <c r="F903" s="163"/>
      <c r="G903" s="164"/>
      <c r="H903" s="165"/>
      <c r="I903" s="166"/>
      <c r="J903" s="167">
        <v>6269.34</v>
      </c>
      <c r="AB903" s="153"/>
      <c r="AC903" s="158"/>
      <c r="AD903" s="161"/>
      <c r="AF903" s="142" t="s">
        <v>954</v>
      </c>
      <c r="AH903" s="158"/>
      <c r="AJ903" s="158"/>
      <c r="AK903" s="158"/>
      <c r="AM903" s="158"/>
      <c r="AN903" s="161"/>
    </row>
    <row r="904" spans="1:40" s="138" customFormat="1" ht="15" x14ac:dyDescent="0.25">
      <c r="A904" s="162"/>
      <c r="B904" s="162"/>
      <c r="C904" s="311" t="s">
        <v>955</v>
      </c>
      <c r="D904" s="310"/>
      <c r="E904" s="310"/>
      <c r="F904" s="163"/>
      <c r="G904" s="164"/>
      <c r="H904" s="165"/>
      <c r="I904" s="166"/>
      <c r="J904" s="167">
        <v>2066.81</v>
      </c>
      <c r="AB904" s="153"/>
      <c r="AC904" s="158"/>
      <c r="AD904" s="161"/>
      <c r="AF904" s="142" t="s">
        <v>955</v>
      </c>
      <c r="AH904" s="158"/>
      <c r="AJ904" s="158"/>
      <c r="AK904" s="158"/>
      <c r="AM904" s="158"/>
      <c r="AN904" s="161"/>
    </row>
    <row r="905" spans="1:40" s="138" customFormat="1" ht="15" x14ac:dyDescent="0.25">
      <c r="A905" s="162"/>
      <c r="B905" s="162"/>
      <c r="C905" s="311" t="s">
        <v>368</v>
      </c>
      <c r="D905" s="310"/>
      <c r="E905" s="310"/>
      <c r="F905" s="163"/>
      <c r="G905" s="164"/>
      <c r="H905" s="165"/>
      <c r="I905" s="166"/>
      <c r="J905" s="167">
        <v>12986.11</v>
      </c>
      <c r="AB905" s="153"/>
      <c r="AC905" s="158"/>
      <c r="AD905" s="161"/>
      <c r="AF905" s="142" t="s">
        <v>368</v>
      </c>
      <c r="AH905" s="158"/>
      <c r="AJ905" s="158"/>
      <c r="AK905" s="158"/>
      <c r="AM905" s="158"/>
      <c r="AN905" s="161"/>
    </row>
    <row r="906" spans="1:40" s="138" customFormat="1" ht="22.5" x14ac:dyDescent="0.25">
      <c r="A906" s="168"/>
      <c r="B906" s="168"/>
      <c r="C906" s="308" t="s">
        <v>406</v>
      </c>
      <c r="D906" s="308"/>
      <c r="E906" s="308"/>
      <c r="F906" s="169" t="s">
        <v>407</v>
      </c>
      <c r="G906" s="164" t="s">
        <v>371</v>
      </c>
      <c r="H906" s="170" t="s">
        <v>956</v>
      </c>
      <c r="I906" s="171">
        <v>365</v>
      </c>
      <c r="J906" s="171">
        <v>919.8</v>
      </c>
      <c r="AB906" s="153"/>
      <c r="AC906" s="158"/>
      <c r="AD906" s="161"/>
      <c r="AG906" s="142" t="s">
        <v>406</v>
      </c>
      <c r="AH906" s="158"/>
      <c r="AJ906" s="158"/>
      <c r="AK906" s="158"/>
      <c r="AM906" s="158"/>
      <c r="AN906" s="161"/>
    </row>
    <row r="907" spans="1:40" s="138" customFormat="1" ht="15" x14ac:dyDescent="0.25">
      <c r="A907" s="168"/>
      <c r="B907" s="168"/>
      <c r="C907" s="308" t="s">
        <v>409</v>
      </c>
      <c r="D907" s="308"/>
      <c r="E907" s="308"/>
      <c r="F907" s="169" t="s">
        <v>410</v>
      </c>
      <c r="G907" s="164" t="s">
        <v>411</v>
      </c>
      <c r="H907" s="178">
        <v>0</v>
      </c>
      <c r="I907" s="171">
        <v>36.700000000000003</v>
      </c>
      <c r="J907" s="171"/>
      <c r="AB907" s="153"/>
      <c r="AC907" s="158"/>
      <c r="AD907" s="161"/>
      <c r="AG907" s="142" t="s">
        <v>409</v>
      </c>
      <c r="AH907" s="158"/>
      <c r="AJ907" s="158"/>
      <c r="AK907" s="158"/>
      <c r="AM907" s="158"/>
      <c r="AN907" s="161"/>
    </row>
    <row r="908" spans="1:40" s="138" customFormat="1" ht="15" x14ac:dyDescent="0.25">
      <c r="A908" s="168"/>
      <c r="B908" s="168"/>
      <c r="C908" s="308" t="s">
        <v>413</v>
      </c>
      <c r="D908" s="308"/>
      <c r="E908" s="308"/>
      <c r="F908" s="169" t="s">
        <v>414</v>
      </c>
      <c r="G908" s="164" t="s">
        <v>411</v>
      </c>
      <c r="H908" s="178">
        <v>0</v>
      </c>
      <c r="I908" s="171">
        <v>250</v>
      </c>
      <c r="J908" s="171"/>
      <c r="AB908" s="153"/>
      <c r="AC908" s="158"/>
      <c r="AD908" s="161"/>
      <c r="AG908" s="142" t="s">
        <v>413</v>
      </c>
      <c r="AH908" s="158"/>
      <c r="AJ908" s="158"/>
      <c r="AK908" s="158"/>
      <c r="AM908" s="158"/>
      <c r="AN908" s="161"/>
    </row>
    <row r="909" spans="1:40" s="138" customFormat="1" ht="56.25" x14ac:dyDescent="0.25">
      <c r="A909" s="154" t="s">
        <v>678</v>
      </c>
      <c r="B909" s="154" t="s">
        <v>678</v>
      </c>
      <c r="C909" s="298" t="s">
        <v>619</v>
      </c>
      <c r="D909" s="299"/>
      <c r="E909" s="300"/>
      <c r="F909" s="155" t="s">
        <v>620</v>
      </c>
      <c r="G909" s="154" t="s">
        <v>540</v>
      </c>
      <c r="H909" s="156">
        <v>9</v>
      </c>
      <c r="I909" s="157">
        <v>271.45</v>
      </c>
      <c r="J909" s="157">
        <v>2443.0500000000002</v>
      </c>
      <c r="AB909" s="153"/>
      <c r="AC909" s="158" t="s">
        <v>619</v>
      </c>
      <c r="AD909" s="161"/>
      <c r="AH909" s="158"/>
      <c r="AJ909" s="158"/>
      <c r="AK909" s="158"/>
      <c r="AM909" s="158"/>
      <c r="AN909" s="161"/>
    </row>
    <row r="910" spans="1:40" s="138" customFormat="1" ht="15" x14ac:dyDescent="0.25">
      <c r="A910" s="159"/>
      <c r="B910" s="159"/>
      <c r="C910" s="309" t="s">
        <v>61</v>
      </c>
      <c r="D910" s="309"/>
      <c r="E910" s="309"/>
      <c r="F910" s="160"/>
      <c r="G910" s="160"/>
      <c r="H910" s="160"/>
      <c r="I910" s="160"/>
      <c r="J910" s="160"/>
      <c r="AB910" s="153"/>
      <c r="AC910" s="158"/>
      <c r="AD910" s="161" t="s">
        <v>61</v>
      </c>
      <c r="AH910" s="158"/>
      <c r="AJ910" s="158"/>
      <c r="AK910" s="158"/>
      <c r="AM910" s="158"/>
      <c r="AN910" s="161"/>
    </row>
    <row r="911" spans="1:40" s="138" customFormat="1" ht="23.25" x14ac:dyDescent="0.25">
      <c r="A911" s="159"/>
      <c r="B911" s="159"/>
      <c r="C911" s="309" t="s">
        <v>363</v>
      </c>
      <c r="D911" s="309"/>
      <c r="E911" s="309"/>
      <c r="F911" s="160"/>
      <c r="G911" s="160"/>
      <c r="H911" s="160"/>
      <c r="I911" s="160"/>
      <c r="J911" s="160"/>
      <c r="AB911" s="153"/>
      <c r="AC911" s="158"/>
      <c r="AD911" s="161" t="s">
        <v>363</v>
      </c>
      <c r="AH911" s="158"/>
      <c r="AJ911" s="158"/>
      <c r="AK911" s="158"/>
      <c r="AM911" s="158"/>
      <c r="AN911" s="161"/>
    </row>
    <row r="912" spans="1:40" s="138" customFormat="1" ht="23.25" x14ac:dyDescent="0.25">
      <c r="A912" s="162"/>
      <c r="B912" s="162"/>
      <c r="C912" s="310" t="s">
        <v>365</v>
      </c>
      <c r="D912" s="310"/>
      <c r="E912" s="310"/>
      <c r="F912" s="162"/>
      <c r="G912" s="162"/>
      <c r="H912" s="162"/>
      <c r="I912" s="162"/>
      <c r="J912" s="162"/>
      <c r="AB912" s="153"/>
      <c r="AC912" s="158"/>
      <c r="AD912" s="161"/>
      <c r="AE912" s="142" t="s">
        <v>365</v>
      </c>
      <c r="AH912" s="158"/>
      <c r="AJ912" s="158"/>
      <c r="AK912" s="158"/>
      <c r="AM912" s="158"/>
      <c r="AN912" s="161"/>
    </row>
    <row r="913" spans="1:40" s="138" customFormat="1" ht="15" x14ac:dyDescent="0.25">
      <c r="A913" s="162"/>
      <c r="B913" s="162"/>
      <c r="C913" s="311" t="s">
        <v>957</v>
      </c>
      <c r="D913" s="310"/>
      <c r="E913" s="310"/>
      <c r="F913" s="163"/>
      <c r="G913" s="164"/>
      <c r="H913" s="165"/>
      <c r="I913" s="166"/>
      <c r="J913" s="167">
        <v>4406.55</v>
      </c>
      <c r="AB913" s="153"/>
      <c r="AC913" s="158"/>
      <c r="AD913" s="161"/>
      <c r="AF913" s="142" t="s">
        <v>957</v>
      </c>
      <c r="AH913" s="158"/>
      <c r="AJ913" s="158"/>
      <c r="AK913" s="158"/>
      <c r="AM913" s="158"/>
      <c r="AN913" s="161"/>
    </row>
    <row r="914" spans="1:40" s="138" customFormat="1" ht="15" x14ac:dyDescent="0.25">
      <c r="A914" s="162"/>
      <c r="B914" s="162"/>
      <c r="C914" s="311" t="s">
        <v>958</v>
      </c>
      <c r="D914" s="310"/>
      <c r="E914" s="310"/>
      <c r="F914" s="163"/>
      <c r="G914" s="164"/>
      <c r="H914" s="165"/>
      <c r="I914" s="166"/>
      <c r="J914" s="167">
        <v>1452.71</v>
      </c>
      <c r="AB914" s="153"/>
      <c r="AC914" s="158"/>
      <c r="AD914" s="161"/>
      <c r="AF914" s="142" t="s">
        <v>958</v>
      </c>
      <c r="AH914" s="158"/>
      <c r="AJ914" s="158"/>
      <c r="AK914" s="158"/>
      <c r="AM914" s="158"/>
      <c r="AN914" s="161"/>
    </row>
    <row r="915" spans="1:40" s="138" customFormat="1" ht="15" x14ac:dyDescent="0.25">
      <c r="A915" s="162"/>
      <c r="B915" s="162"/>
      <c r="C915" s="311" t="s">
        <v>368</v>
      </c>
      <c r="D915" s="310"/>
      <c r="E915" s="310"/>
      <c r="F915" s="163"/>
      <c r="G915" s="164"/>
      <c r="H915" s="165"/>
      <c r="I915" s="166"/>
      <c r="J915" s="167">
        <v>9184.41</v>
      </c>
      <c r="AB915" s="153"/>
      <c r="AC915" s="158"/>
      <c r="AD915" s="161"/>
      <c r="AF915" s="142" t="s">
        <v>368</v>
      </c>
      <c r="AH915" s="158"/>
      <c r="AJ915" s="158"/>
      <c r="AK915" s="158"/>
      <c r="AM915" s="158"/>
      <c r="AN915" s="161"/>
    </row>
    <row r="916" spans="1:40" s="138" customFormat="1" ht="22.5" x14ac:dyDescent="0.25">
      <c r="A916" s="168"/>
      <c r="B916" s="168"/>
      <c r="C916" s="308" t="s">
        <v>406</v>
      </c>
      <c r="D916" s="308"/>
      <c r="E916" s="308"/>
      <c r="F916" s="169" t="s">
        <v>407</v>
      </c>
      <c r="G916" s="164" t="s">
        <v>371</v>
      </c>
      <c r="H916" s="170" t="s">
        <v>959</v>
      </c>
      <c r="I916" s="171">
        <v>365</v>
      </c>
      <c r="J916" s="171">
        <v>689.85</v>
      </c>
      <c r="AB916" s="153"/>
      <c r="AC916" s="158"/>
      <c r="AD916" s="161"/>
      <c r="AG916" s="142" t="s">
        <v>406</v>
      </c>
      <c r="AH916" s="158"/>
      <c r="AJ916" s="158"/>
      <c r="AK916" s="158"/>
      <c r="AM916" s="158"/>
      <c r="AN916" s="161"/>
    </row>
    <row r="917" spans="1:40" s="138" customFormat="1" ht="15" x14ac:dyDescent="0.25">
      <c r="A917" s="168"/>
      <c r="B917" s="168"/>
      <c r="C917" s="308" t="s">
        <v>409</v>
      </c>
      <c r="D917" s="308"/>
      <c r="E917" s="308"/>
      <c r="F917" s="169" t="s">
        <v>410</v>
      </c>
      <c r="G917" s="164" t="s">
        <v>411</v>
      </c>
      <c r="H917" s="178">
        <v>0</v>
      </c>
      <c r="I917" s="171">
        <v>36.700000000000003</v>
      </c>
      <c r="J917" s="171"/>
      <c r="AB917" s="153"/>
      <c r="AC917" s="158"/>
      <c r="AD917" s="161"/>
      <c r="AG917" s="142" t="s">
        <v>409</v>
      </c>
      <c r="AH917" s="158"/>
      <c r="AJ917" s="158"/>
      <c r="AK917" s="158"/>
      <c r="AM917" s="158"/>
      <c r="AN917" s="161"/>
    </row>
    <row r="918" spans="1:40" s="138" customFormat="1" ht="15" x14ac:dyDescent="0.25">
      <c r="A918" s="168"/>
      <c r="B918" s="168"/>
      <c r="C918" s="308" t="s">
        <v>413</v>
      </c>
      <c r="D918" s="308"/>
      <c r="E918" s="308"/>
      <c r="F918" s="169" t="s">
        <v>414</v>
      </c>
      <c r="G918" s="164" t="s">
        <v>411</v>
      </c>
      <c r="H918" s="178">
        <v>0</v>
      </c>
      <c r="I918" s="171">
        <v>250</v>
      </c>
      <c r="J918" s="171"/>
      <c r="AB918" s="153"/>
      <c r="AC918" s="158"/>
      <c r="AD918" s="161"/>
      <c r="AG918" s="142" t="s">
        <v>413</v>
      </c>
      <c r="AH918" s="158"/>
      <c r="AJ918" s="158"/>
      <c r="AK918" s="158"/>
      <c r="AM918" s="158"/>
      <c r="AN918" s="161"/>
    </row>
    <row r="919" spans="1:40" s="138" customFormat="1" ht="67.5" x14ac:dyDescent="0.25">
      <c r="A919" s="154" t="s">
        <v>682</v>
      </c>
      <c r="B919" s="154" t="s">
        <v>682</v>
      </c>
      <c r="C919" s="298" t="s">
        <v>471</v>
      </c>
      <c r="D919" s="299"/>
      <c r="E919" s="300"/>
      <c r="F919" s="155" t="s">
        <v>472</v>
      </c>
      <c r="G919" s="154" t="s">
        <v>473</v>
      </c>
      <c r="H919" s="172">
        <v>1.68</v>
      </c>
      <c r="I919" s="157">
        <v>2822.36</v>
      </c>
      <c r="J919" s="157">
        <v>4741.5600000000004</v>
      </c>
      <c r="AB919" s="153"/>
      <c r="AC919" s="158" t="s">
        <v>471</v>
      </c>
      <c r="AD919" s="161"/>
      <c r="AH919" s="158"/>
      <c r="AJ919" s="158"/>
      <c r="AK919" s="158"/>
      <c r="AM919" s="158"/>
      <c r="AN919" s="161"/>
    </row>
    <row r="920" spans="1:40" s="138" customFormat="1" ht="15" x14ac:dyDescent="0.25">
      <c r="A920" s="159"/>
      <c r="B920" s="159"/>
      <c r="C920" s="309" t="s">
        <v>61</v>
      </c>
      <c r="D920" s="309"/>
      <c r="E920" s="309"/>
      <c r="F920" s="160"/>
      <c r="G920" s="160"/>
      <c r="H920" s="160"/>
      <c r="I920" s="160"/>
      <c r="J920" s="160"/>
      <c r="AB920" s="153"/>
      <c r="AC920" s="158"/>
      <c r="AD920" s="161" t="s">
        <v>61</v>
      </c>
      <c r="AH920" s="158"/>
      <c r="AJ920" s="158"/>
      <c r="AK920" s="158"/>
      <c r="AM920" s="158"/>
      <c r="AN920" s="161"/>
    </row>
    <row r="921" spans="1:40" s="138" customFormat="1" ht="23.25" x14ac:dyDescent="0.25">
      <c r="A921" s="159"/>
      <c r="B921" s="159"/>
      <c r="C921" s="309" t="s">
        <v>363</v>
      </c>
      <c r="D921" s="309"/>
      <c r="E921" s="309"/>
      <c r="F921" s="160"/>
      <c r="G921" s="160"/>
      <c r="H921" s="160"/>
      <c r="I921" s="160"/>
      <c r="J921" s="160"/>
      <c r="AB921" s="153"/>
      <c r="AC921" s="158"/>
      <c r="AD921" s="161" t="s">
        <v>363</v>
      </c>
      <c r="AH921" s="158"/>
      <c r="AJ921" s="158"/>
      <c r="AK921" s="158"/>
      <c r="AM921" s="158"/>
      <c r="AN921" s="161"/>
    </row>
    <row r="922" spans="1:40" s="138" customFormat="1" ht="23.25" x14ac:dyDescent="0.25">
      <c r="A922" s="162"/>
      <c r="B922" s="162"/>
      <c r="C922" s="310" t="s">
        <v>365</v>
      </c>
      <c r="D922" s="310"/>
      <c r="E922" s="310"/>
      <c r="F922" s="162"/>
      <c r="G922" s="162"/>
      <c r="H922" s="162"/>
      <c r="I922" s="162"/>
      <c r="J922" s="162"/>
      <c r="AB922" s="153"/>
      <c r="AC922" s="158"/>
      <c r="AD922" s="161"/>
      <c r="AE922" s="142" t="s">
        <v>365</v>
      </c>
      <c r="AH922" s="158"/>
      <c r="AJ922" s="158"/>
      <c r="AK922" s="158"/>
      <c r="AM922" s="158"/>
      <c r="AN922" s="161"/>
    </row>
    <row r="923" spans="1:40" s="138" customFormat="1" ht="15" x14ac:dyDescent="0.25">
      <c r="A923" s="162"/>
      <c r="B923" s="162"/>
      <c r="C923" s="311" t="s">
        <v>960</v>
      </c>
      <c r="D923" s="310"/>
      <c r="E923" s="310"/>
      <c r="F923" s="163"/>
      <c r="G923" s="164"/>
      <c r="H923" s="165"/>
      <c r="I923" s="166"/>
      <c r="J923" s="167">
        <v>7221.52</v>
      </c>
      <c r="AB923" s="153"/>
      <c r="AC923" s="158"/>
      <c r="AD923" s="161"/>
      <c r="AF923" s="142" t="s">
        <v>960</v>
      </c>
      <c r="AH923" s="158"/>
      <c r="AJ923" s="158"/>
      <c r="AK923" s="158"/>
      <c r="AM923" s="158"/>
      <c r="AN923" s="161"/>
    </row>
    <row r="924" spans="1:40" s="138" customFormat="1" ht="15" x14ac:dyDescent="0.25">
      <c r="A924" s="162"/>
      <c r="B924" s="162"/>
      <c r="C924" s="311" t="s">
        <v>961</v>
      </c>
      <c r="D924" s="310"/>
      <c r="E924" s="310"/>
      <c r="F924" s="163"/>
      <c r="G924" s="164"/>
      <c r="H924" s="165"/>
      <c r="I924" s="166"/>
      <c r="J924" s="167">
        <v>2380.7199999999998</v>
      </c>
      <c r="AB924" s="153"/>
      <c r="AC924" s="158"/>
      <c r="AD924" s="161"/>
      <c r="AF924" s="142" t="s">
        <v>961</v>
      </c>
      <c r="AH924" s="158"/>
      <c r="AJ924" s="158"/>
      <c r="AK924" s="158"/>
      <c r="AM924" s="158"/>
      <c r="AN924" s="161"/>
    </row>
    <row r="925" spans="1:40" s="138" customFormat="1" ht="15" x14ac:dyDescent="0.25">
      <c r="A925" s="162"/>
      <c r="B925" s="162"/>
      <c r="C925" s="311" t="s">
        <v>368</v>
      </c>
      <c r="D925" s="310"/>
      <c r="E925" s="310"/>
      <c r="F925" s="163"/>
      <c r="G925" s="164"/>
      <c r="H925" s="165"/>
      <c r="I925" s="166"/>
      <c r="J925" s="167">
        <v>15877.95</v>
      </c>
      <c r="AB925" s="153"/>
      <c r="AC925" s="158"/>
      <c r="AD925" s="161"/>
      <c r="AF925" s="142" t="s">
        <v>368</v>
      </c>
      <c r="AH925" s="158"/>
      <c r="AJ925" s="158"/>
      <c r="AK925" s="158"/>
      <c r="AM925" s="158"/>
      <c r="AN925" s="161"/>
    </row>
    <row r="926" spans="1:40" s="138" customFormat="1" ht="22.5" x14ac:dyDescent="0.25">
      <c r="A926" s="168"/>
      <c r="B926" s="168"/>
      <c r="C926" s="308" t="s">
        <v>428</v>
      </c>
      <c r="D926" s="308"/>
      <c r="E926" s="308"/>
      <c r="F926" s="169" t="s">
        <v>429</v>
      </c>
      <c r="G926" s="164" t="s">
        <v>371</v>
      </c>
      <c r="H926" s="170" t="s">
        <v>962</v>
      </c>
      <c r="I926" s="171">
        <v>467</v>
      </c>
      <c r="J926" s="171">
        <v>990.04</v>
      </c>
      <c r="AB926" s="153"/>
      <c r="AC926" s="158"/>
      <c r="AD926" s="161"/>
      <c r="AG926" s="142" t="s">
        <v>428</v>
      </c>
      <c r="AH926" s="158"/>
      <c r="AJ926" s="158"/>
      <c r="AK926" s="158"/>
      <c r="AM926" s="158"/>
      <c r="AN926" s="161"/>
    </row>
    <row r="927" spans="1:40" s="138" customFormat="1" ht="22.5" x14ac:dyDescent="0.25">
      <c r="A927" s="168"/>
      <c r="B927" s="168"/>
      <c r="C927" s="308" t="s">
        <v>406</v>
      </c>
      <c r="D927" s="308"/>
      <c r="E927" s="308"/>
      <c r="F927" s="169" t="s">
        <v>407</v>
      </c>
      <c r="G927" s="164" t="s">
        <v>371</v>
      </c>
      <c r="H927" s="170" t="s">
        <v>962</v>
      </c>
      <c r="I927" s="171">
        <v>365</v>
      </c>
      <c r="J927" s="171">
        <v>773.8</v>
      </c>
      <c r="AB927" s="153"/>
      <c r="AC927" s="158"/>
      <c r="AD927" s="161"/>
      <c r="AG927" s="142" t="s">
        <v>406</v>
      </c>
      <c r="AH927" s="158"/>
      <c r="AJ927" s="158"/>
      <c r="AK927" s="158"/>
      <c r="AM927" s="158"/>
      <c r="AN927" s="161"/>
    </row>
    <row r="928" spans="1:40" s="138" customFormat="1" ht="15" x14ac:dyDescent="0.25">
      <c r="A928" s="168"/>
      <c r="B928" s="168"/>
      <c r="C928" s="308" t="s">
        <v>445</v>
      </c>
      <c r="D928" s="308"/>
      <c r="E928" s="308"/>
      <c r="F928" s="169" t="s">
        <v>446</v>
      </c>
      <c r="G928" s="164" t="s">
        <v>444</v>
      </c>
      <c r="H928" s="178">
        <v>0</v>
      </c>
      <c r="I928" s="171">
        <v>236.6</v>
      </c>
      <c r="J928" s="171"/>
      <c r="AB928" s="153"/>
      <c r="AC928" s="158"/>
      <c r="AD928" s="161"/>
      <c r="AG928" s="142" t="s">
        <v>445</v>
      </c>
      <c r="AH928" s="158"/>
      <c r="AJ928" s="158"/>
      <c r="AK928" s="158"/>
      <c r="AM928" s="158"/>
      <c r="AN928" s="161"/>
    </row>
    <row r="929" spans="1:40" s="138" customFormat="1" ht="45" x14ac:dyDescent="0.25">
      <c r="A929" s="154" t="s">
        <v>686</v>
      </c>
      <c r="B929" s="154" t="s">
        <v>687</v>
      </c>
      <c r="C929" s="298" t="s">
        <v>491</v>
      </c>
      <c r="D929" s="299"/>
      <c r="E929" s="300"/>
      <c r="F929" s="155" t="s">
        <v>462</v>
      </c>
      <c r="G929" s="154" t="s">
        <v>99</v>
      </c>
      <c r="H929" s="156">
        <v>48</v>
      </c>
      <c r="I929" s="157"/>
      <c r="J929" s="157"/>
      <c r="AB929" s="153"/>
      <c r="AC929" s="158" t="s">
        <v>491</v>
      </c>
      <c r="AD929" s="161"/>
      <c r="AH929" s="158"/>
      <c r="AJ929" s="158"/>
      <c r="AK929" s="158"/>
      <c r="AM929" s="158"/>
      <c r="AN929" s="161"/>
    </row>
    <row r="930" spans="1:40" s="138" customFormat="1" ht="23.25" x14ac:dyDescent="0.25">
      <c r="A930" s="162"/>
      <c r="B930" s="162"/>
      <c r="C930" s="310" t="s">
        <v>365</v>
      </c>
      <c r="D930" s="310"/>
      <c r="E930" s="310"/>
      <c r="F930" s="162"/>
      <c r="G930" s="162"/>
      <c r="H930" s="162"/>
      <c r="I930" s="162"/>
      <c r="J930" s="162"/>
      <c r="AB930" s="153"/>
      <c r="AC930" s="158"/>
      <c r="AD930" s="161"/>
      <c r="AE930" s="142" t="s">
        <v>365</v>
      </c>
      <c r="AH930" s="158"/>
      <c r="AJ930" s="158"/>
      <c r="AK930" s="158"/>
      <c r="AM930" s="158"/>
      <c r="AN930" s="161"/>
    </row>
    <row r="931" spans="1:40" s="138" customFormat="1" ht="67.5" x14ac:dyDescent="0.25">
      <c r="A931" s="154" t="s">
        <v>688</v>
      </c>
      <c r="B931" s="154" t="s">
        <v>688</v>
      </c>
      <c r="C931" s="298" t="s">
        <v>503</v>
      </c>
      <c r="D931" s="299"/>
      <c r="E931" s="300"/>
      <c r="F931" s="155" t="s">
        <v>504</v>
      </c>
      <c r="G931" s="154" t="s">
        <v>505</v>
      </c>
      <c r="H931" s="156">
        <v>3</v>
      </c>
      <c r="I931" s="157">
        <v>365.31</v>
      </c>
      <c r="J931" s="157">
        <v>1095.93</v>
      </c>
      <c r="AB931" s="153"/>
      <c r="AC931" s="158" t="s">
        <v>503</v>
      </c>
      <c r="AD931" s="161"/>
      <c r="AH931" s="158"/>
      <c r="AJ931" s="158"/>
      <c r="AK931" s="158"/>
      <c r="AM931" s="158"/>
      <c r="AN931" s="161"/>
    </row>
    <row r="932" spans="1:40" s="138" customFormat="1" ht="15" x14ac:dyDescent="0.25">
      <c r="A932" s="159"/>
      <c r="B932" s="159"/>
      <c r="C932" s="309" t="s">
        <v>61</v>
      </c>
      <c r="D932" s="309"/>
      <c r="E932" s="309"/>
      <c r="F932" s="160"/>
      <c r="G932" s="160"/>
      <c r="H932" s="160"/>
      <c r="I932" s="160"/>
      <c r="J932" s="160"/>
      <c r="AB932" s="153"/>
      <c r="AC932" s="158"/>
      <c r="AD932" s="161" t="s">
        <v>61</v>
      </c>
      <c r="AH932" s="158"/>
      <c r="AJ932" s="158"/>
      <c r="AK932" s="158"/>
      <c r="AM932" s="158"/>
      <c r="AN932" s="161"/>
    </row>
    <row r="933" spans="1:40" s="138" customFormat="1" ht="23.25" x14ac:dyDescent="0.25">
      <c r="A933" s="159"/>
      <c r="B933" s="159"/>
      <c r="C933" s="309" t="s">
        <v>363</v>
      </c>
      <c r="D933" s="309"/>
      <c r="E933" s="309"/>
      <c r="F933" s="160"/>
      <c r="G933" s="160"/>
      <c r="H933" s="160"/>
      <c r="I933" s="160"/>
      <c r="J933" s="160"/>
      <c r="AB933" s="153"/>
      <c r="AC933" s="158"/>
      <c r="AD933" s="161" t="s">
        <v>363</v>
      </c>
      <c r="AH933" s="158"/>
      <c r="AJ933" s="158"/>
      <c r="AK933" s="158"/>
      <c r="AM933" s="158"/>
      <c r="AN933" s="161"/>
    </row>
    <row r="934" spans="1:40" s="138" customFormat="1" ht="23.25" x14ac:dyDescent="0.25">
      <c r="A934" s="162"/>
      <c r="B934" s="162"/>
      <c r="C934" s="310" t="s">
        <v>365</v>
      </c>
      <c r="D934" s="310"/>
      <c r="E934" s="310"/>
      <c r="F934" s="162"/>
      <c r="G934" s="162"/>
      <c r="H934" s="162"/>
      <c r="I934" s="162"/>
      <c r="J934" s="162"/>
      <c r="AB934" s="153"/>
      <c r="AC934" s="158"/>
      <c r="AD934" s="161"/>
      <c r="AE934" s="142" t="s">
        <v>365</v>
      </c>
      <c r="AH934" s="158"/>
      <c r="AJ934" s="158"/>
      <c r="AK934" s="158"/>
      <c r="AM934" s="158"/>
      <c r="AN934" s="161"/>
    </row>
    <row r="935" spans="1:40" s="138" customFormat="1" ht="15" x14ac:dyDescent="0.25">
      <c r="A935" s="162"/>
      <c r="B935" s="162"/>
      <c r="C935" s="311" t="s">
        <v>963</v>
      </c>
      <c r="D935" s="310"/>
      <c r="E935" s="310"/>
      <c r="F935" s="163"/>
      <c r="G935" s="164"/>
      <c r="H935" s="165"/>
      <c r="I935" s="166"/>
      <c r="J935" s="167">
        <v>1300.1199999999999</v>
      </c>
      <c r="AB935" s="153"/>
      <c r="AC935" s="158"/>
      <c r="AD935" s="161"/>
      <c r="AF935" s="142" t="s">
        <v>963</v>
      </c>
      <c r="AH935" s="158"/>
      <c r="AJ935" s="158"/>
      <c r="AK935" s="158"/>
      <c r="AM935" s="158"/>
      <c r="AN935" s="161"/>
    </row>
    <row r="936" spans="1:40" s="138" customFormat="1" ht="15" x14ac:dyDescent="0.25">
      <c r="A936" s="162"/>
      <c r="B936" s="162"/>
      <c r="C936" s="311" t="s">
        <v>964</v>
      </c>
      <c r="D936" s="310"/>
      <c r="E936" s="310"/>
      <c r="F936" s="163"/>
      <c r="G936" s="164"/>
      <c r="H936" s="165"/>
      <c r="I936" s="166"/>
      <c r="J936" s="167">
        <v>428.61</v>
      </c>
      <c r="AB936" s="153"/>
      <c r="AC936" s="158"/>
      <c r="AD936" s="161"/>
      <c r="AF936" s="142" t="s">
        <v>964</v>
      </c>
      <c r="AH936" s="158"/>
      <c r="AJ936" s="158"/>
      <c r="AK936" s="158"/>
      <c r="AM936" s="158"/>
      <c r="AN936" s="161"/>
    </row>
    <row r="937" spans="1:40" s="138" customFormat="1" ht="15" x14ac:dyDescent="0.25">
      <c r="A937" s="162"/>
      <c r="B937" s="162"/>
      <c r="C937" s="311" t="s">
        <v>368</v>
      </c>
      <c r="D937" s="310"/>
      <c r="E937" s="310"/>
      <c r="F937" s="163"/>
      <c r="G937" s="164"/>
      <c r="H937" s="165"/>
      <c r="I937" s="166"/>
      <c r="J937" s="167">
        <v>3129.93</v>
      </c>
      <c r="AB937" s="153"/>
      <c r="AC937" s="158"/>
      <c r="AD937" s="161"/>
      <c r="AF937" s="142" t="s">
        <v>368</v>
      </c>
      <c r="AH937" s="158"/>
      <c r="AJ937" s="158"/>
      <c r="AK937" s="158"/>
      <c r="AM937" s="158"/>
      <c r="AN937" s="161"/>
    </row>
    <row r="938" spans="1:40" s="138" customFormat="1" ht="22.5" x14ac:dyDescent="0.25">
      <c r="A938" s="168"/>
      <c r="B938" s="168"/>
      <c r="C938" s="308" t="s">
        <v>428</v>
      </c>
      <c r="D938" s="308"/>
      <c r="E938" s="308"/>
      <c r="F938" s="169" t="s">
        <v>429</v>
      </c>
      <c r="G938" s="164" t="s">
        <v>371</v>
      </c>
      <c r="H938" s="170" t="s">
        <v>889</v>
      </c>
      <c r="I938" s="171">
        <v>467</v>
      </c>
      <c r="J938" s="171">
        <v>294.20999999999998</v>
      </c>
      <c r="AB938" s="153"/>
      <c r="AC938" s="158"/>
      <c r="AD938" s="161"/>
      <c r="AG938" s="142" t="s">
        <v>428</v>
      </c>
      <c r="AH938" s="158"/>
      <c r="AJ938" s="158"/>
      <c r="AK938" s="158"/>
      <c r="AM938" s="158"/>
      <c r="AN938" s="161"/>
    </row>
    <row r="939" spans="1:40" s="138" customFormat="1" ht="22.5" x14ac:dyDescent="0.25">
      <c r="A939" s="168"/>
      <c r="B939" s="168"/>
      <c r="C939" s="308" t="s">
        <v>406</v>
      </c>
      <c r="D939" s="308"/>
      <c r="E939" s="308"/>
      <c r="F939" s="169" t="s">
        <v>407</v>
      </c>
      <c r="G939" s="164" t="s">
        <v>371</v>
      </c>
      <c r="H939" s="170" t="s">
        <v>889</v>
      </c>
      <c r="I939" s="171">
        <v>365</v>
      </c>
      <c r="J939" s="171">
        <v>229.95</v>
      </c>
      <c r="AB939" s="153"/>
      <c r="AC939" s="158"/>
      <c r="AD939" s="161"/>
      <c r="AG939" s="142" t="s">
        <v>406</v>
      </c>
      <c r="AH939" s="158"/>
      <c r="AJ939" s="158"/>
      <c r="AK939" s="158"/>
      <c r="AM939" s="158"/>
      <c r="AN939" s="161"/>
    </row>
    <row r="940" spans="1:40" s="138" customFormat="1" ht="15" x14ac:dyDescent="0.25">
      <c r="A940" s="168"/>
      <c r="B940" s="168"/>
      <c r="C940" s="308" t="s">
        <v>509</v>
      </c>
      <c r="D940" s="308"/>
      <c r="E940" s="308"/>
      <c r="F940" s="169" t="s">
        <v>510</v>
      </c>
      <c r="G940" s="164" t="s">
        <v>444</v>
      </c>
      <c r="H940" s="178">
        <v>0</v>
      </c>
      <c r="I940" s="171">
        <v>47.5</v>
      </c>
      <c r="J940" s="171"/>
      <c r="AB940" s="153"/>
      <c r="AC940" s="158"/>
      <c r="AD940" s="161"/>
      <c r="AG940" s="142" t="s">
        <v>509</v>
      </c>
      <c r="AH940" s="158"/>
      <c r="AJ940" s="158"/>
      <c r="AK940" s="158"/>
      <c r="AM940" s="158"/>
      <c r="AN940" s="161"/>
    </row>
    <row r="941" spans="1:40" s="138" customFormat="1" ht="15" x14ac:dyDescent="0.25">
      <c r="A941" s="168"/>
      <c r="B941" s="168"/>
      <c r="C941" s="308" t="s">
        <v>445</v>
      </c>
      <c r="D941" s="308"/>
      <c r="E941" s="308"/>
      <c r="F941" s="169" t="s">
        <v>446</v>
      </c>
      <c r="G941" s="164" t="s">
        <v>444</v>
      </c>
      <c r="H941" s="178">
        <v>0</v>
      </c>
      <c r="I941" s="171">
        <v>236.6</v>
      </c>
      <c r="J941" s="171"/>
      <c r="AB941" s="153"/>
      <c r="AC941" s="158"/>
      <c r="AD941" s="161"/>
      <c r="AG941" s="142" t="s">
        <v>445</v>
      </c>
      <c r="AH941" s="158"/>
      <c r="AJ941" s="158"/>
      <c r="AK941" s="158"/>
      <c r="AM941" s="158"/>
      <c r="AN941" s="161"/>
    </row>
    <row r="942" spans="1:40" s="138" customFormat="1" ht="15" x14ac:dyDescent="0.25">
      <c r="A942" s="168"/>
      <c r="B942" s="168"/>
      <c r="C942" s="308" t="s">
        <v>452</v>
      </c>
      <c r="D942" s="308"/>
      <c r="E942" s="308"/>
      <c r="F942" s="169" t="s">
        <v>453</v>
      </c>
      <c r="G942" s="164" t="s">
        <v>451</v>
      </c>
      <c r="H942" s="178">
        <v>0</v>
      </c>
      <c r="I942" s="171">
        <v>9.4</v>
      </c>
      <c r="J942" s="171"/>
      <c r="AB942" s="153"/>
      <c r="AC942" s="158"/>
      <c r="AD942" s="161"/>
      <c r="AG942" s="142" t="s">
        <v>452</v>
      </c>
      <c r="AH942" s="158"/>
      <c r="AJ942" s="158"/>
      <c r="AK942" s="158"/>
      <c r="AM942" s="158"/>
      <c r="AN942" s="161"/>
    </row>
    <row r="943" spans="1:40" s="138" customFormat="1" ht="15" x14ac:dyDescent="0.25">
      <c r="A943" s="173"/>
      <c r="B943" s="173" t="s">
        <v>438</v>
      </c>
      <c r="C943" s="315" t="s">
        <v>454</v>
      </c>
      <c r="D943" s="315"/>
      <c r="E943" s="315"/>
      <c r="F943" s="174" t="s">
        <v>455</v>
      </c>
      <c r="G943" s="175" t="s">
        <v>451</v>
      </c>
      <c r="H943" s="176">
        <v>0</v>
      </c>
      <c r="I943" s="177">
        <v>0</v>
      </c>
      <c r="J943" s="177"/>
      <c r="AB943" s="153"/>
      <c r="AC943" s="158"/>
      <c r="AD943" s="161"/>
      <c r="AH943" s="158"/>
      <c r="AJ943" s="158"/>
      <c r="AK943" s="158"/>
      <c r="AM943" s="158"/>
      <c r="AN943" s="161" t="s">
        <v>454</v>
      </c>
    </row>
    <row r="944" spans="1:40" s="138" customFormat="1" ht="45" x14ac:dyDescent="0.25">
      <c r="A944" s="154" t="s">
        <v>692</v>
      </c>
      <c r="B944" s="154" t="s">
        <v>693</v>
      </c>
      <c r="C944" s="298" t="s">
        <v>467</v>
      </c>
      <c r="D944" s="299"/>
      <c r="E944" s="300"/>
      <c r="F944" s="155" t="s">
        <v>462</v>
      </c>
      <c r="G944" s="154" t="s">
        <v>99</v>
      </c>
      <c r="H944" s="156">
        <v>3</v>
      </c>
      <c r="I944" s="157"/>
      <c r="J944" s="157"/>
      <c r="AB944" s="153"/>
      <c r="AC944" s="158" t="s">
        <v>467</v>
      </c>
      <c r="AD944" s="161"/>
      <c r="AH944" s="158"/>
      <c r="AJ944" s="158"/>
      <c r="AK944" s="158"/>
      <c r="AM944" s="158"/>
      <c r="AN944" s="161"/>
    </row>
    <row r="945" spans="1:40" s="138" customFormat="1" ht="23.25" x14ac:dyDescent="0.25">
      <c r="A945" s="162"/>
      <c r="B945" s="162"/>
      <c r="C945" s="310" t="s">
        <v>365</v>
      </c>
      <c r="D945" s="310"/>
      <c r="E945" s="310"/>
      <c r="F945" s="162"/>
      <c r="G945" s="162"/>
      <c r="H945" s="162"/>
      <c r="I945" s="162"/>
      <c r="J945" s="162"/>
      <c r="AB945" s="153"/>
      <c r="AC945" s="158"/>
      <c r="AD945" s="161"/>
      <c r="AE945" s="142" t="s">
        <v>365</v>
      </c>
      <c r="AH945" s="158"/>
      <c r="AJ945" s="158"/>
      <c r="AK945" s="158"/>
      <c r="AM945" s="158"/>
      <c r="AN945" s="161"/>
    </row>
    <row r="946" spans="1:40" s="138" customFormat="1" ht="45" x14ac:dyDescent="0.25">
      <c r="A946" s="154" t="s">
        <v>694</v>
      </c>
      <c r="B946" s="154" t="s">
        <v>695</v>
      </c>
      <c r="C946" s="298" t="s">
        <v>468</v>
      </c>
      <c r="D946" s="299"/>
      <c r="E946" s="300"/>
      <c r="F946" s="155" t="s">
        <v>462</v>
      </c>
      <c r="G946" s="154" t="s">
        <v>99</v>
      </c>
      <c r="H946" s="156">
        <v>3</v>
      </c>
      <c r="I946" s="157"/>
      <c r="J946" s="157"/>
      <c r="AB946" s="153"/>
      <c r="AC946" s="158" t="s">
        <v>468</v>
      </c>
      <c r="AD946" s="161"/>
      <c r="AH946" s="158"/>
      <c r="AJ946" s="158"/>
      <c r="AK946" s="158"/>
      <c r="AM946" s="158"/>
      <c r="AN946" s="161"/>
    </row>
    <row r="947" spans="1:40" s="138" customFormat="1" ht="23.25" x14ac:dyDescent="0.25">
      <c r="A947" s="162"/>
      <c r="B947" s="162"/>
      <c r="C947" s="310" t="s">
        <v>365</v>
      </c>
      <c r="D947" s="310"/>
      <c r="E947" s="310"/>
      <c r="F947" s="162"/>
      <c r="G947" s="162"/>
      <c r="H947" s="162"/>
      <c r="I947" s="162"/>
      <c r="J947" s="162"/>
      <c r="AB947" s="153"/>
      <c r="AC947" s="158"/>
      <c r="AD947" s="161"/>
      <c r="AE947" s="142" t="s">
        <v>365</v>
      </c>
      <c r="AH947" s="158"/>
      <c r="AJ947" s="158"/>
      <c r="AK947" s="158"/>
      <c r="AM947" s="158"/>
      <c r="AN947" s="161"/>
    </row>
    <row r="948" spans="1:40" s="138" customFormat="1" ht="13.5" customHeight="1" x14ac:dyDescent="0.25">
      <c r="A948" s="303" t="s">
        <v>373</v>
      </c>
      <c r="B948" s="304"/>
      <c r="C948" s="304"/>
      <c r="D948" s="304"/>
      <c r="E948" s="304"/>
      <c r="F948" s="304"/>
      <c r="G948" s="304"/>
      <c r="H948" s="304"/>
      <c r="I948" s="304"/>
      <c r="J948" s="305"/>
      <c r="AB948" s="153"/>
      <c r="AC948" s="158"/>
      <c r="AD948" s="161"/>
      <c r="AH948" s="158"/>
      <c r="AJ948" s="158"/>
      <c r="AK948" s="158"/>
      <c r="AM948" s="158"/>
      <c r="AN948" s="161"/>
    </row>
    <row r="949" spans="1:40" s="138" customFormat="1" ht="15" x14ac:dyDescent="0.25">
      <c r="A949" s="298" t="s">
        <v>50</v>
      </c>
      <c r="B949" s="299"/>
      <c r="C949" s="299"/>
      <c r="D949" s="299"/>
      <c r="E949" s="299"/>
      <c r="F949" s="299"/>
      <c r="G949" s="299"/>
      <c r="H949" s="299"/>
      <c r="I949" s="300"/>
      <c r="J949" s="157">
        <v>76919.3</v>
      </c>
      <c r="AB949" s="153"/>
      <c r="AC949" s="158"/>
      <c r="AD949" s="161"/>
      <c r="AH949" s="158" t="s">
        <v>50</v>
      </c>
      <c r="AJ949" s="158"/>
      <c r="AK949" s="158"/>
      <c r="AM949" s="158"/>
      <c r="AN949" s="161"/>
    </row>
    <row r="950" spans="1:40" s="138" customFormat="1" ht="15" x14ac:dyDescent="0.25">
      <c r="A950" s="298" t="s">
        <v>816</v>
      </c>
      <c r="B950" s="299"/>
      <c r="C950" s="299"/>
      <c r="D950" s="299"/>
      <c r="E950" s="299"/>
      <c r="F950" s="299"/>
      <c r="G950" s="299"/>
      <c r="H950" s="299"/>
      <c r="I950" s="300"/>
      <c r="J950" s="157">
        <v>100164.66</v>
      </c>
      <c r="AB950" s="153"/>
      <c r="AC950" s="158"/>
      <c r="AD950" s="161"/>
      <c r="AH950" s="158" t="s">
        <v>816</v>
      </c>
      <c r="AJ950" s="158"/>
      <c r="AK950" s="158"/>
      <c r="AM950" s="158"/>
      <c r="AN950" s="161"/>
    </row>
    <row r="951" spans="1:40" s="138" customFormat="1" ht="15" x14ac:dyDescent="0.25">
      <c r="A951" s="295" t="s">
        <v>257</v>
      </c>
      <c r="B951" s="296"/>
      <c r="C951" s="296"/>
      <c r="D951" s="296"/>
      <c r="E951" s="296"/>
      <c r="F951" s="296"/>
      <c r="G951" s="296"/>
      <c r="H951" s="296"/>
      <c r="I951" s="297"/>
      <c r="J951" s="171"/>
      <c r="AB951" s="153"/>
      <c r="AC951" s="158"/>
      <c r="AD951" s="161"/>
      <c r="AH951" s="158"/>
      <c r="AI951" s="142" t="s">
        <v>257</v>
      </c>
      <c r="AJ951" s="158"/>
      <c r="AK951" s="158"/>
      <c r="AM951" s="158"/>
      <c r="AN951" s="161"/>
    </row>
    <row r="952" spans="1:40" s="138" customFormat="1" ht="15" x14ac:dyDescent="0.25">
      <c r="A952" s="295" t="s">
        <v>965</v>
      </c>
      <c r="B952" s="296"/>
      <c r="C952" s="296"/>
      <c r="D952" s="296"/>
      <c r="E952" s="296"/>
      <c r="F952" s="296"/>
      <c r="G952" s="296"/>
      <c r="H952" s="296"/>
      <c r="I952" s="297"/>
      <c r="J952" s="171">
        <v>23245.360000000001</v>
      </c>
      <c r="AB952" s="153"/>
      <c r="AC952" s="158"/>
      <c r="AD952" s="161"/>
      <c r="AH952" s="158"/>
      <c r="AI952" s="142" t="s">
        <v>965</v>
      </c>
      <c r="AJ952" s="158"/>
      <c r="AK952" s="158"/>
      <c r="AM952" s="158"/>
      <c r="AN952" s="161"/>
    </row>
    <row r="953" spans="1:40" s="138" customFormat="1" ht="15" x14ac:dyDescent="0.25">
      <c r="A953" s="298" t="s">
        <v>52</v>
      </c>
      <c r="B953" s="299"/>
      <c r="C953" s="299"/>
      <c r="D953" s="299"/>
      <c r="E953" s="299"/>
      <c r="F953" s="299"/>
      <c r="G953" s="299"/>
      <c r="H953" s="299"/>
      <c r="I953" s="300"/>
      <c r="J953" s="157">
        <v>104863.63</v>
      </c>
      <c r="AB953" s="153"/>
      <c r="AC953" s="158"/>
      <c r="AD953" s="161"/>
      <c r="AH953" s="158" t="s">
        <v>52</v>
      </c>
      <c r="AJ953" s="158"/>
      <c r="AK953" s="158"/>
      <c r="AM953" s="158"/>
      <c r="AN953" s="161"/>
    </row>
    <row r="954" spans="1:40" s="138" customFormat="1" ht="15" x14ac:dyDescent="0.25">
      <c r="A954" s="295" t="s">
        <v>257</v>
      </c>
      <c r="B954" s="296"/>
      <c r="C954" s="296"/>
      <c r="D954" s="296"/>
      <c r="E954" s="296"/>
      <c r="F954" s="296"/>
      <c r="G954" s="296"/>
      <c r="H954" s="296"/>
      <c r="I954" s="297"/>
      <c r="J954" s="171"/>
      <c r="AB954" s="153"/>
      <c r="AC954" s="158"/>
      <c r="AD954" s="161"/>
      <c r="AH954" s="158"/>
      <c r="AI954" s="142" t="s">
        <v>257</v>
      </c>
      <c r="AJ954" s="158"/>
      <c r="AK954" s="158"/>
      <c r="AM954" s="158"/>
      <c r="AN954" s="161"/>
    </row>
    <row r="955" spans="1:40" s="138" customFormat="1" ht="15" x14ac:dyDescent="0.25">
      <c r="A955" s="295" t="s">
        <v>966</v>
      </c>
      <c r="B955" s="296"/>
      <c r="C955" s="296"/>
      <c r="D955" s="296"/>
      <c r="E955" s="296"/>
      <c r="F955" s="296"/>
      <c r="G955" s="296"/>
      <c r="H955" s="296"/>
      <c r="I955" s="297"/>
      <c r="J955" s="171">
        <v>104863.63</v>
      </c>
      <c r="AB955" s="153"/>
      <c r="AC955" s="158"/>
      <c r="AD955" s="161"/>
      <c r="AH955" s="158"/>
      <c r="AI955" s="142" t="s">
        <v>966</v>
      </c>
      <c r="AJ955" s="158"/>
      <c r="AK955" s="158"/>
      <c r="AM955" s="158"/>
      <c r="AN955" s="161"/>
    </row>
    <row r="956" spans="1:40" s="138" customFormat="1" ht="15" x14ac:dyDescent="0.25">
      <c r="A956" s="298" t="s">
        <v>53</v>
      </c>
      <c r="B956" s="299"/>
      <c r="C956" s="299"/>
      <c r="D956" s="299"/>
      <c r="E956" s="299"/>
      <c r="F956" s="299"/>
      <c r="G956" s="299"/>
      <c r="H956" s="299"/>
      <c r="I956" s="300"/>
      <c r="J956" s="157">
        <v>34570.43</v>
      </c>
      <c r="AB956" s="153"/>
      <c r="AC956" s="158"/>
      <c r="AD956" s="161"/>
      <c r="AH956" s="158" t="s">
        <v>53</v>
      </c>
      <c r="AJ956" s="158"/>
      <c r="AK956" s="158"/>
      <c r="AM956" s="158"/>
      <c r="AN956" s="161"/>
    </row>
    <row r="957" spans="1:40" s="138" customFormat="1" ht="15" x14ac:dyDescent="0.25">
      <c r="A957" s="295" t="s">
        <v>257</v>
      </c>
      <c r="B957" s="296"/>
      <c r="C957" s="296"/>
      <c r="D957" s="296"/>
      <c r="E957" s="296"/>
      <c r="F957" s="296"/>
      <c r="G957" s="296"/>
      <c r="H957" s="296"/>
      <c r="I957" s="297"/>
      <c r="J957" s="171"/>
      <c r="AB957" s="153"/>
      <c r="AC957" s="158"/>
      <c r="AD957" s="161"/>
      <c r="AH957" s="158"/>
      <c r="AI957" s="142" t="s">
        <v>257</v>
      </c>
      <c r="AJ957" s="158"/>
      <c r="AK957" s="158"/>
      <c r="AM957" s="158"/>
      <c r="AN957" s="161"/>
    </row>
    <row r="958" spans="1:40" s="138" customFormat="1" ht="15" x14ac:dyDescent="0.25">
      <c r="A958" s="295" t="s">
        <v>967</v>
      </c>
      <c r="B958" s="296"/>
      <c r="C958" s="296"/>
      <c r="D958" s="296"/>
      <c r="E958" s="296"/>
      <c r="F958" s="296"/>
      <c r="G958" s="296"/>
      <c r="H958" s="296"/>
      <c r="I958" s="297"/>
      <c r="J958" s="171">
        <v>34570.43</v>
      </c>
      <c r="AB958" s="153"/>
      <c r="AC958" s="158"/>
      <c r="AD958" s="161"/>
      <c r="AH958" s="158"/>
      <c r="AI958" s="142" t="s">
        <v>967</v>
      </c>
      <c r="AJ958" s="158"/>
      <c r="AK958" s="158"/>
      <c r="AM958" s="158"/>
      <c r="AN958" s="161"/>
    </row>
    <row r="959" spans="1:40" s="138" customFormat="1" ht="15" x14ac:dyDescent="0.25">
      <c r="A959" s="298" t="s">
        <v>698</v>
      </c>
      <c r="B959" s="299"/>
      <c r="C959" s="299"/>
      <c r="D959" s="299"/>
      <c r="E959" s="299"/>
      <c r="F959" s="299"/>
      <c r="G959" s="299"/>
      <c r="H959" s="299"/>
      <c r="I959" s="300"/>
      <c r="J959" s="157"/>
      <c r="AB959" s="153"/>
      <c r="AC959" s="158"/>
      <c r="AD959" s="161"/>
      <c r="AH959" s="158" t="s">
        <v>698</v>
      </c>
      <c r="AJ959" s="158"/>
      <c r="AK959" s="158"/>
      <c r="AM959" s="158"/>
      <c r="AN959" s="161"/>
    </row>
    <row r="960" spans="1:40" s="138" customFormat="1" ht="15" x14ac:dyDescent="0.25">
      <c r="A960" s="295" t="s">
        <v>377</v>
      </c>
      <c r="B960" s="296"/>
      <c r="C960" s="296"/>
      <c r="D960" s="296"/>
      <c r="E960" s="296"/>
      <c r="F960" s="296"/>
      <c r="G960" s="296"/>
      <c r="H960" s="296"/>
      <c r="I960" s="297"/>
      <c r="J960" s="171"/>
      <c r="AB960" s="153"/>
      <c r="AC960" s="158"/>
      <c r="AD960" s="161"/>
      <c r="AH960" s="158"/>
      <c r="AI960" s="142" t="s">
        <v>377</v>
      </c>
      <c r="AJ960" s="158"/>
      <c r="AK960" s="158"/>
      <c r="AM960" s="158"/>
      <c r="AN960" s="161"/>
    </row>
    <row r="961" spans="1:40" s="138" customFormat="1" ht="15" x14ac:dyDescent="0.25">
      <c r="A961" s="295" t="s">
        <v>699</v>
      </c>
      <c r="B961" s="296"/>
      <c r="C961" s="296"/>
      <c r="D961" s="296"/>
      <c r="E961" s="296"/>
      <c r="F961" s="296"/>
      <c r="G961" s="296"/>
      <c r="H961" s="296"/>
      <c r="I961" s="297"/>
      <c r="J961" s="171">
        <v>76919.3</v>
      </c>
      <c r="AB961" s="153"/>
      <c r="AC961" s="158"/>
      <c r="AD961" s="161"/>
      <c r="AH961" s="158"/>
      <c r="AI961" s="142" t="s">
        <v>699</v>
      </c>
      <c r="AJ961" s="158"/>
      <c r="AK961" s="158"/>
      <c r="AM961" s="158"/>
      <c r="AN961" s="161"/>
    </row>
    <row r="962" spans="1:40" s="138" customFormat="1" ht="15" x14ac:dyDescent="0.25">
      <c r="A962" s="295" t="s">
        <v>820</v>
      </c>
      <c r="B962" s="296"/>
      <c r="C962" s="296"/>
      <c r="D962" s="296"/>
      <c r="E962" s="296"/>
      <c r="F962" s="296"/>
      <c r="G962" s="296"/>
      <c r="H962" s="296"/>
      <c r="I962" s="297"/>
      <c r="J962" s="171">
        <v>100164.66</v>
      </c>
      <c r="AB962" s="153"/>
      <c r="AC962" s="158"/>
      <c r="AD962" s="161"/>
      <c r="AH962" s="158"/>
      <c r="AI962" s="142" t="s">
        <v>820</v>
      </c>
      <c r="AJ962" s="158"/>
      <c r="AK962" s="158"/>
      <c r="AM962" s="158"/>
      <c r="AN962" s="161"/>
    </row>
    <row r="963" spans="1:40" s="138" customFormat="1" ht="15" x14ac:dyDescent="0.25">
      <c r="A963" s="295" t="s">
        <v>968</v>
      </c>
      <c r="B963" s="296"/>
      <c r="C963" s="296"/>
      <c r="D963" s="296"/>
      <c r="E963" s="296"/>
      <c r="F963" s="296"/>
      <c r="G963" s="296"/>
      <c r="H963" s="296"/>
      <c r="I963" s="297"/>
      <c r="J963" s="171">
        <v>104863.63</v>
      </c>
      <c r="AB963" s="153"/>
      <c r="AC963" s="158"/>
      <c r="AD963" s="161"/>
      <c r="AH963" s="158"/>
      <c r="AI963" s="142" t="s">
        <v>968</v>
      </c>
      <c r="AJ963" s="158"/>
      <c r="AK963" s="158"/>
      <c r="AM963" s="158"/>
      <c r="AN963" s="161"/>
    </row>
    <row r="964" spans="1:40" s="138" customFormat="1" ht="15" x14ac:dyDescent="0.25">
      <c r="A964" s="295" t="s">
        <v>969</v>
      </c>
      <c r="B964" s="296"/>
      <c r="C964" s="296"/>
      <c r="D964" s="296"/>
      <c r="E964" s="296"/>
      <c r="F964" s="296"/>
      <c r="G964" s="296"/>
      <c r="H964" s="296"/>
      <c r="I964" s="297"/>
      <c r="J964" s="171">
        <v>34570.43</v>
      </c>
      <c r="AB964" s="153"/>
      <c r="AC964" s="158"/>
      <c r="AD964" s="161"/>
      <c r="AH964" s="158"/>
      <c r="AI964" s="142" t="s">
        <v>969</v>
      </c>
      <c r="AJ964" s="158"/>
      <c r="AK964" s="158"/>
      <c r="AM964" s="158"/>
      <c r="AN964" s="161"/>
    </row>
    <row r="965" spans="1:40" s="138" customFormat="1" ht="15" x14ac:dyDescent="0.25">
      <c r="A965" s="295" t="s">
        <v>266</v>
      </c>
      <c r="B965" s="296"/>
      <c r="C965" s="296"/>
      <c r="D965" s="296"/>
      <c r="E965" s="296"/>
      <c r="F965" s="296"/>
      <c r="G965" s="296"/>
      <c r="H965" s="296"/>
      <c r="I965" s="297"/>
      <c r="J965" s="171">
        <v>239598.72</v>
      </c>
      <c r="AB965" s="153"/>
      <c r="AC965" s="158"/>
      <c r="AD965" s="161"/>
      <c r="AH965" s="158"/>
      <c r="AI965" s="142" t="s">
        <v>266</v>
      </c>
      <c r="AJ965" s="158"/>
      <c r="AK965" s="158"/>
      <c r="AM965" s="158"/>
      <c r="AN965" s="161"/>
    </row>
    <row r="966" spans="1:40" s="138" customFormat="1" ht="15" x14ac:dyDescent="0.25">
      <c r="A966" s="295" t="s">
        <v>267</v>
      </c>
      <c r="B966" s="296"/>
      <c r="C966" s="296"/>
      <c r="D966" s="296"/>
      <c r="E966" s="296"/>
      <c r="F966" s="296"/>
      <c r="G966" s="296"/>
      <c r="H966" s="296"/>
      <c r="I966" s="297"/>
      <c r="J966" s="171">
        <v>239598.72</v>
      </c>
      <c r="AB966" s="153"/>
      <c r="AC966" s="158"/>
      <c r="AD966" s="161"/>
      <c r="AH966" s="158"/>
      <c r="AI966" s="142" t="s">
        <v>267</v>
      </c>
      <c r="AJ966" s="158"/>
      <c r="AK966" s="158"/>
      <c r="AM966" s="158"/>
      <c r="AN966" s="161"/>
    </row>
    <row r="967" spans="1:40" s="138" customFormat="1" ht="15" x14ac:dyDescent="0.25">
      <c r="A967" s="295" t="s">
        <v>268</v>
      </c>
      <c r="B967" s="296"/>
      <c r="C967" s="296"/>
      <c r="D967" s="296"/>
      <c r="E967" s="296"/>
      <c r="F967" s="296"/>
      <c r="G967" s="296"/>
      <c r="H967" s="296"/>
      <c r="I967" s="297"/>
      <c r="J967" s="171"/>
      <c r="AB967" s="153"/>
      <c r="AC967" s="158"/>
      <c r="AD967" s="161"/>
      <c r="AH967" s="158"/>
      <c r="AI967" s="142" t="s">
        <v>268</v>
      </c>
      <c r="AJ967" s="158"/>
      <c r="AK967" s="158"/>
      <c r="AM967" s="158"/>
      <c r="AN967" s="161"/>
    </row>
    <row r="968" spans="1:40" s="138" customFormat="1" ht="15" x14ac:dyDescent="0.25">
      <c r="A968" s="295" t="s">
        <v>269</v>
      </c>
      <c r="B968" s="296"/>
      <c r="C968" s="296"/>
      <c r="D968" s="296"/>
      <c r="E968" s="296"/>
      <c r="F968" s="296"/>
      <c r="G968" s="296"/>
      <c r="H968" s="296"/>
      <c r="I968" s="297"/>
      <c r="J968" s="171">
        <v>42547.28</v>
      </c>
      <c r="AB968" s="153"/>
      <c r="AC968" s="158"/>
      <c r="AD968" s="161"/>
      <c r="AH968" s="158"/>
      <c r="AI968" s="142" t="s">
        <v>269</v>
      </c>
      <c r="AJ968" s="158"/>
      <c r="AK968" s="158"/>
      <c r="AM968" s="158"/>
      <c r="AN968" s="161"/>
    </row>
    <row r="969" spans="1:40" s="138" customFormat="1" ht="15" x14ac:dyDescent="0.25">
      <c r="A969" s="295" t="s">
        <v>270</v>
      </c>
      <c r="B969" s="296"/>
      <c r="C969" s="296"/>
      <c r="D969" s="296"/>
      <c r="E969" s="296"/>
      <c r="F969" s="296"/>
      <c r="G969" s="296"/>
      <c r="H969" s="296"/>
      <c r="I969" s="297"/>
      <c r="J969" s="171">
        <v>57617.38</v>
      </c>
      <c r="AB969" s="153"/>
      <c r="AC969" s="158"/>
      <c r="AD969" s="161"/>
      <c r="AH969" s="158"/>
      <c r="AI969" s="142" t="s">
        <v>270</v>
      </c>
      <c r="AJ969" s="158"/>
      <c r="AK969" s="158"/>
      <c r="AM969" s="158"/>
      <c r="AN969" s="161"/>
    </row>
    <row r="970" spans="1:40" s="138" customFormat="1" ht="15" x14ac:dyDescent="0.25">
      <c r="A970" s="295" t="s">
        <v>271</v>
      </c>
      <c r="B970" s="296"/>
      <c r="C970" s="296"/>
      <c r="D970" s="296"/>
      <c r="E970" s="296"/>
      <c r="F970" s="296"/>
      <c r="G970" s="296"/>
      <c r="H970" s="296"/>
      <c r="I970" s="297"/>
      <c r="J970" s="171">
        <v>104863.63</v>
      </c>
      <c r="AB970" s="153"/>
      <c r="AC970" s="158"/>
      <c r="AD970" s="161"/>
      <c r="AH970" s="158"/>
      <c r="AI970" s="142" t="s">
        <v>271</v>
      </c>
      <c r="AJ970" s="158"/>
      <c r="AK970" s="158"/>
      <c r="AM970" s="158"/>
      <c r="AN970" s="161"/>
    </row>
    <row r="971" spans="1:40" s="138" customFormat="1" ht="15" x14ac:dyDescent="0.25">
      <c r="A971" s="295" t="s">
        <v>272</v>
      </c>
      <c r="B971" s="296"/>
      <c r="C971" s="296"/>
      <c r="D971" s="296"/>
      <c r="E971" s="296"/>
      <c r="F971" s="296"/>
      <c r="G971" s="296"/>
      <c r="H971" s="296"/>
      <c r="I971" s="297"/>
      <c r="J971" s="171">
        <v>34570.43</v>
      </c>
      <c r="AB971" s="153"/>
      <c r="AC971" s="158"/>
      <c r="AD971" s="161"/>
      <c r="AH971" s="158"/>
      <c r="AI971" s="142" t="s">
        <v>272</v>
      </c>
      <c r="AJ971" s="158"/>
      <c r="AK971" s="158"/>
      <c r="AM971" s="158"/>
      <c r="AN971" s="161"/>
    </row>
    <row r="972" spans="1:40" s="138" customFormat="1" ht="15" x14ac:dyDescent="0.25">
      <c r="A972" s="298" t="s">
        <v>702</v>
      </c>
      <c r="B972" s="299"/>
      <c r="C972" s="299"/>
      <c r="D972" s="299"/>
      <c r="E972" s="299"/>
      <c r="F972" s="299"/>
      <c r="G972" s="299"/>
      <c r="H972" s="299"/>
      <c r="I972" s="300"/>
      <c r="J972" s="157">
        <v>239598.72</v>
      </c>
      <c r="AB972" s="153"/>
      <c r="AC972" s="158"/>
      <c r="AD972" s="161"/>
      <c r="AH972" s="158"/>
      <c r="AJ972" s="158" t="s">
        <v>702</v>
      </c>
      <c r="AK972" s="158"/>
      <c r="AM972" s="158"/>
      <c r="AN972" s="161"/>
    </row>
    <row r="973" spans="1:40" s="138" customFormat="1" ht="13.5" customHeight="1" x14ac:dyDescent="0.25">
      <c r="A973" s="303" t="s">
        <v>382</v>
      </c>
      <c r="B973" s="304"/>
      <c r="C973" s="304"/>
      <c r="D973" s="304"/>
      <c r="E973" s="304"/>
      <c r="F973" s="304"/>
      <c r="G973" s="304"/>
      <c r="H973" s="304"/>
      <c r="I973" s="304"/>
      <c r="J973" s="305"/>
      <c r="AB973" s="153"/>
      <c r="AC973" s="158"/>
      <c r="AD973" s="161"/>
      <c r="AH973" s="158"/>
      <c r="AJ973" s="158"/>
      <c r="AK973" s="158"/>
      <c r="AM973" s="158"/>
      <c r="AN973" s="161"/>
    </row>
    <row r="974" spans="1:40" s="138" customFormat="1" ht="15" x14ac:dyDescent="0.25">
      <c r="A974" s="298" t="s">
        <v>50</v>
      </c>
      <c r="B974" s="299"/>
      <c r="C974" s="299"/>
      <c r="D974" s="299"/>
      <c r="E974" s="299"/>
      <c r="F974" s="299"/>
      <c r="G974" s="299"/>
      <c r="H974" s="299"/>
      <c r="I974" s="300"/>
      <c r="J974" s="157">
        <v>76919.3</v>
      </c>
      <c r="AB974" s="153"/>
      <c r="AC974" s="158"/>
      <c r="AD974" s="161"/>
      <c r="AH974" s="158"/>
      <c r="AJ974" s="158"/>
      <c r="AK974" s="158" t="s">
        <v>50</v>
      </c>
      <c r="AM974" s="158"/>
      <c r="AN974" s="161"/>
    </row>
    <row r="975" spans="1:40" s="138" customFormat="1" ht="15" x14ac:dyDescent="0.25">
      <c r="A975" s="298" t="s">
        <v>816</v>
      </c>
      <c r="B975" s="299"/>
      <c r="C975" s="299"/>
      <c r="D975" s="299"/>
      <c r="E975" s="299"/>
      <c r="F975" s="299"/>
      <c r="G975" s="299"/>
      <c r="H975" s="299"/>
      <c r="I975" s="300"/>
      <c r="J975" s="157">
        <v>100164.66</v>
      </c>
      <c r="AB975" s="153"/>
      <c r="AC975" s="158"/>
      <c r="AD975" s="161"/>
      <c r="AH975" s="158"/>
      <c r="AJ975" s="158"/>
      <c r="AK975" s="158" t="s">
        <v>816</v>
      </c>
      <c r="AM975" s="158"/>
      <c r="AN975" s="161"/>
    </row>
    <row r="976" spans="1:40" s="138" customFormat="1" ht="15" x14ac:dyDescent="0.25">
      <c r="A976" s="295" t="s">
        <v>257</v>
      </c>
      <c r="B976" s="296"/>
      <c r="C976" s="296"/>
      <c r="D976" s="296"/>
      <c r="E976" s="296"/>
      <c r="F976" s="296"/>
      <c r="G976" s="296"/>
      <c r="H976" s="296"/>
      <c r="I976" s="297"/>
      <c r="J976" s="171"/>
      <c r="AB976" s="153"/>
      <c r="AC976" s="158"/>
      <c r="AD976" s="161"/>
      <c r="AH976" s="158"/>
      <c r="AJ976" s="158"/>
      <c r="AK976" s="158"/>
      <c r="AL976" s="142" t="s">
        <v>257</v>
      </c>
      <c r="AM976" s="158"/>
      <c r="AN976" s="161"/>
    </row>
    <row r="977" spans="1:40" s="138" customFormat="1" ht="15" x14ac:dyDescent="0.25">
      <c r="A977" s="295" t="s">
        <v>965</v>
      </c>
      <c r="B977" s="296"/>
      <c r="C977" s="296"/>
      <c r="D977" s="296"/>
      <c r="E977" s="296"/>
      <c r="F977" s="296"/>
      <c r="G977" s="296"/>
      <c r="H977" s="296"/>
      <c r="I977" s="297"/>
      <c r="J977" s="171">
        <v>23245.360000000001</v>
      </c>
      <c r="AB977" s="153"/>
      <c r="AC977" s="158"/>
      <c r="AD977" s="161"/>
      <c r="AH977" s="158"/>
      <c r="AJ977" s="158"/>
      <c r="AK977" s="158"/>
      <c r="AL977" s="142" t="s">
        <v>965</v>
      </c>
      <c r="AM977" s="158"/>
      <c r="AN977" s="161"/>
    </row>
    <row r="978" spans="1:40" s="138" customFormat="1" ht="15" x14ac:dyDescent="0.25">
      <c r="A978" s="298" t="s">
        <v>52</v>
      </c>
      <c r="B978" s="299"/>
      <c r="C978" s="299"/>
      <c r="D978" s="299"/>
      <c r="E978" s="299"/>
      <c r="F978" s="299"/>
      <c r="G978" s="299"/>
      <c r="H978" s="299"/>
      <c r="I978" s="300"/>
      <c r="J978" s="157">
        <v>104863.63</v>
      </c>
      <c r="AB978" s="153"/>
      <c r="AC978" s="158"/>
      <c r="AD978" s="161"/>
      <c r="AH978" s="158"/>
      <c r="AJ978" s="158"/>
      <c r="AK978" s="158" t="s">
        <v>52</v>
      </c>
      <c r="AM978" s="158"/>
      <c r="AN978" s="161"/>
    </row>
    <row r="979" spans="1:40" s="138" customFormat="1" ht="15" x14ac:dyDescent="0.25">
      <c r="A979" s="295" t="s">
        <v>257</v>
      </c>
      <c r="B979" s="296"/>
      <c r="C979" s="296"/>
      <c r="D979" s="296"/>
      <c r="E979" s="296"/>
      <c r="F979" s="296"/>
      <c r="G979" s="296"/>
      <c r="H979" s="296"/>
      <c r="I979" s="297"/>
      <c r="J979" s="171"/>
      <c r="AB979" s="153"/>
      <c r="AC979" s="158"/>
      <c r="AD979" s="161"/>
      <c r="AH979" s="158"/>
      <c r="AJ979" s="158"/>
      <c r="AK979" s="158"/>
      <c r="AL979" s="142" t="s">
        <v>257</v>
      </c>
      <c r="AM979" s="158"/>
      <c r="AN979" s="161"/>
    </row>
    <row r="980" spans="1:40" s="138" customFormat="1" ht="15" x14ac:dyDescent="0.25">
      <c r="A980" s="295" t="s">
        <v>966</v>
      </c>
      <c r="B980" s="296"/>
      <c r="C980" s="296"/>
      <c r="D980" s="296"/>
      <c r="E980" s="296"/>
      <c r="F980" s="296"/>
      <c r="G980" s="296"/>
      <c r="H980" s="296"/>
      <c r="I980" s="297"/>
      <c r="J980" s="171">
        <v>104863.63</v>
      </c>
      <c r="AB980" s="153"/>
      <c r="AC980" s="158"/>
      <c r="AD980" s="161"/>
      <c r="AH980" s="158"/>
      <c r="AJ980" s="158"/>
      <c r="AK980" s="158"/>
      <c r="AL980" s="142" t="s">
        <v>966</v>
      </c>
      <c r="AM980" s="158"/>
      <c r="AN980" s="161"/>
    </row>
    <row r="981" spans="1:40" s="138" customFormat="1" ht="15" x14ac:dyDescent="0.25">
      <c r="A981" s="298" t="s">
        <v>53</v>
      </c>
      <c r="B981" s="299"/>
      <c r="C981" s="299"/>
      <c r="D981" s="299"/>
      <c r="E981" s="299"/>
      <c r="F981" s="299"/>
      <c r="G981" s="299"/>
      <c r="H981" s="299"/>
      <c r="I981" s="300"/>
      <c r="J981" s="157">
        <v>34570.43</v>
      </c>
      <c r="AB981" s="153"/>
      <c r="AC981" s="158"/>
      <c r="AD981" s="161"/>
      <c r="AH981" s="158"/>
      <c r="AJ981" s="158"/>
      <c r="AK981" s="158" t="s">
        <v>53</v>
      </c>
      <c r="AM981" s="158"/>
      <c r="AN981" s="161"/>
    </row>
    <row r="982" spans="1:40" s="138" customFormat="1" ht="15" x14ac:dyDescent="0.25">
      <c r="A982" s="295" t="s">
        <v>257</v>
      </c>
      <c r="B982" s="296"/>
      <c r="C982" s="296"/>
      <c r="D982" s="296"/>
      <c r="E982" s="296"/>
      <c r="F982" s="296"/>
      <c r="G982" s="296"/>
      <c r="H982" s="296"/>
      <c r="I982" s="297"/>
      <c r="J982" s="171"/>
      <c r="AB982" s="153"/>
      <c r="AC982" s="158"/>
      <c r="AD982" s="161"/>
      <c r="AH982" s="158"/>
      <c r="AJ982" s="158"/>
      <c r="AK982" s="158"/>
      <c r="AL982" s="142" t="s">
        <v>257</v>
      </c>
      <c r="AM982" s="158"/>
      <c r="AN982" s="161"/>
    </row>
    <row r="983" spans="1:40" s="138" customFormat="1" ht="15" x14ac:dyDescent="0.25">
      <c r="A983" s="295" t="s">
        <v>967</v>
      </c>
      <c r="B983" s="296"/>
      <c r="C983" s="296"/>
      <c r="D983" s="296"/>
      <c r="E983" s="296"/>
      <c r="F983" s="296"/>
      <c r="G983" s="296"/>
      <c r="H983" s="296"/>
      <c r="I983" s="297"/>
      <c r="J983" s="171">
        <v>34570.43</v>
      </c>
      <c r="AB983" s="153"/>
      <c r="AC983" s="158"/>
      <c r="AD983" s="161"/>
      <c r="AH983" s="158"/>
      <c r="AJ983" s="158"/>
      <c r="AK983" s="158"/>
      <c r="AL983" s="142" t="s">
        <v>967</v>
      </c>
      <c r="AM983" s="158"/>
      <c r="AN983" s="161"/>
    </row>
    <row r="984" spans="1:40" s="138" customFormat="1" ht="15" x14ac:dyDescent="0.25">
      <c r="A984" s="298" t="s">
        <v>698</v>
      </c>
      <c r="B984" s="299"/>
      <c r="C984" s="299"/>
      <c r="D984" s="299"/>
      <c r="E984" s="299"/>
      <c r="F984" s="299"/>
      <c r="G984" s="299"/>
      <c r="H984" s="299"/>
      <c r="I984" s="300"/>
      <c r="J984" s="157"/>
      <c r="AB984" s="153"/>
      <c r="AC984" s="158"/>
      <c r="AD984" s="161"/>
      <c r="AH984" s="158"/>
      <c r="AJ984" s="158"/>
      <c r="AK984" s="158" t="s">
        <v>698</v>
      </c>
      <c r="AM984" s="158"/>
      <c r="AN984" s="161"/>
    </row>
    <row r="985" spans="1:40" s="138" customFormat="1" ht="15" x14ac:dyDescent="0.25">
      <c r="A985" s="295" t="s">
        <v>377</v>
      </c>
      <c r="B985" s="296"/>
      <c r="C985" s="296"/>
      <c r="D985" s="296"/>
      <c r="E985" s="296"/>
      <c r="F985" s="296"/>
      <c r="G985" s="296"/>
      <c r="H985" s="296"/>
      <c r="I985" s="297"/>
      <c r="J985" s="171"/>
      <c r="AB985" s="153"/>
      <c r="AC985" s="158"/>
      <c r="AD985" s="161"/>
      <c r="AH985" s="158"/>
      <c r="AJ985" s="158"/>
      <c r="AK985" s="158"/>
      <c r="AL985" s="142" t="s">
        <v>377</v>
      </c>
      <c r="AM985" s="158"/>
      <c r="AN985" s="161"/>
    </row>
    <row r="986" spans="1:40" s="138" customFormat="1" ht="15" x14ac:dyDescent="0.25">
      <c r="A986" s="295" t="s">
        <v>699</v>
      </c>
      <c r="B986" s="296"/>
      <c r="C986" s="296"/>
      <c r="D986" s="296"/>
      <c r="E986" s="296"/>
      <c r="F986" s="296"/>
      <c r="G986" s="296"/>
      <c r="H986" s="296"/>
      <c r="I986" s="297"/>
      <c r="J986" s="171">
        <v>76919.3</v>
      </c>
      <c r="AB986" s="153"/>
      <c r="AC986" s="158"/>
      <c r="AD986" s="161"/>
      <c r="AH986" s="158"/>
      <c r="AJ986" s="158"/>
      <c r="AK986" s="158"/>
      <c r="AL986" s="142" t="s">
        <v>699</v>
      </c>
      <c r="AM986" s="158"/>
      <c r="AN986" s="161"/>
    </row>
    <row r="987" spans="1:40" s="138" customFormat="1" ht="15" x14ac:dyDescent="0.25">
      <c r="A987" s="295" t="s">
        <v>820</v>
      </c>
      <c r="B987" s="296"/>
      <c r="C987" s="296"/>
      <c r="D987" s="296"/>
      <c r="E987" s="296"/>
      <c r="F987" s="296"/>
      <c r="G987" s="296"/>
      <c r="H987" s="296"/>
      <c r="I987" s="297"/>
      <c r="J987" s="171">
        <v>100164.66</v>
      </c>
      <c r="AB987" s="153"/>
      <c r="AC987" s="158"/>
      <c r="AD987" s="161"/>
      <c r="AH987" s="158"/>
      <c r="AJ987" s="158"/>
      <c r="AK987" s="158"/>
      <c r="AL987" s="142" t="s">
        <v>820</v>
      </c>
      <c r="AM987" s="158"/>
      <c r="AN987" s="161"/>
    </row>
    <row r="988" spans="1:40" s="138" customFormat="1" ht="15" x14ac:dyDescent="0.25">
      <c r="A988" s="295" t="s">
        <v>968</v>
      </c>
      <c r="B988" s="296"/>
      <c r="C988" s="296"/>
      <c r="D988" s="296"/>
      <c r="E988" s="296"/>
      <c r="F988" s="296"/>
      <c r="G988" s="296"/>
      <c r="H988" s="296"/>
      <c r="I988" s="297"/>
      <c r="J988" s="171">
        <v>104863.63</v>
      </c>
      <c r="AB988" s="153"/>
      <c r="AC988" s="158"/>
      <c r="AD988" s="161"/>
      <c r="AH988" s="158"/>
      <c r="AJ988" s="158"/>
      <c r="AK988" s="158"/>
      <c r="AL988" s="142" t="s">
        <v>968</v>
      </c>
      <c r="AM988" s="158"/>
      <c r="AN988" s="161"/>
    </row>
    <row r="989" spans="1:40" s="138" customFormat="1" ht="15" x14ac:dyDescent="0.25">
      <c r="A989" s="295" t="s">
        <v>969</v>
      </c>
      <c r="B989" s="296"/>
      <c r="C989" s="296"/>
      <c r="D989" s="296"/>
      <c r="E989" s="296"/>
      <c r="F989" s="296"/>
      <c r="G989" s="296"/>
      <c r="H989" s="296"/>
      <c r="I989" s="297"/>
      <c r="J989" s="171">
        <v>34570.43</v>
      </c>
      <c r="AB989" s="153"/>
      <c r="AC989" s="158"/>
      <c r="AD989" s="161"/>
      <c r="AH989" s="158"/>
      <c r="AJ989" s="158"/>
      <c r="AK989" s="158"/>
      <c r="AL989" s="142" t="s">
        <v>969</v>
      </c>
      <c r="AM989" s="158"/>
      <c r="AN989" s="161"/>
    </row>
    <row r="990" spans="1:40" s="138" customFormat="1" ht="15" x14ac:dyDescent="0.25">
      <c r="A990" s="295" t="s">
        <v>266</v>
      </c>
      <c r="B990" s="296"/>
      <c r="C990" s="296"/>
      <c r="D990" s="296"/>
      <c r="E990" s="296"/>
      <c r="F990" s="296"/>
      <c r="G990" s="296"/>
      <c r="H990" s="296"/>
      <c r="I990" s="297"/>
      <c r="J990" s="171">
        <v>239598.72</v>
      </c>
      <c r="AB990" s="153"/>
      <c r="AC990" s="158"/>
      <c r="AD990" s="161"/>
      <c r="AH990" s="158"/>
      <c r="AJ990" s="158"/>
      <c r="AK990" s="158"/>
      <c r="AL990" s="142" t="s">
        <v>266</v>
      </c>
      <c r="AM990" s="158"/>
      <c r="AN990" s="161"/>
    </row>
    <row r="991" spans="1:40" s="138" customFormat="1" ht="15" x14ac:dyDescent="0.25">
      <c r="A991" s="295" t="s">
        <v>267</v>
      </c>
      <c r="B991" s="296"/>
      <c r="C991" s="296"/>
      <c r="D991" s="296"/>
      <c r="E991" s="296"/>
      <c r="F991" s="296"/>
      <c r="G991" s="296"/>
      <c r="H991" s="296"/>
      <c r="I991" s="297"/>
      <c r="J991" s="171">
        <v>239598.72</v>
      </c>
      <c r="AB991" s="153"/>
      <c r="AC991" s="158"/>
      <c r="AD991" s="161"/>
      <c r="AH991" s="158"/>
      <c r="AJ991" s="158"/>
      <c r="AK991" s="158"/>
      <c r="AL991" s="142" t="s">
        <v>267</v>
      </c>
      <c r="AM991" s="158"/>
      <c r="AN991" s="161"/>
    </row>
    <row r="992" spans="1:40" s="138" customFormat="1" ht="15" x14ac:dyDescent="0.25">
      <c r="A992" s="295" t="s">
        <v>268</v>
      </c>
      <c r="B992" s="296"/>
      <c r="C992" s="296"/>
      <c r="D992" s="296"/>
      <c r="E992" s="296"/>
      <c r="F992" s="296"/>
      <c r="G992" s="296"/>
      <c r="H992" s="296"/>
      <c r="I992" s="297"/>
      <c r="J992" s="171"/>
      <c r="AB992" s="153"/>
      <c r="AC992" s="158"/>
      <c r="AD992" s="161"/>
      <c r="AH992" s="158"/>
      <c r="AJ992" s="158"/>
      <c r="AK992" s="158"/>
      <c r="AL992" s="142" t="s">
        <v>268</v>
      </c>
      <c r="AM992" s="158"/>
      <c r="AN992" s="161"/>
    </row>
    <row r="993" spans="1:40" s="138" customFormat="1" ht="15" x14ac:dyDescent="0.25">
      <c r="A993" s="295" t="s">
        <v>269</v>
      </c>
      <c r="B993" s="296"/>
      <c r="C993" s="296"/>
      <c r="D993" s="296"/>
      <c r="E993" s="296"/>
      <c r="F993" s="296"/>
      <c r="G993" s="296"/>
      <c r="H993" s="296"/>
      <c r="I993" s="297"/>
      <c r="J993" s="171">
        <v>42547.28</v>
      </c>
      <c r="AB993" s="153"/>
      <c r="AC993" s="158"/>
      <c r="AD993" s="161"/>
      <c r="AH993" s="158"/>
      <c r="AJ993" s="158"/>
      <c r="AK993" s="158"/>
      <c r="AL993" s="142" t="s">
        <v>269</v>
      </c>
      <c r="AM993" s="158"/>
      <c r="AN993" s="161"/>
    </row>
    <row r="994" spans="1:40" s="138" customFormat="1" ht="15" x14ac:dyDescent="0.25">
      <c r="A994" s="295" t="s">
        <v>270</v>
      </c>
      <c r="B994" s="296"/>
      <c r="C994" s="296"/>
      <c r="D994" s="296"/>
      <c r="E994" s="296"/>
      <c r="F994" s="296"/>
      <c r="G994" s="296"/>
      <c r="H994" s="296"/>
      <c r="I994" s="297"/>
      <c r="J994" s="171">
        <v>57617.38</v>
      </c>
      <c r="AB994" s="153"/>
      <c r="AC994" s="158"/>
      <c r="AD994" s="161"/>
      <c r="AH994" s="158"/>
      <c r="AJ994" s="158"/>
      <c r="AK994" s="158"/>
      <c r="AL994" s="142" t="s">
        <v>270</v>
      </c>
      <c r="AM994" s="158"/>
      <c r="AN994" s="161"/>
    </row>
    <row r="995" spans="1:40" s="138" customFormat="1" ht="15" x14ac:dyDescent="0.25">
      <c r="A995" s="295" t="s">
        <v>271</v>
      </c>
      <c r="B995" s="296"/>
      <c r="C995" s="296"/>
      <c r="D995" s="296"/>
      <c r="E995" s="296"/>
      <c r="F995" s="296"/>
      <c r="G995" s="296"/>
      <c r="H995" s="296"/>
      <c r="I995" s="297"/>
      <c r="J995" s="171">
        <v>104863.63</v>
      </c>
      <c r="AB995" s="153"/>
      <c r="AC995" s="158"/>
      <c r="AD995" s="161"/>
      <c r="AH995" s="158"/>
      <c r="AJ995" s="158"/>
      <c r="AK995" s="158"/>
      <c r="AL995" s="142" t="s">
        <v>271</v>
      </c>
      <c r="AM995" s="158"/>
      <c r="AN995" s="161"/>
    </row>
    <row r="996" spans="1:40" s="138" customFormat="1" ht="15" x14ac:dyDescent="0.25">
      <c r="A996" s="295" t="s">
        <v>272</v>
      </c>
      <c r="B996" s="296"/>
      <c r="C996" s="296"/>
      <c r="D996" s="296"/>
      <c r="E996" s="296"/>
      <c r="F996" s="296"/>
      <c r="G996" s="296"/>
      <c r="H996" s="296"/>
      <c r="I996" s="297"/>
      <c r="J996" s="171">
        <v>34570.43</v>
      </c>
      <c r="AB996" s="153"/>
      <c r="AC996" s="158"/>
      <c r="AD996" s="161"/>
      <c r="AH996" s="158"/>
      <c r="AJ996" s="158"/>
      <c r="AK996" s="158"/>
      <c r="AL996" s="142" t="s">
        <v>272</v>
      </c>
      <c r="AM996" s="158"/>
      <c r="AN996" s="161"/>
    </row>
    <row r="997" spans="1:40" s="138" customFormat="1" ht="15" x14ac:dyDescent="0.25">
      <c r="A997" s="298" t="s">
        <v>702</v>
      </c>
      <c r="B997" s="299"/>
      <c r="C997" s="299"/>
      <c r="D997" s="299"/>
      <c r="E997" s="299"/>
      <c r="F997" s="299"/>
      <c r="G997" s="299"/>
      <c r="H997" s="299"/>
      <c r="I997" s="300"/>
      <c r="J997" s="157">
        <v>239598.72</v>
      </c>
      <c r="AB997" s="153"/>
      <c r="AC997" s="158"/>
      <c r="AD997" s="161"/>
      <c r="AH997" s="158"/>
      <c r="AJ997" s="158"/>
      <c r="AK997" s="158"/>
      <c r="AM997" s="158" t="s">
        <v>702</v>
      </c>
      <c r="AN997" s="161"/>
    </row>
    <row r="998" spans="1:40" s="138" customFormat="1" ht="15" x14ac:dyDescent="0.25">
      <c r="A998" s="312" t="s">
        <v>703</v>
      </c>
      <c r="B998" s="313"/>
      <c r="C998" s="313"/>
      <c r="D998" s="313"/>
      <c r="E998" s="313"/>
      <c r="F998" s="313"/>
      <c r="G998" s="313"/>
      <c r="H998" s="313"/>
      <c r="I998" s="313"/>
      <c r="J998" s="314"/>
      <c r="AB998" s="153" t="s">
        <v>703</v>
      </c>
      <c r="AC998" s="158"/>
      <c r="AD998" s="161"/>
      <c r="AH998" s="158"/>
      <c r="AJ998" s="158"/>
      <c r="AK998" s="158"/>
      <c r="AM998" s="158"/>
      <c r="AN998" s="161"/>
    </row>
    <row r="999" spans="1:40" s="138" customFormat="1" ht="56.25" x14ac:dyDescent="0.25">
      <c r="A999" s="154" t="s">
        <v>704</v>
      </c>
      <c r="B999" s="154" t="s">
        <v>704</v>
      </c>
      <c r="C999" s="298" t="s">
        <v>705</v>
      </c>
      <c r="D999" s="299"/>
      <c r="E999" s="300"/>
      <c r="F999" s="155" t="s">
        <v>706</v>
      </c>
      <c r="G999" s="154" t="s">
        <v>505</v>
      </c>
      <c r="H999" s="156">
        <v>2</v>
      </c>
      <c r="I999" s="157">
        <v>667.61</v>
      </c>
      <c r="J999" s="157">
        <v>1335.22</v>
      </c>
      <c r="AB999" s="153"/>
      <c r="AC999" s="158" t="s">
        <v>705</v>
      </c>
      <c r="AD999" s="161"/>
      <c r="AH999" s="158"/>
      <c r="AJ999" s="158"/>
      <c r="AK999" s="158"/>
      <c r="AM999" s="158"/>
      <c r="AN999" s="161"/>
    </row>
    <row r="1000" spans="1:40" s="138" customFormat="1" ht="15" x14ac:dyDescent="0.25">
      <c r="A1000" s="159"/>
      <c r="B1000" s="159"/>
      <c r="C1000" s="309" t="s">
        <v>61</v>
      </c>
      <c r="D1000" s="309"/>
      <c r="E1000" s="309"/>
      <c r="F1000" s="160"/>
      <c r="G1000" s="160"/>
      <c r="H1000" s="160"/>
      <c r="I1000" s="160"/>
      <c r="J1000" s="160"/>
      <c r="AB1000" s="153"/>
      <c r="AC1000" s="158"/>
      <c r="AD1000" s="161" t="s">
        <v>61</v>
      </c>
      <c r="AH1000" s="158"/>
      <c r="AJ1000" s="158"/>
      <c r="AK1000" s="158"/>
      <c r="AM1000" s="158"/>
      <c r="AN1000" s="161"/>
    </row>
    <row r="1001" spans="1:40" s="138" customFormat="1" ht="23.25" x14ac:dyDescent="0.25">
      <c r="A1001" s="159"/>
      <c r="B1001" s="159"/>
      <c r="C1001" s="309" t="s">
        <v>363</v>
      </c>
      <c r="D1001" s="309"/>
      <c r="E1001" s="309"/>
      <c r="F1001" s="160"/>
      <c r="G1001" s="160"/>
      <c r="H1001" s="160"/>
      <c r="I1001" s="160"/>
      <c r="J1001" s="160"/>
      <c r="AB1001" s="153"/>
      <c r="AC1001" s="158"/>
      <c r="AD1001" s="161" t="s">
        <v>363</v>
      </c>
      <c r="AH1001" s="158"/>
      <c r="AJ1001" s="158"/>
      <c r="AK1001" s="158"/>
      <c r="AM1001" s="158"/>
      <c r="AN1001" s="161"/>
    </row>
    <row r="1002" spans="1:40" s="138" customFormat="1" ht="23.25" x14ac:dyDescent="0.25">
      <c r="A1002" s="159"/>
      <c r="B1002" s="159"/>
      <c r="C1002" s="309" t="s">
        <v>844</v>
      </c>
      <c r="D1002" s="309"/>
      <c r="E1002" s="309"/>
      <c r="F1002" s="160"/>
      <c r="G1002" s="160"/>
      <c r="H1002" s="160"/>
      <c r="I1002" s="160"/>
      <c r="J1002" s="160"/>
      <c r="AB1002" s="153"/>
      <c r="AC1002" s="158"/>
      <c r="AD1002" s="161" t="s">
        <v>844</v>
      </c>
      <c r="AH1002" s="158"/>
      <c r="AJ1002" s="158"/>
      <c r="AK1002" s="158"/>
      <c r="AM1002" s="158"/>
      <c r="AN1002" s="161"/>
    </row>
    <row r="1003" spans="1:40" s="138" customFormat="1" ht="23.25" x14ac:dyDescent="0.25">
      <c r="A1003" s="162"/>
      <c r="B1003" s="162"/>
      <c r="C1003" s="310" t="s">
        <v>365</v>
      </c>
      <c r="D1003" s="310"/>
      <c r="E1003" s="310"/>
      <c r="F1003" s="162"/>
      <c r="G1003" s="162"/>
      <c r="H1003" s="162"/>
      <c r="I1003" s="162"/>
      <c r="J1003" s="162"/>
      <c r="AB1003" s="153"/>
      <c r="AC1003" s="158"/>
      <c r="AD1003" s="161"/>
      <c r="AE1003" s="142" t="s">
        <v>365</v>
      </c>
      <c r="AH1003" s="158"/>
      <c r="AJ1003" s="158"/>
      <c r="AK1003" s="158"/>
      <c r="AM1003" s="158"/>
      <c r="AN1003" s="161"/>
    </row>
    <row r="1004" spans="1:40" s="138" customFormat="1" ht="15" x14ac:dyDescent="0.25">
      <c r="A1004" s="162"/>
      <c r="B1004" s="162"/>
      <c r="C1004" s="311" t="s">
        <v>970</v>
      </c>
      <c r="D1004" s="310"/>
      <c r="E1004" s="310"/>
      <c r="F1004" s="163"/>
      <c r="G1004" s="164"/>
      <c r="H1004" s="165"/>
      <c r="I1004" s="166"/>
      <c r="J1004" s="167">
        <v>2170.19</v>
      </c>
      <c r="AB1004" s="153"/>
      <c r="AC1004" s="158"/>
      <c r="AD1004" s="161"/>
      <c r="AF1004" s="142" t="s">
        <v>970</v>
      </c>
      <c r="AH1004" s="158"/>
      <c r="AJ1004" s="158"/>
      <c r="AK1004" s="158"/>
      <c r="AM1004" s="158"/>
      <c r="AN1004" s="161"/>
    </row>
    <row r="1005" spans="1:40" s="138" customFormat="1" ht="15" x14ac:dyDescent="0.25">
      <c r="A1005" s="162"/>
      <c r="B1005" s="162"/>
      <c r="C1005" s="311" t="s">
        <v>971</v>
      </c>
      <c r="D1005" s="310"/>
      <c r="E1005" s="310"/>
      <c r="F1005" s="163"/>
      <c r="G1005" s="164"/>
      <c r="H1005" s="165"/>
      <c r="I1005" s="166"/>
      <c r="J1005" s="167">
        <v>715.45</v>
      </c>
      <c r="AB1005" s="153"/>
      <c r="AC1005" s="158"/>
      <c r="AD1005" s="161"/>
      <c r="AF1005" s="142" t="s">
        <v>971</v>
      </c>
      <c r="AH1005" s="158"/>
      <c r="AJ1005" s="158"/>
      <c r="AK1005" s="158"/>
      <c r="AM1005" s="158"/>
      <c r="AN1005" s="161"/>
    </row>
    <row r="1006" spans="1:40" s="138" customFormat="1" ht="15" x14ac:dyDescent="0.25">
      <c r="A1006" s="162"/>
      <c r="B1006" s="162"/>
      <c r="C1006" s="311" t="s">
        <v>368</v>
      </c>
      <c r="D1006" s="310"/>
      <c r="E1006" s="310"/>
      <c r="F1006" s="163"/>
      <c r="G1006" s="164"/>
      <c r="H1006" s="165"/>
      <c r="I1006" s="166"/>
      <c r="J1006" s="167">
        <v>4671.13</v>
      </c>
      <c r="AB1006" s="153"/>
      <c r="AC1006" s="158"/>
      <c r="AD1006" s="161"/>
      <c r="AF1006" s="142" t="s">
        <v>368</v>
      </c>
      <c r="AH1006" s="158"/>
      <c r="AJ1006" s="158"/>
      <c r="AK1006" s="158"/>
      <c r="AM1006" s="158"/>
      <c r="AN1006" s="161"/>
    </row>
    <row r="1007" spans="1:40" s="138" customFormat="1" ht="22.5" x14ac:dyDescent="0.25">
      <c r="A1007" s="168"/>
      <c r="B1007" s="168"/>
      <c r="C1007" s="308" t="s">
        <v>406</v>
      </c>
      <c r="D1007" s="308"/>
      <c r="E1007" s="308"/>
      <c r="F1007" s="169" t="s">
        <v>407</v>
      </c>
      <c r="G1007" s="164" t="s">
        <v>371</v>
      </c>
      <c r="H1007" s="170" t="s">
        <v>972</v>
      </c>
      <c r="I1007" s="171">
        <v>365</v>
      </c>
      <c r="J1007" s="171">
        <v>452.6</v>
      </c>
      <c r="AB1007" s="153"/>
      <c r="AC1007" s="158"/>
      <c r="AD1007" s="161"/>
      <c r="AG1007" s="142" t="s">
        <v>406</v>
      </c>
      <c r="AH1007" s="158"/>
      <c r="AJ1007" s="158"/>
      <c r="AK1007" s="158"/>
      <c r="AM1007" s="158"/>
      <c r="AN1007" s="161"/>
    </row>
    <row r="1008" spans="1:40" s="138" customFormat="1" ht="23.25" x14ac:dyDescent="0.25">
      <c r="A1008" s="168"/>
      <c r="B1008" s="168"/>
      <c r="C1008" s="308" t="s">
        <v>664</v>
      </c>
      <c r="D1008" s="308"/>
      <c r="E1008" s="308"/>
      <c r="F1008" s="169" t="s">
        <v>665</v>
      </c>
      <c r="G1008" s="164" t="s">
        <v>444</v>
      </c>
      <c r="H1008" s="178">
        <v>0</v>
      </c>
      <c r="I1008" s="171">
        <v>788.8</v>
      </c>
      <c r="J1008" s="171"/>
      <c r="AB1008" s="153"/>
      <c r="AC1008" s="158"/>
      <c r="AD1008" s="161"/>
      <c r="AG1008" s="142" t="s">
        <v>664</v>
      </c>
      <c r="AH1008" s="158"/>
      <c r="AJ1008" s="158"/>
      <c r="AK1008" s="158"/>
      <c r="AM1008" s="158"/>
      <c r="AN1008" s="161"/>
    </row>
    <row r="1009" spans="1:40" s="138" customFormat="1" ht="15" x14ac:dyDescent="0.25">
      <c r="A1009" s="168"/>
      <c r="B1009" s="168"/>
      <c r="C1009" s="308" t="s">
        <v>509</v>
      </c>
      <c r="D1009" s="308"/>
      <c r="E1009" s="308"/>
      <c r="F1009" s="169" t="s">
        <v>510</v>
      </c>
      <c r="G1009" s="164" t="s">
        <v>444</v>
      </c>
      <c r="H1009" s="178">
        <v>0</v>
      </c>
      <c r="I1009" s="171">
        <v>47.5</v>
      </c>
      <c r="J1009" s="171"/>
      <c r="AB1009" s="153"/>
      <c r="AC1009" s="158"/>
      <c r="AD1009" s="161"/>
      <c r="AG1009" s="142" t="s">
        <v>509</v>
      </c>
      <c r="AH1009" s="158"/>
      <c r="AJ1009" s="158"/>
      <c r="AK1009" s="158"/>
      <c r="AM1009" s="158"/>
      <c r="AN1009" s="161"/>
    </row>
    <row r="1010" spans="1:40" s="138" customFormat="1" ht="15" x14ac:dyDescent="0.25">
      <c r="A1010" s="168"/>
      <c r="B1010" s="168"/>
      <c r="C1010" s="308" t="s">
        <v>710</v>
      </c>
      <c r="D1010" s="308"/>
      <c r="E1010" s="308"/>
      <c r="F1010" s="169" t="s">
        <v>711</v>
      </c>
      <c r="G1010" s="164" t="s">
        <v>444</v>
      </c>
      <c r="H1010" s="178">
        <v>0</v>
      </c>
      <c r="I1010" s="171">
        <v>173.9</v>
      </c>
      <c r="J1010" s="171"/>
      <c r="AB1010" s="153"/>
      <c r="AC1010" s="158"/>
      <c r="AD1010" s="161"/>
      <c r="AG1010" s="142" t="s">
        <v>710</v>
      </c>
      <c r="AH1010" s="158"/>
      <c r="AJ1010" s="158"/>
      <c r="AK1010" s="158"/>
      <c r="AM1010" s="158"/>
      <c r="AN1010" s="161"/>
    </row>
    <row r="1011" spans="1:40" s="138" customFormat="1" ht="15" x14ac:dyDescent="0.25">
      <c r="A1011" s="173"/>
      <c r="B1011" s="173" t="s">
        <v>438</v>
      </c>
      <c r="C1011" s="315" t="s">
        <v>712</v>
      </c>
      <c r="D1011" s="315"/>
      <c r="E1011" s="315"/>
      <c r="F1011" s="174" t="s">
        <v>713</v>
      </c>
      <c r="G1011" s="175" t="s">
        <v>451</v>
      </c>
      <c r="H1011" s="176">
        <v>0</v>
      </c>
      <c r="I1011" s="177">
        <v>0</v>
      </c>
      <c r="J1011" s="177"/>
      <c r="AB1011" s="153"/>
      <c r="AC1011" s="158"/>
      <c r="AD1011" s="161"/>
      <c r="AH1011" s="158"/>
      <c r="AJ1011" s="158"/>
      <c r="AK1011" s="158"/>
      <c r="AM1011" s="158"/>
      <c r="AN1011" s="161" t="s">
        <v>712</v>
      </c>
    </row>
    <row r="1012" spans="1:40" s="138" customFormat="1" ht="45" x14ac:dyDescent="0.25">
      <c r="A1012" s="154" t="s">
        <v>714</v>
      </c>
      <c r="B1012" s="154" t="s">
        <v>715</v>
      </c>
      <c r="C1012" s="298" t="s">
        <v>716</v>
      </c>
      <c r="D1012" s="299"/>
      <c r="E1012" s="300"/>
      <c r="F1012" s="155" t="s">
        <v>462</v>
      </c>
      <c r="G1012" s="154" t="s">
        <v>99</v>
      </c>
      <c r="H1012" s="156">
        <v>2</v>
      </c>
      <c r="I1012" s="157"/>
      <c r="J1012" s="157"/>
      <c r="AB1012" s="153"/>
      <c r="AC1012" s="158" t="s">
        <v>716</v>
      </c>
      <c r="AD1012" s="161"/>
      <c r="AH1012" s="158"/>
      <c r="AJ1012" s="158"/>
      <c r="AK1012" s="158"/>
      <c r="AM1012" s="158"/>
      <c r="AN1012" s="161"/>
    </row>
    <row r="1013" spans="1:40" s="138" customFormat="1" ht="23.25" x14ac:dyDescent="0.25">
      <c r="A1013" s="162"/>
      <c r="B1013" s="162"/>
      <c r="C1013" s="310" t="s">
        <v>365</v>
      </c>
      <c r="D1013" s="310"/>
      <c r="E1013" s="310"/>
      <c r="F1013" s="162"/>
      <c r="G1013" s="162"/>
      <c r="H1013" s="162"/>
      <c r="I1013" s="162"/>
      <c r="J1013" s="162"/>
      <c r="AB1013" s="153"/>
      <c r="AC1013" s="158"/>
      <c r="AD1013" s="161"/>
      <c r="AE1013" s="142" t="s">
        <v>365</v>
      </c>
      <c r="AH1013" s="158"/>
      <c r="AJ1013" s="158"/>
      <c r="AK1013" s="158"/>
      <c r="AM1013" s="158"/>
      <c r="AN1013" s="161"/>
    </row>
    <row r="1014" spans="1:40" s="138" customFormat="1" ht="13.5" customHeight="1" x14ac:dyDescent="0.25">
      <c r="A1014" s="303" t="s">
        <v>373</v>
      </c>
      <c r="B1014" s="304"/>
      <c r="C1014" s="304"/>
      <c r="D1014" s="304"/>
      <c r="E1014" s="304"/>
      <c r="F1014" s="304"/>
      <c r="G1014" s="304"/>
      <c r="H1014" s="304"/>
      <c r="I1014" s="304"/>
      <c r="J1014" s="305"/>
      <c r="AB1014" s="153"/>
      <c r="AC1014" s="158"/>
      <c r="AD1014" s="161"/>
      <c r="AH1014" s="158"/>
      <c r="AJ1014" s="158"/>
      <c r="AK1014" s="158"/>
      <c r="AM1014" s="158"/>
      <c r="AN1014" s="161"/>
    </row>
    <row r="1015" spans="1:40" s="138" customFormat="1" ht="15" x14ac:dyDescent="0.25">
      <c r="A1015" s="298" t="s">
        <v>50</v>
      </c>
      <c r="B1015" s="299"/>
      <c r="C1015" s="299"/>
      <c r="D1015" s="299"/>
      <c r="E1015" s="299"/>
      <c r="F1015" s="299"/>
      <c r="G1015" s="299"/>
      <c r="H1015" s="299"/>
      <c r="I1015" s="300"/>
      <c r="J1015" s="157">
        <v>1335.22</v>
      </c>
      <c r="AB1015" s="153"/>
      <c r="AC1015" s="158"/>
      <c r="AD1015" s="161"/>
      <c r="AH1015" s="158" t="s">
        <v>50</v>
      </c>
      <c r="AJ1015" s="158"/>
      <c r="AK1015" s="158"/>
      <c r="AM1015" s="158"/>
      <c r="AN1015" s="161"/>
    </row>
    <row r="1016" spans="1:40" s="138" customFormat="1" ht="15" x14ac:dyDescent="0.25">
      <c r="A1016" s="298" t="s">
        <v>816</v>
      </c>
      <c r="B1016" s="299"/>
      <c r="C1016" s="299"/>
      <c r="D1016" s="299"/>
      <c r="E1016" s="299"/>
      <c r="F1016" s="299"/>
      <c r="G1016" s="299"/>
      <c r="H1016" s="299"/>
      <c r="I1016" s="300"/>
      <c r="J1016" s="157">
        <v>1785.49</v>
      </c>
      <c r="AB1016" s="153"/>
      <c r="AC1016" s="158"/>
      <c r="AD1016" s="161"/>
      <c r="AH1016" s="158" t="s">
        <v>816</v>
      </c>
      <c r="AJ1016" s="158"/>
      <c r="AK1016" s="158"/>
      <c r="AM1016" s="158"/>
      <c r="AN1016" s="161"/>
    </row>
    <row r="1017" spans="1:40" s="138" customFormat="1" ht="15" x14ac:dyDescent="0.25">
      <c r="A1017" s="295" t="s">
        <v>257</v>
      </c>
      <c r="B1017" s="296"/>
      <c r="C1017" s="296"/>
      <c r="D1017" s="296"/>
      <c r="E1017" s="296"/>
      <c r="F1017" s="296"/>
      <c r="G1017" s="296"/>
      <c r="H1017" s="296"/>
      <c r="I1017" s="297"/>
      <c r="J1017" s="171"/>
      <c r="AB1017" s="153"/>
      <c r="AC1017" s="158"/>
      <c r="AD1017" s="161"/>
      <c r="AH1017" s="158"/>
      <c r="AI1017" s="142" t="s">
        <v>257</v>
      </c>
      <c r="AJ1017" s="158"/>
      <c r="AK1017" s="158"/>
      <c r="AM1017" s="158"/>
      <c r="AN1017" s="161"/>
    </row>
    <row r="1018" spans="1:40" s="138" customFormat="1" ht="15" x14ac:dyDescent="0.25">
      <c r="A1018" s="295" t="s">
        <v>973</v>
      </c>
      <c r="B1018" s="296"/>
      <c r="C1018" s="296"/>
      <c r="D1018" s="296"/>
      <c r="E1018" s="296"/>
      <c r="F1018" s="296"/>
      <c r="G1018" s="296"/>
      <c r="H1018" s="296"/>
      <c r="I1018" s="297"/>
      <c r="J1018" s="171">
        <v>450.27</v>
      </c>
      <c r="AB1018" s="153"/>
      <c r="AC1018" s="158"/>
      <c r="AD1018" s="161"/>
      <c r="AH1018" s="158"/>
      <c r="AI1018" s="142" t="s">
        <v>973</v>
      </c>
      <c r="AJ1018" s="158"/>
      <c r="AK1018" s="158"/>
      <c r="AM1018" s="158"/>
      <c r="AN1018" s="161"/>
    </row>
    <row r="1019" spans="1:40" s="138" customFormat="1" ht="15" x14ac:dyDescent="0.25">
      <c r="A1019" s="298" t="s">
        <v>52</v>
      </c>
      <c r="B1019" s="299"/>
      <c r="C1019" s="299"/>
      <c r="D1019" s="299"/>
      <c r="E1019" s="299"/>
      <c r="F1019" s="299"/>
      <c r="G1019" s="299"/>
      <c r="H1019" s="299"/>
      <c r="I1019" s="300"/>
      <c r="J1019" s="157">
        <v>2170.19</v>
      </c>
      <c r="AB1019" s="153"/>
      <c r="AC1019" s="158"/>
      <c r="AD1019" s="161"/>
      <c r="AH1019" s="158" t="s">
        <v>52</v>
      </c>
      <c r="AJ1019" s="158"/>
      <c r="AK1019" s="158"/>
      <c r="AM1019" s="158"/>
      <c r="AN1019" s="161"/>
    </row>
    <row r="1020" spans="1:40" s="138" customFormat="1" ht="15" x14ac:dyDescent="0.25">
      <c r="A1020" s="295" t="s">
        <v>257</v>
      </c>
      <c r="B1020" s="296"/>
      <c r="C1020" s="296"/>
      <c r="D1020" s="296"/>
      <c r="E1020" s="296"/>
      <c r="F1020" s="296"/>
      <c r="G1020" s="296"/>
      <c r="H1020" s="296"/>
      <c r="I1020" s="297"/>
      <c r="J1020" s="171"/>
      <c r="AB1020" s="153"/>
      <c r="AC1020" s="158"/>
      <c r="AD1020" s="161"/>
      <c r="AH1020" s="158"/>
      <c r="AI1020" s="142" t="s">
        <v>257</v>
      </c>
      <c r="AJ1020" s="158"/>
      <c r="AK1020" s="158"/>
      <c r="AM1020" s="158"/>
      <c r="AN1020" s="161"/>
    </row>
    <row r="1021" spans="1:40" s="138" customFormat="1" ht="15" x14ac:dyDescent="0.25">
      <c r="A1021" s="295" t="s">
        <v>974</v>
      </c>
      <c r="B1021" s="296"/>
      <c r="C1021" s="296"/>
      <c r="D1021" s="296"/>
      <c r="E1021" s="296"/>
      <c r="F1021" s="296"/>
      <c r="G1021" s="296"/>
      <c r="H1021" s="296"/>
      <c r="I1021" s="297"/>
      <c r="J1021" s="171">
        <v>2170.19</v>
      </c>
      <c r="AB1021" s="153"/>
      <c r="AC1021" s="158"/>
      <c r="AD1021" s="161"/>
      <c r="AH1021" s="158"/>
      <c r="AI1021" s="142" t="s">
        <v>974</v>
      </c>
      <c r="AJ1021" s="158"/>
      <c r="AK1021" s="158"/>
      <c r="AM1021" s="158"/>
      <c r="AN1021" s="161"/>
    </row>
    <row r="1022" spans="1:40" s="138" customFormat="1" ht="15" x14ac:dyDescent="0.25">
      <c r="A1022" s="298" t="s">
        <v>53</v>
      </c>
      <c r="B1022" s="299"/>
      <c r="C1022" s="299"/>
      <c r="D1022" s="299"/>
      <c r="E1022" s="299"/>
      <c r="F1022" s="299"/>
      <c r="G1022" s="299"/>
      <c r="H1022" s="299"/>
      <c r="I1022" s="300"/>
      <c r="J1022" s="157">
        <v>715.45</v>
      </c>
      <c r="AB1022" s="153"/>
      <c r="AC1022" s="158"/>
      <c r="AD1022" s="161"/>
      <c r="AH1022" s="158" t="s">
        <v>53</v>
      </c>
      <c r="AJ1022" s="158"/>
      <c r="AK1022" s="158"/>
      <c r="AM1022" s="158"/>
      <c r="AN1022" s="161"/>
    </row>
    <row r="1023" spans="1:40" s="138" customFormat="1" ht="15" x14ac:dyDescent="0.25">
      <c r="A1023" s="295" t="s">
        <v>257</v>
      </c>
      <c r="B1023" s="296"/>
      <c r="C1023" s="296"/>
      <c r="D1023" s="296"/>
      <c r="E1023" s="296"/>
      <c r="F1023" s="296"/>
      <c r="G1023" s="296"/>
      <c r="H1023" s="296"/>
      <c r="I1023" s="297"/>
      <c r="J1023" s="171"/>
      <c r="AB1023" s="153"/>
      <c r="AC1023" s="158"/>
      <c r="AD1023" s="161"/>
      <c r="AH1023" s="158"/>
      <c r="AI1023" s="142" t="s">
        <v>257</v>
      </c>
      <c r="AJ1023" s="158"/>
      <c r="AK1023" s="158"/>
      <c r="AM1023" s="158"/>
      <c r="AN1023" s="161"/>
    </row>
    <row r="1024" spans="1:40" s="138" customFormat="1" ht="15" x14ac:dyDescent="0.25">
      <c r="A1024" s="295" t="s">
        <v>975</v>
      </c>
      <c r="B1024" s="296"/>
      <c r="C1024" s="296"/>
      <c r="D1024" s="296"/>
      <c r="E1024" s="296"/>
      <c r="F1024" s="296"/>
      <c r="G1024" s="296"/>
      <c r="H1024" s="296"/>
      <c r="I1024" s="297"/>
      <c r="J1024" s="171">
        <v>715.45</v>
      </c>
      <c r="AB1024" s="153"/>
      <c r="AC1024" s="158"/>
      <c r="AD1024" s="161"/>
      <c r="AH1024" s="158"/>
      <c r="AI1024" s="142" t="s">
        <v>975</v>
      </c>
      <c r="AJ1024" s="158"/>
      <c r="AK1024" s="158"/>
      <c r="AM1024" s="158"/>
      <c r="AN1024" s="161"/>
    </row>
    <row r="1025" spans="1:40" s="138" customFormat="1" ht="15" x14ac:dyDescent="0.25">
      <c r="A1025" s="298" t="s">
        <v>719</v>
      </c>
      <c r="B1025" s="299"/>
      <c r="C1025" s="299"/>
      <c r="D1025" s="299"/>
      <c r="E1025" s="299"/>
      <c r="F1025" s="299"/>
      <c r="G1025" s="299"/>
      <c r="H1025" s="299"/>
      <c r="I1025" s="300"/>
      <c r="J1025" s="157"/>
      <c r="AB1025" s="153"/>
      <c r="AC1025" s="158"/>
      <c r="AD1025" s="161"/>
      <c r="AH1025" s="158" t="s">
        <v>719</v>
      </c>
      <c r="AJ1025" s="158"/>
      <c r="AK1025" s="158"/>
      <c r="AM1025" s="158"/>
      <c r="AN1025" s="161"/>
    </row>
    <row r="1026" spans="1:40" s="138" customFormat="1" ht="15" x14ac:dyDescent="0.25">
      <c r="A1026" s="295" t="s">
        <v>377</v>
      </c>
      <c r="B1026" s="296"/>
      <c r="C1026" s="296"/>
      <c r="D1026" s="296"/>
      <c r="E1026" s="296"/>
      <c r="F1026" s="296"/>
      <c r="G1026" s="296"/>
      <c r="H1026" s="296"/>
      <c r="I1026" s="297"/>
      <c r="J1026" s="171"/>
      <c r="AB1026" s="153"/>
      <c r="AC1026" s="158"/>
      <c r="AD1026" s="161"/>
      <c r="AH1026" s="158"/>
      <c r="AI1026" s="142" t="s">
        <v>377</v>
      </c>
      <c r="AJ1026" s="158"/>
      <c r="AK1026" s="158"/>
      <c r="AM1026" s="158"/>
      <c r="AN1026" s="161"/>
    </row>
    <row r="1027" spans="1:40" s="138" customFormat="1" ht="15" x14ac:dyDescent="0.25">
      <c r="A1027" s="295" t="s">
        <v>720</v>
      </c>
      <c r="B1027" s="296"/>
      <c r="C1027" s="296"/>
      <c r="D1027" s="296"/>
      <c r="E1027" s="296"/>
      <c r="F1027" s="296"/>
      <c r="G1027" s="296"/>
      <c r="H1027" s="296"/>
      <c r="I1027" s="297"/>
      <c r="J1027" s="171">
        <v>1335.22</v>
      </c>
      <c r="AB1027" s="153"/>
      <c r="AC1027" s="158"/>
      <c r="AD1027" s="161"/>
      <c r="AH1027" s="158"/>
      <c r="AI1027" s="142" t="s">
        <v>720</v>
      </c>
      <c r="AJ1027" s="158"/>
      <c r="AK1027" s="158"/>
      <c r="AM1027" s="158"/>
      <c r="AN1027" s="161"/>
    </row>
    <row r="1028" spans="1:40" s="138" customFormat="1" ht="15" x14ac:dyDescent="0.25">
      <c r="A1028" s="295" t="s">
        <v>820</v>
      </c>
      <c r="B1028" s="296"/>
      <c r="C1028" s="296"/>
      <c r="D1028" s="296"/>
      <c r="E1028" s="296"/>
      <c r="F1028" s="296"/>
      <c r="G1028" s="296"/>
      <c r="H1028" s="296"/>
      <c r="I1028" s="297"/>
      <c r="J1028" s="171">
        <v>1785.49</v>
      </c>
      <c r="AB1028" s="153"/>
      <c r="AC1028" s="158"/>
      <c r="AD1028" s="161"/>
      <c r="AH1028" s="158"/>
      <c r="AI1028" s="142" t="s">
        <v>820</v>
      </c>
      <c r="AJ1028" s="158"/>
      <c r="AK1028" s="158"/>
      <c r="AM1028" s="158"/>
      <c r="AN1028" s="161"/>
    </row>
    <row r="1029" spans="1:40" s="138" customFormat="1" ht="15" x14ac:dyDescent="0.25">
      <c r="A1029" s="295" t="s">
        <v>976</v>
      </c>
      <c r="B1029" s="296"/>
      <c r="C1029" s="296"/>
      <c r="D1029" s="296"/>
      <c r="E1029" s="296"/>
      <c r="F1029" s="296"/>
      <c r="G1029" s="296"/>
      <c r="H1029" s="296"/>
      <c r="I1029" s="297"/>
      <c r="J1029" s="171">
        <v>2170.19</v>
      </c>
      <c r="AB1029" s="153"/>
      <c r="AC1029" s="158"/>
      <c r="AD1029" s="161"/>
      <c r="AH1029" s="158"/>
      <c r="AI1029" s="142" t="s">
        <v>976</v>
      </c>
      <c r="AJ1029" s="158"/>
      <c r="AK1029" s="158"/>
      <c r="AM1029" s="158"/>
      <c r="AN1029" s="161"/>
    </row>
    <row r="1030" spans="1:40" s="138" customFormat="1" ht="15" x14ac:dyDescent="0.25">
      <c r="A1030" s="295" t="s">
        <v>977</v>
      </c>
      <c r="B1030" s="296"/>
      <c r="C1030" s="296"/>
      <c r="D1030" s="296"/>
      <c r="E1030" s="296"/>
      <c r="F1030" s="296"/>
      <c r="G1030" s="296"/>
      <c r="H1030" s="296"/>
      <c r="I1030" s="297"/>
      <c r="J1030" s="171">
        <v>715.45</v>
      </c>
      <c r="AB1030" s="153"/>
      <c r="AC1030" s="158"/>
      <c r="AD1030" s="161"/>
      <c r="AH1030" s="158"/>
      <c r="AI1030" s="142" t="s">
        <v>977</v>
      </c>
      <c r="AJ1030" s="158"/>
      <c r="AK1030" s="158"/>
      <c r="AM1030" s="158"/>
      <c r="AN1030" s="161"/>
    </row>
    <row r="1031" spans="1:40" s="138" customFormat="1" ht="15" x14ac:dyDescent="0.25">
      <c r="A1031" s="295" t="s">
        <v>266</v>
      </c>
      <c r="B1031" s="296"/>
      <c r="C1031" s="296"/>
      <c r="D1031" s="296"/>
      <c r="E1031" s="296"/>
      <c r="F1031" s="296"/>
      <c r="G1031" s="296"/>
      <c r="H1031" s="296"/>
      <c r="I1031" s="297"/>
      <c r="J1031" s="171">
        <v>4671.13</v>
      </c>
      <c r="AB1031" s="153"/>
      <c r="AC1031" s="158"/>
      <c r="AD1031" s="161"/>
      <c r="AH1031" s="158"/>
      <c r="AI1031" s="142" t="s">
        <v>266</v>
      </c>
      <c r="AJ1031" s="158"/>
      <c r="AK1031" s="158"/>
      <c r="AM1031" s="158"/>
      <c r="AN1031" s="161"/>
    </row>
    <row r="1032" spans="1:40" s="138" customFormat="1" ht="15" x14ac:dyDescent="0.25">
      <c r="A1032" s="295" t="s">
        <v>267</v>
      </c>
      <c r="B1032" s="296"/>
      <c r="C1032" s="296"/>
      <c r="D1032" s="296"/>
      <c r="E1032" s="296"/>
      <c r="F1032" s="296"/>
      <c r="G1032" s="296"/>
      <c r="H1032" s="296"/>
      <c r="I1032" s="297"/>
      <c r="J1032" s="171">
        <v>4671.13</v>
      </c>
      <c r="AB1032" s="153"/>
      <c r="AC1032" s="158"/>
      <c r="AD1032" s="161"/>
      <c r="AH1032" s="158"/>
      <c r="AI1032" s="142" t="s">
        <v>267</v>
      </c>
      <c r="AJ1032" s="158"/>
      <c r="AK1032" s="158"/>
      <c r="AM1032" s="158"/>
      <c r="AN1032" s="161"/>
    </row>
    <row r="1033" spans="1:40" s="138" customFormat="1" ht="15" x14ac:dyDescent="0.25">
      <c r="A1033" s="295" t="s">
        <v>268</v>
      </c>
      <c r="B1033" s="296"/>
      <c r="C1033" s="296"/>
      <c r="D1033" s="296"/>
      <c r="E1033" s="296"/>
      <c r="F1033" s="296"/>
      <c r="G1033" s="296"/>
      <c r="H1033" s="296"/>
      <c r="I1033" s="297"/>
      <c r="J1033" s="171"/>
      <c r="AB1033" s="153"/>
      <c r="AC1033" s="158"/>
      <c r="AD1033" s="161"/>
      <c r="AH1033" s="158"/>
      <c r="AI1033" s="142" t="s">
        <v>268</v>
      </c>
      <c r="AJ1033" s="158"/>
      <c r="AK1033" s="158"/>
      <c r="AM1033" s="158"/>
      <c r="AN1033" s="161"/>
    </row>
    <row r="1034" spans="1:40" s="138" customFormat="1" ht="15" x14ac:dyDescent="0.25">
      <c r="A1034" s="295" t="s">
        <v>269</v>
      </c>
      <c r="B1034" s="296"/>
      <c r="C1034" s="296"/>
      <c r="D1034" s="296"/>
      <c r="E1034" s="296"/>
      <c r="F1034" s="296"/>
      <c r="G1034" s="296"/>
      <c r="H1034" s="296"/>
      <c r="I1034" s="297"/>
      <c r="J1034" s="171">
        <v>593.08000000000004</v>
      </c>
      <c r="AB1034" s="153"/>
      <c r="AC1034" s="158"/>
      <c r="AD1034" s="161"/>
      <c r="AH1034" s="158"/>
      <c r="AI1034" s="142" t="s">
        <v>269</v>
      </c>
      <c r="AJ1034" s="158"/>
      <c r="AK1034" s="158"/>
      <c r="AM1034" s="158"/>
      <c r="AN1034" s="161"/>
    </row>
    <row r="1035" spans="1:40" s="138" customFormat="1" ht="15" x14ac:dyDescent="0.25">
      <c r="A1035" s="295" t="s">
        <v>270</v>
      </c>
      <c r="B1035" s="296"/>
      <c r="C1035" s="296"/>
      <c r="D1035" s="296"/>
      <c r="E1035" s="296"/>
      <c r="F1035" s="296"/>
      <c r="G1035" s="296"/>
      <c r="H1035" s="296"/>
      <c r="I1035" s="297"/>
      <c r="J1035" s="171">
        <v>1192.4100000000001</v>
      </c>
      <c r="AB1035" s="153"/>
      <c r="AC1035" s="158"/>
      <c r="AD1035" s="161"/>
      <c r="AH1035" s="158"/>
      <c r="AI1035" s="142" t="s">
        <v>270</v>
      </c>
      <c r="AJ1035" s="158"/>
      <c r="AK1035" s="158"/>
      <c r="AM1035" s="158"/>
      <c r="AN1035" s="161"/>
    </row>
    <row r="1036" spans="1:40" s="138" customFormat="1" ht="15" x14ac:dyDescent="0.25">
      <c r="A1036" s="295" t="s">
        <v>271</v>
      </c>
      <c r="B1036" s="296"/>
      <c r="C1036" s="296"/>
      <c r="D1036" s="296"/>
      <c r="E1036" s="296"/>
      <c r="F1036" s="296"/>
      <c r="G1036" s="296"/>
      <c r="H1036" s="296"/>
      <c r="I1036" s="297"/>
      <c r="J1036" s="171">
        <v>2170.19</v>
      </c>
      <c r="AB1036" s="153"/>
      <c r="AC1036" s="158"/>
      <c r="AD1036" s="161"/>
      <c r="AH1036" s="158"/>
      <c r="AI1036" s="142" t="s">
        <v>271</v>
      </c>
      <c r="AJ1036" s="158"/>
      <c r="AK1036" s="158"/>
      <c r="AM1036" s="158"/>
      <c r="AN1036" s="161"/>
    </row>
    <row r="1037" spans="1:40" s="138" customFormat="1" ht="15" x14ac:dyDescent="0.25">
      <c r="A1037" s="295" t="s">
        <v>272</v>
      </c>
      <c r="B1037" s="296"/>
      <c r="C1037" s="296"/>
      <c r="D1037" s="296"/>
      <c r="E1037" s="296"/>
      <c r="F1037" s="296"/>
      <c r="G1037" s="296"/>
      <c r="H1037" s="296"/>
      <c r="I1037" s="297"/>
      <c r="J1037" s="171">
        <v>715.45</v>
      </c>
      <c r="AB1037" s="153"/>
      <c r="AC1037" s="158"/>
      <c r="AD1037" s="161"/>
      <c r="AH1037" s="158"/>
      <c r="AI1037" s="142" t="s">
        <v>272</v>
      </c>
      <c r="AJ1037" s="158"/>
      <c r="AK1037" s="158"/>
      <c r="AM1037" s="158"/>
      <c r="AN1037" s="161"/>
    </row>
    <row r="1038" spans="1:40" s="138" customFormat="1" ht="15" x14ac:dyDescent="0.25">
      <c r="A1038" s="298" t="s">
        <v>723</v>
      </c>
      <c r="B1038" s="299"/>
      <c r="C1038" s="299"/>
      <c r="D1038" s="299"/>
      <c r="E1038" s="299"/>
      <c r="F1038" s="299"/>
      <c r="G1038" s="299"/>
      <c r="H1038" s="299"/>
      <c r="I1038" s="300"/>
      <c r="J1038" s="157">
        <v>4671.13</v>
      </c>
      <c r="AB1038" s="153"/>
      <c r="AC1038" s="158"/>
      <c r="AD1038" s="161"/>
      <c r="AH1038" s="158"/>
      <c r="AJ1038" s="158" t="s">
        <v>723</v>
      </c>
      <c r="AK1038" s="158"/>
      <c r="AM1038" s="158"/>
      <c r="AN1038" s="161"/>
    </row>
    <row r="1039" spans="1:40" s="138" customFormat="1" ht="13.5" customHeight="1" x14ac:dyDescent="0.25">
      <c r="A1039" s="303" t="s">
        <v>382</v>
      </c>
      <c r="B1039" s="304"/>
      <c r="C1039" s="304"/>
      <c r="D1039" s="304"/>
      <c r="E1039" s="304"/>
      <c r="F1039" s="304"/>
      <c r="G1039" s="304"/>
      <c r="H1039" s="304"/>
      <c r="I1039" s="304"/>
      <c r="J1039" s="305"/>
      <c r="AB1039" s="153"/>
      <c r="AC1039" s="158"/>
      <c r="AD1039" s="161"/>
      <c r="AH1039" s="158"/>
      <c r="AJ1039" s="158"/>
      <c r="AK1039" s="158"/>
      <c r="AM1039" s="158"/>
      <c r="AN1039" s="161"/>
    </row>
    <row r="1040" spans="1:40" s="138" customFormat="1" ht="15" x14ac:dyDescent="0.25">
      <c r="A1040" s="298" t="s">
        <v>50</v>
      </c>
      <c r="B1040" s="299"/>
      <c r="C1040" s="299"/>
      <c r="D1040" s="299"/>
      <c r="E1040" s="299"/>
      <c r="F1040" s="299"/>
      <c r="G1040" s="299"/>
      <c r="H1040" s="299"/>
      <c r="I1040" s="300"/>
      <c r="J1040" s="157">
        <v>1335.22</v>
      </c>
      <c r="AB1040" s="153"/>
      <c r="AC1040" s="158"/>
      <c r="AD1040" s="161"/>
      <c r="AH1040" s="158"/>
      <c r="AJ1040" s="158"/>
      <c r="AK1040" s="158" t="s">
        <v>50</v>
      </c>
      <c r="AM1040" s="158"/>
      <c r="AN1040" s="161"/>
    </row>
    <row r="1041" spans="1:40" s="138" customFormat="1" ht="15" x14ac:dyDescent="0.25">
      <c r="A1041" s="298" t="s">
        <v>816</v>
      </c>
      <c r="B1041" s="299"/>
      <c r="C1041" s="299"/>
      <c r="D1041" s="299"/>
      <c r="E1041" s="299"/>
      <c r="F1041" s="299"/>
      <c r="G1041" s="299"/>
      <c r="H1041" s="299"/>
      <c r="I1041" s="300"/>
      <c r="J1041" s="157">
        <v>1785.49</v>
      </c>
      <c r="AB1041" s="153"/>
      <c r="AC1041" s="158"/>
      <c r="AD1041" s="161"/>
      <c r="AH1041" s="158"/>
      <c r="AJ1041" s="158"/>
      <c r="AK1041" s="158" t="s">
        <v>816</v>
      </c>
      <c r="AM1041" s="158"/>
      <c r="AN1041" s="161"/>
    </row>
    <row r="1042" spans="1:40" s="138" customFormat="1" ht="15" x14ac:dyDescent="0.25">
      <c r="A1042" s="295" t="s">
        <v>257</v>
      </c>
      <c r="B1042" s="296"/>
      <c r="C1042" s="296"/>
      <c r="D1042" s="296"/>
      <c r="E1042" s="296"/>
      <c r="F1042" s="296"/>
      <c r="G1042" s="296"/>
      <c r="H1042" s="296"/>
      <c r="I1042" s="297"/>
      <c r="J1042" s="171"/>
      <c r="AB1042" s="153"/>
      <c r="AC1042" s="158"/>
      <c r="AD1042" s="161"/>
      <c r="AH1042" s="158"/>
      <c r="AJ1042" s="158"/>
      <c r="AK1042" s="158"/>
      <c r="AL1042" s="142" t="s">
        <v>257</v>
      </c>
      <c r="AM1042" s="158"/>
      <c r="AN1042" s="161"/>
    </row>
    <row r="1043" spans="1:40" s="138" customFormat="1" ht="15" x14ac:dyDescent="0.25">
      <c r="A1043" s="295" t="s">
        <v>973</v>
      </c>
      <c r="B1043" s="296"/>
      <c r="C1043" s="296"/>
      <c r="D1043" s="296"/>
      <c r="E1043" s="296"/>
      <c r="F1043" s="296"/>
      <c r="G1043" s="296"/>
      <c r="H1043" s="296"/>
      <c r="I1043" s="297"/>
      <c r="J1043" s="171">
        <v>450.27</v>
      </c>
      <c r="AB1043" s="153"/>
      <c r="AC1043" s="158"/>
      <c r="AD1043" s="161"/>
      <c r="AH1043" s="158"/>
      <c r="AJ1043" s="158"/>
      <c r="AK1043" s="158"/>
      <c r="AL1043" s="142" t="s">
        <v>973</v>
      </c>
      <c r="AM1043" s="158"/>
      <c r="AN1043" s="161"/>
    </row>
    <row r="1044" spans="1:40" s="138" customFormat="1" ht="15" x14ac:dyDescent="0.25">
      <c r="A1044" s="298" t="s">
        <v>52</v>
      </c>
      <c r="B1044" s="299"/>
      <c r="C1044" s="299"/>
      <c r="D1044" s="299"/>
      <c r="E1044" s="299"/>
      <c r="F1044" s="299"/>
      <c r="G1044" s="299"/>
      <c r="H1044" s="299"/>
      <c r="I1044" s="300"/>
      <c r="J1044" s="157">
        <v>2170.19</v>
      </c>
      <c r="AB1044" s="153"/>
      <c r="AC1044" s="158"/>
      <c r="AD1044" s="161"/>
      <c r="AH1044" s="158"/>
      <c r="AJ1044" s="158"/>
      <c r="AK1044" s="158" t="s">
        <v>52</v>
      </c>
      <c r="AM1044" s="158"/>
      <c r="AN1044" s="161"/>
    </row>
    <row r="1045" spans="1:40" s="138" customFormat="1" ht="15" x14ac:dyDescent="0.25">
      <c r="A1045" s="295" t="s">
        <v>257</v>
      </c>
      <c r="B1045" s="296"/>
      <c r="C1045" s="296"/>
      <c r="D1045" s="296"/>
      <c r="E1045" s="296"/>
      <c r="F1045" s="296"/>
      <c r="G1045" s="296"/>
      <c r="H1045" s="296"/>
      <c r="I1045" s="297"/>
      <c r="J1045" s="171"/>
      <c r="AB1045" s="153"/>
      <c r="AC1045" s="158"/>
      <c r="AD1045" s="161"/>
      <c r="AH1045" s="158"/>
      <c r="AJ1045" s="158"/>
      <c r="AK1045" s="158"/>
      <c r="AL1045" s="142" t="s">
        <v>257</v>
      </c>
      <c r="AM1045" s="158"/>
      <c r="AN1045" s="161"/>
    </row>
    <row r="1046" spans="1:40" s="138" customFormat="1" ht="15" x14ac:dyDescent="0.25">
      <c r="A1046" s="295" t="s">
        <v>974</v>
      </c>
      <c r="B1046" s="296"/>
      <c r="C1046" s="296"/>
      <c r="D1046" s="296"/>
      <c r="E1046" s="296"/>
      <c r="F1046" s="296"/>
      <c r="G1046" s="296"/>
      <c r="H1046" s="296"/>
      <c r="I1046" s="297"/>
      <c r="J1046" s="171">
        <v>2170.19</v>
      </c>
      <c r="AB1046" s="153"/>
      <c r="AC1046" s="158"/>
      <c r="AD1046" s="161"/>
      <c r="AH1046" s="158"/>
      <c r="AJ1046" s="158"/>
      <c r="AK1046" s="158"/>
      <c r="AL1046" s="142" t="s">
        <v>974</v>
      </c>
      <c r="AM1046" s="158"/>
      <c r="AN1046" s="161"/>
    </row>
    <row r="1047" spans="1:40" s="138" customFormat="1" ht="15" x14ac:dyDescent="0.25">
      <c r="A1047" s="298" t="s">
        <v>53</v>
      </c>
      <c r="B1047" s="299"/>
      <c r="C1047" s="299"/>
      <c r="D1047" s="299"/>
      <c r="E1047" s="299"/>
      <c r="F1047" s="299"/>
      <c r="G1047" s="299"/>
      <c r="H1047" s="299"/>
      <c r="I1047" s="300"/>
      <c r="J1047" s="157">
        <v>715.45</v>
      </c>
      <c r="AB1047" s="153"/>
      <c r="AC1047" s="158"/>
      <c r="AD1047" s="161"/>
      <c r="AH1047" s="158"/>
      <c r="AJ1047" s="158"/>
      <c r="AK1047" s="158" t="s">
        <v>53</v>
      </c>
      <c r="AM1047" s="158"/>
      <c r="AN1047" s="161"/>
    </row>
    <row r="1048" spans="1:40" s="138" customFormat="1" ht="15" x14ac:dyDescent="0.25">
      <c r="A1048" s="295" t="s">
        <v>257</v>
      </c>
      <c r="B1048" s="296"/>
      <c r="C1048" s="296"/>
      <c r="D1048" s="296"/>
      <c r="E1048" s="296"/>
      <c r="F1048" s="296"/>
      <c r="G1048" s="296"/>
      <c r="H1048" s="296"/>
      <c r="I1048" s="297"/>
      <c r="J1048" s="171"/>
      <c r="AB1048" s="153"/>
      <c r="AC1048" s="158"/>
      <c r="AD1048" s="161"/>
      <c r="AH1048" s="158"/>
      <c r="AJ1048" s="158"/>
      <c r="AK1048" s="158"/>
      <c r="AL1048" s="142" t="s">
        <v>257</v>
      </c>
      <c r="AM1048" s="158"/>
      <c r="AN1048" s="161"/>
    </row>
    <row r="1049" spans="1:40" s="138" customFormat="1" ht="15" x14ac:dyDescent="0.25">
      <c r="A1049" s="295" t="s">
        <v>975</v>
      </c>
      <c r="B1049" s="296"/>
      <c r="C1049" s="296"/>
      <c r="D1049" s="296"/>
      <c r="E1049" s="296"/>
      <c r="F1049" s="296"/>
      <c r="G1049" s="296"/>
      <c r="H1049" s="296"/>
      <c r="I1049" s="297"/>
      <c r="J1049" s="171">
        <v>715.45</v>
      </c>
      <c r="AB1049" s="153"/>
      <c r="AC1049" s="158"/>
      <c r="AD1049" s="161"/>
      <c r="AH1049" s="158"/>
      <c r="AJ1049" s="158"/>
      <c r="AK1049" s="158"/>
      <c r="AL1049" s="142" t="s">
        <v>975</v>
      </c>
      <c r="AM1049" s="158"/>
      <c r="AN1049" s="161"/>
    </row>
    <row r="1050" spans="1:40" s="138" customFormat="1" ht="15" x14ac:dyDescent="0.25">
      <c r="A1050" s="298" t="s">
        <v>719</v>
      </c>
      <c r="B1050" s="299"/>
      <c r="C1050" s="299"/>
      <c r="D1050" s="299"/>
      <c r="E1050" s="299"/>
      <c r="F1050" s="299"/>
      <c r="G1050" s="299"/>
      <c r="H1050" s="299"/>
      <c r="I1050" s="300"/>
      <c r="J1050" s="157"/>
      <c r="AB1050" s="153"/>
      <c r="AC1050" s="158"/>
      <c r="AD1050" s="161"/>
      <c r="AH1050" s="158"/>
      <c r="AJ1050" s="158"/>
      <c r="AK1050" s="158" t="s">
        <v>719</v>
      </c>
      <c r="AM1050" s="158"/>
      <c r="AN1050" s="161"/>
    </row>
    <row r="1051" spans="1:40" s="138" customFormat="1" ht="15" x14ac:dyDescent="0.25">
      <c r="A1051" s="295" t="s">
        <v>377</v>
      </c>
      <c r="B1051" s="296"/>
      <c r="C1051" s="296"/>
      <c r="D1051" s="296"/>
      <c r="E1051" s="296"/>
      <c r="F1051" s="296"/>
      <c r="G1051" s="296"/>
      <c r="H1051" s="296"/>
      <c r="I1051" s="297"/>
      <c r="J1051" s="171"/>
      <c r="AB1051" s="153"/>
      <c r="AC1051" s="158"/>
      <c r="AD1051" s="161"/>
      <c r="AH1051" s="158"/>
      <c r="AJ1051" s="158"/>
      <c r="AK1051" s="158"/>
      <c r="AL1051" s="142" t="s">
        <v>377</v>
      </c>
      <c r="AM1051" s="158"/>
      <c r="AN1051" s="161"/>
    </row>
    <row r="1052" spans="1:40" s="138" customFormat="1" ht="15" x14ac:dyDescent="0.25">
      <c r="A1052" s="295" t="s">
        <v>720</v>
      </c>
      <c r="B1052" s="296"/>
      <c r="C1052" s="296"/>
      <c r="D1052" s="296"/>
      <c r="E1052" s="296"/>
      <c r="F1052" s="296"/>
      <c r="G1052" s="296"/>
      <c r="H1052" s="296"/>
      <c r="I1052" s="297"/>
      <c r="J1052" s="171">
        <v>1335.22</v>
      </c>
      <c r="AB1052" s="153"/>
      <c r="AC1052" s="158"/>
      <c r="AD1052" s="161"/>
      <c r="AH1052" s="158"/>
      <c r="AJ1052" s="158"/>
      <c r="AK1052" s="158"/>
      <c r="AL1052" s="142" t="s">
        <v>720</v>
      </c>
      <c r="AM1052" s="158"/>
      <c r="AN1052" s="161"/>
    </row>
    <row r="1053" spans="1:40" s="138" customFormat="1" ht="15" x14ac:dyDescent="0.25">
      <c r="A1053" s="295" t="s">
        <v>820</v>
      </c>
      <c r="B1053" s="296"/>
      <c r="C1053" s="296"/>
      <c r="D1053" s="296"/>
      <c r="E1053" s="296"/>
      <c r="F1053" s="296"/>
      <c r="G1053" s="296"/>
      <c r="H1053" s="296"/>
      <c r="I1053" s="297"/>
      <c r="J1053" s="171">
        <v>1785.49</v>
      </c>
      <c r="AB1053" s="153"/>
      <c r="AC1053" s="158"/>
      <c r="AD1053" s="161"/>
      <c r="AH1053" s="158"/>
      <c r="AJ1053" s="158"/>
      <c r="AK1053" s="158"/>
      <c r="AL1053" s="142" t="s">
        <v>820</v>
      </c>
      <c r="AM1053" s="158"/>
      <c r="AN1053" s="161"/>
    </row>
    <row r="1054" spans="1:40" s="138" customFormat="1" ht="15" x14ac:dyDescent="0.25">
      <c r="A1054" s="295" t="s">
        <v>976</v>
      </c>
      <c r="B1054" s="296"/>
      <c r="C1054" s="296"/>
      <c r="D1054" s="296"/>
      <c r="E1054" s="296"/>
      <c r="F1054" s="296"/>
      <c r="G1054" s="296"/>
      <c r="H1054" s="296"/>
      <c r="I1054" s="297"/>
      <c r="J1054" s="171">
        <v>2170.19</v>
      </c>
      <c r="AB1054" s="153"/>
      <c r="AC1054" s="158"/>
      <c r="AD1054" s="161"/>
      <c r="AH1054" s="158"/>
      <c r="AJ1054" s="158"/>
      <c r="AK1054" s="158"/>
      <c r="AL1054" s="142" t="s">
        <v>976</v>
      </c>
      <c r="AM1054" s="158"/>
      <c r="AN1054" s="161"/>
    </row>
    <row r="1055" spans="1:40" s="138" customFormat="1" ht="15" x14ac:dyDescent="0.25">
      <c r="A1055" s="295" t="s">
        <v>977</v>
      </c>
      <c r="B1055" s="296"/>
      <c r="C1055" s="296"/>
      <c r="D1055" s="296"/>
      <c r="E1055" s="296"/>
      <c r="F1055" s="296"/>
      <c r="G1055" s="296"/>
      <c r="H1055" s="296"/>
      <c r="I1055" s="297"/>
      <c r="J1055" s="171">
        <v>715.45</v>
      </c>
      <c r="AB1055" s="153"/>
      <c r="AC1055" s="158"/>
      <c r="AD1055" s="161"/>
      <c r="AH1055" s="158"/>
      <c r="AJ1055" s="158"/>
      <c r="AK1055" s="158"/>
      <c r="AL1055" s="142" t="s">
        <v>977</v>
      </c>
      <c r="AM1055" s="158"/>
      <c r="AN1055" s="161"/>
    </row>
    <row r="1056" spans="1:40" s="138" customFormat="1" ht="15" x14ac:dyDescent="0.25">
      <c r="A1056" s="295" t="s">
        <v>266</v>
      </c>
      <c r="B1056" s="296"/>
      <c r="C1056" s="296"/>
      <c r="D1056" s="296"/>
      <c r="E1056" s="296"/>
      <c r="F1056" s="296"/>
      <c r="G1056" s="296"/>
      <c r="H1056" s="296"/>
      <c r="I1056" s="297"/>
      <c r="J1056" s="171">
        <v>4671.13</v>
      </c>
      <c r="AB1056" s="153"/>
      <c r="AC1056" s="158"/>
      <c r="AD1056" s="161"/>
      <c r="AH1056" s="158"/>
      <c r="AJ1056" s="158"/>
      <c r="AK1056" s="158"/>
      <c r="AL1056" s="142" t="s">
        <v>266</v>
      </c>
      <c r="AM1056" s="158"/>
      <c r="AN1056" s="161"/>
    </row>
    <row r="1057" spans="1:40" s="138" customFormat="1" ht="15" x14ac:dyDescent="0.25">
      <c r="A1057" s="295" t="s">
        <v>267</v>
      </c>
      <c r="B1057" s="296"/>
      <c r="C1057" s="296"/>
      <c r="D1057" s="296"/>
      <c r="E1057" s="296"/>
      <c r="F1057" s="296"/>
      <c r="G1057" s="296"/>
      <c r="H1057" s="296"/>
      <c r="I1057" s="297"/>
      <c r="J1057" s="171">
        <v>4671.13</v>
      </c>
      <c r="AB1057" s="153"/>
      <c r="AC1057" s="158"/>
      <c r="AD1057" s="161"/>
      <c r="AH1057" s="158"/>
      <c r="AJ1057" s="158"/>
      <c r="AK1057" s="158"/>
      <c r="AL1057" s="142" t="s">
        <v>267</v>
      </c>
      <c r="AM1057" s="158"/>
      <c r="AN1057" s="161"/>
    </row>
    <row r="1058" spans="1:40" s="138" customFormat="1" ht="15" x14ac:dyDescent="0.25">
      <c r="A1058" s="295" t="s">
        <v>268</v>
      </c>
      <c r="B1058" s="296"/>
      <c r="C1058" s="296"/>
      <c r="D1058" s="296"/>
      <c r="E1058" s="296"/>
      <c r="F1058" s="296"/>
      <c r="G1058" s="296"/>
      <c r="H1058" s="296"/>
      <c r="I1058" s="297"/>
      <c r="J1058" s="171"/>
      <c r="AB1058" s="153"/>
      <c r="AC1058" s="158"/>
      <c r="AD1058" s="161"/>
      <c r="AH1058" s="158"/>
      <c r="AJ1058" s="158"/>
      <c r="AK1058" s="158"/>
      <c r="AL1058" s="142" t="s">
        <v>268</v>
      </c>
      <c r="AM1058" s="158"/>
      <c r="AN1058" s="161"/>
    </row>
    <row r="1059" spans="1:40" s="138" customFormat="1" ht="15" x14ac:dyDescent="0.25">
      <c r="A1059" s="295" t="s">
        <v>269</v>
      </c>
      <c r="B1059" s="296"/>
      <c r="C1059" s="296"/>
      <c r="D1059" s="296"/>
      <c r="E1059" s="296"/>
      <c r="F1059" s="296"/>
      <c r="G1059" s="296"/>
      <c r="H1059" s="296"/>
      <c r="I1059" s="297"/>
      <c r="J1059" s="171">
        <v>593.08000000000004</v>
      </c>
      <c r="AB1059" s="153"/>
      <c r="AC1059" s="158"/>
      <c r="AD1059" s="161"/>
      <c r="AH1059" s="158"/>
      <c r="AJ1059" s="158"/>
      <c r="AK1059" s="158"/>
      <c r="AL1059" s="142" t="s">
        <v>269</v>
      </c>
      <c r="AM1059" s="158"/>
      <c r="AN1059" s="161"/>
    </row>
    <row r="1060" spans="1:40" s="138" customFormat="1" ht="15" x14ac:dyDescent="0.25">
      <c r="A1060" s="295" t="s">
        <v>270</v>
      </c>
      <c r="B1060" s="296"/>
      <c r="C1060" s="296"/>
      <c r="D1060" s="296"/>
      <c r="E1060" s="296"/>
      <c r="F1060" s="296"/>
      <c r="G1060" s="296"/>
      <c r="H1060" s="296"/>
      <c r="I1060" s="297"/>
      <c r="J1060" s="171">
        <v>1192.4100000000001</v>
      </c>
      <c r="AB1060" s="153"/>
      <c r="AC1060" s="158"/>
      <c r="AD1060" s="161"/>
      <c r="AH1060" s="158"/>
      <c r="AJ1060" s="158"/>
      <c r="AK1060" s="158"/>
      <c r="AL1060" s="142" t="s">
        <v>270</v>
      </c>
      <c r="AM1060" s="158"/>
      <c r="AN1060" s="161"/>
    </row>
    <row r="1061" spans="1:40" s="138" customFormat="1" ht="15" x14ac:dyDescent="0.25">
      <c r="A1061" s="295" t="s">
        <v>271</v>
      </c>
      <c r="B1061" s="296"/>
      <c r="C1061" s="296"/>
      <c r="D1061" s="296"/>
      <c r="E1061" s="296"/>
      <c r="F1061" s="296"/>
      <c r="G1061" s="296"/>
      <c r="H1061" s="296"/>
      <c r="I1061" s="297"/>
      <c r="J1061" s="171">
        <v>2170.19</v>
      </c>
      <c r="AB1061" s="153"/>
      <c r="AC1061" s="158"/>
      <c r="AD1061" s="161"/>
      <c r="AH1061" s="158"/>
      <c r="AJ1061" s="158"/>
      <c r="AK1061" s="158"/>
      <c r="AL1061" s="142" t="s">
        <v>271</v>
      </c>
      <c r="AM1061" s="158"/>
      <c r="AN1061" s="161"/>
    </row>
    <row r="1062" spans="1:40" s="138" customFormat="1" ht="15" x14ac:dyDescent="0.25">
      <c r="A1062" s="295" t="s">
        <v>272</v>
      </c>
      <c r="B1062" s="296"/>
      <c r="C1062" s="296"/>
      <c r="D1062" s="296"/>
      <c r="E1062" s="296"/>
      <c r="F1062" s="296"/>
      <c r="G1062" s="296"/>
      <c r="H1062" s="296"/>
      <c r="I1062" s="297"/>
      <c r="J1062" s="171">
        <v>715.45</v>
      </c>
      <c r="AB1062" s="153"/>
      <c r="AC1062" s="158"/>
      <c r="AD1062" s="161"/>
      <c r="AH1062" s="158"/>
      <c r="AJ1062" s="158"/>
      <c r="AK1062" s="158"/>
      <c r="AL1062" s="142" t="s">
        <v>272</v>
      </c>
      <c r="AM1062" s="158"/>
      <c r="AN1062" s="161"/>
    </row>
    <row r="1063" spans="1:40" s="138" customFormat="1" ht="15" x14ac:dyDescent="0.25">
      <c r="A1063" s="298" t="s">
        <v>723</v>
      </c>
      <c r="B1063" s="299"/>
      <c r="C1063" s="299"/>
      <c r="D1063" s="299"/>
      <c r="E1063" s="299"/>
      <c r="F1063" s="299"/>
      <c r="G1063" s="299"/>
      <c r="H1063" s="299"/>
      <c r="I1063" s="300"/>
      <c r="J1063" s="157">
        <v>4671.13</v>
      </c>
      <c r="AB1063" s="153"/>
      <c r="AC1063" s="158"/>
      <c r="AD1063" s="161"/>
      <c r="AH1063" s="158"/>
      <c r="AJ1063" s="158"/>
      <c r="AK1063" s="158"/>
      <c r="AM1063" s="158" t="s">
        <v>723</v>
      </c>
      <c r="AN1063" s="161"/>
    </row>
    <row r="1064" spans="1:40" s="138" customFormat="1" ht="15" x14ac:dyDescent="0.25">
      <c r="A1064" s="312" t="s">
        <v>724</v>
      </c>
      <c r="B1064" s="313"/>
      <c r="C1064" s="313"/>
      <c r="D1064" s="313"/>
      <c r="E1064" s="313"/>
      <c r="F1064" s="313"/>
      <c r="G1064" s="313"/>
      <c r="H1064" s="313"/>
      <c r="I1064" s="313"/>
      <c r="J1064" s="314"/>
      <c r="AB1064" s="153" t="s">
        <v>724</v>
      </c>
      <c r="AC1064" s="158"/>
      <c r="AD1064" s="161"/>
      <c r="AH1064" s="158"/>
      <c r="AJ1064" s="158"/>
      <c r="AK1064" s="158"/>
      <c r="AM1064" s="158"/>
      <c r="AN1064" s="161"/>
    </row>
    <row r="1065" spans="1:40" s="138" customFormat="1" ht="67.5" x14ac:dyDescent="0.25">
      <c r="A1065" s="154" t="s">
        <v>725</v>
      </c>
      <c r="B1065" s="154" t="s">
        <v>725</v>
      </c>
      <c r="C1065" s="298" t="s">
        <v>726</v>
      </c>
      <c r="D1065" s="299"/>
      <c r="E1065" s="300"/>
      <c r="F1065" s="155" t="s">
        <v>727</v>
      </c>
      <c r="G1065" s="154" t="s">
        <v>728</v>
      </c>
      <c r="H1065" s="156">
        <v>1</v>
      </c>
      <c r="I1065" s="157">
        <v>721.12</v>
      </c>
      <c r="J1065" s="157">
        <v>721.12</v>
      </c>
      <c r="AB1065" s="153"/>
      <c r="AC1065" s="158" t="s">
        <v>726</v>
      </c>
      <c r="AD1065" s="161"/>
      <c r="AH1065" s="158"/>
      <c r="AJ1065" s="158"/>
      <c r="AK1065" s="158"/>
      <c r="AM1065" s="158"/>
      <c r="AN1065" s="161"/>
    </row>
    <row r="1066" spans="1:40" s="138" customFormat="1" ht="15" x14ac:dyDescent="0.25">
      <c r="A1066" s="159"/>
      <c r="B1066" s="159"/>
      <c r="C1066" s="309" t="s">
        <v>61</v>
      </c>
      <c r="D1066" s="309"/>
      <c r="E1066" s="309"/>
      <c r="F1066" s="160"/>
      <c r="G1066" s="160"/>
      <c r="H1066" s="160"/>
      <c r="I1066" s="160"/>
      <c r="J1066" s="160"/>
      <c r="AB1066" s="153"/>
      <c r="AC1066" s="158"/>
      <c r="AD1066" s="161" t="s">
        <v>61</v>
      </c>
      <c r="AH1066" s="158"/>
      <c r="AJ1066" s="158"/>
      <c r="AK1066" s="158"/>
      <c r="AM1066" s="158"/>
      <c r="AN1066" s="161"/>
    </row>
    <row r="1067" spans="1:40" s="138" customFormat="1" ht="23.25" x14ac:dyDescent="0.25">
      <c r="A1067" s="159"/>
      <c r="B1067" s="159"/>
      <c r="C1067" s="309" t="s">
        <v>363</v>
      </c>
      <c r="D1067" s="309"/>
      <c r="E1067" s="309"/>
      <c r="F1067" s="160"/>
      <c r="G1067" s="160"/>
      <c r="H1067" s="160"/>
      <c r="I1067" s="160"/>
      <c r="J1067" s="160"/>
      <c r="AB1067" s="153"/>
      <c r="AC1067" s="158"/>
      <c r="AD1067" s="161" t="s">
        <v>363</v>
      </c>
      <c r="AH1067" s="158"/>
      <c r="AJ1067" s="158"/>
      <c r="AK1067" s="158"/>
      <c r="AM1067" s="158"/>
      <c r="AN1067" s="161"/>
    </row>
    <row r="1068" spans="1:40" s="138" customFormat="1" ht="23.25" x14ac:dyDescent="0.25">
      <c r="A1068" s="159"/>
      <c r="B1068" s="159"/>
      <c r="C1068" s="309" t="s">
        <v>978</v>
      </c>
      <c r="D1068" s="309"/>
      <c r="E1068" s="309"/>
      <c r="F1068" s="160"/>
      <c r="G1068" s="160"/>
      <c r="H1068" s="160"/>
      <c r="I1068" s="160"/>
      <c r="J1068" s="160"/>
      <c r="AB1068" s="153"/>
      <c r="AC1068" s="158"/>
      <c r="AD1068" s="161" t="s">
        <v>978</v>
      </c>
      <c r="AH1068" s="158"/>
      <c r="AJ1068" s="158"/>
      <c r="AK1068" s="158"/>
      <c r="AM1068" s="158"/>
      <c r="AN1068" s="161"/>
    </row>
    <row r="1069" spans="1:40" s="138" customFormat="1" ht="23.25" x14ac:dyDescent="0.25">
      <c r="A1069" s="162"/>
      <c r="B1069" s="162"/>
      <c r="C1069" s="310" t="s">
        <v>365</v>
      </c>
      <c r="D1069" s="310"/>
      <c r="E1069" s="310"/>
      <c r="F1069" s="162"/>
      <c r="G1069" s="162"/>
      <c r="H1069" s="162"/>
      <c r="I1069" s="162"/>
      <c r="J1069" s="162"/>
      <c r="AB1069" s="153"/>
      <c r="AC1069" s="158"/>
      <c r="AD1069" s="161"/>
      <c r="AE1069" s="142" t="s">
        <v>365</v>
      </c>
      <c r="AH1069" s="158"/>
      <c r="AJ1069" s="158"/>
      <c r="AK1069" s="158"/>
      <c r="AM1069" s="158"/>
      <c r="AN1069" s="161"/>
    </row>
    <row r="1070" spans="1:40" s="138" customFormat="1" ht="15" x14ac:dyDescent="0.25">
      <c r="A1070" s="162"/>
      <c r="B1070" s="162"/>
      <c r="C1070" s="311" t="s">
        <v>979</v>
      </c>
      <c r="D1070" s="310"/>
      <c r="E1070" s="310"/>
      <c r="F1070" s="163"/>
      <c r="G1070" s="164"/>
      <c r="H1070" s="165"/>
      <c r="I1070" s="166"/>
      <c r="J1070" s="167">
        <v>1114.19</v>
      </c>
      <c r="AB1070" s="153"/>
      <c r="AC1070" s="158"/>
      <c r="AD1070" s="161"/>
      <c r="AF1070" s="142" t="s">
        <v>979</v>
      </c>
      <c r="AH1070" s="158"/>
      <c r="AJ1070" s="158"/>
      <c r="AK1070" s="158"/>
      <c r="AM1070" s="158"/>
      <c r="AN1070" s="161"/>
    </row>
    <row r="1071" spans="1:40" s="138" customFormat="1" ht="15" x14ac:dyDescent="0.25">
      <c r="A1071" s="162"/>
      <c r="B1071" s="162"/>
      <c r="C1071" s="311" t="s">
        <v>980</v>
      </c>
      <c r="D1071" s="310"/>
      <c r="E1071" s="310"/>
      <c r="F1071" s="163"/>
      <c r="G1071" s="164"/>
      <c r="H1071" s="165"/>
      <c r="I1071" s="166"/>
      <c r="J1071" s="167">
        <v>367.31</v>
      </c>
      <c r="AB1071" s="153"/>
      <c r="AC1071" s="158"/>
      <c r="AD1071" s="161"/>
      <c r="AF1071" s="142" t="s">
        <v>980</v>
      </c>
      <c r="AH1071" s="158"/>
      <c r="AJ1071" s="158"/>
      <c r="AK1071" s="158"/>
      <c r="AM1071" s="158"/>
      <c r="AN1071" s="161"/>
    </row>
    <row r="1072" spans="1:40" s="138" customFormat="1" ht="15" x14ac:dyDescent="0.25">
      <c r="A1072" s="162"/>
      <c r="B1072" s="162"/>
      <c r="C1072" s="311" t="s">
        <v>368</v>
      </c>
      <c r="D1072" s="310"/>
      <c r="E1072" s="310"/>
      <c r="F1072" s="163"/>
      <c r="G1072" s="164"/>
      <c r="H1072" s="165"/>
      <c r="I1072" s="166"/>
      <c r="J1072" s="167">
        <v>2438.0700000000002</v>
      </c>
      <c r="AB1072" s="153"/>
      <c r="AC1072" s="158"/>
      <c r="AD1072" s="161"/>
      <c r="AF1072" s="142" t="s">
        <v>368</v>
      </c>
      <c r="AH1072" s="158"/>
      <c r="AJ1072" s="158"/>
      <c r="AK1072" s="158"/>
      <c r="AM1072" s="158"/>
      <c r="AN1072" s="161"/>
    </row>
    <row r="1073" spans="1:40" s="138" customFormat="1" ht="22.5" x14ac:dyDescent="0.25">
      <c r="A1073" s="168"/>
      <c r="B1073" s="168"/>
      <c r="C1073" s="308" t="s">
        <v>406</v>
      </c>
      <c r="D1073" s="308"/>
      <c r="E1073" s="308"/>
      <c r="F1073" s="169" t="s">
        <v>407</v>
      </c>
      <c r="G1073" s="164" t="s">
        <v>371</v>
      </c>
      <c r="H1073" s="170" t="s">
        <v>981</v>
      </c>
      <c r="I1073" s="171">
        <v>365</v>
      </c>
      <c r="J1073" s="171">
        <v>262.8</v>
      </c>
      <c r="AB1073" s="153"/>
      <c r="AC1073" s="158"/>
      <c r="AD1073" s="161"/>
      <c r="AG1073" s="142" t="s">
        <v>406</v>
      </c>
      <c r="AH1073" s="158"/>
      <c r="AJ1073" s="158"/>
      <c r="AK1073" s="158"/>
      <c r="AM1073" s="158"/>
      <c r="AN1073" s="161"/>
    </row>
    <row r="1074" spans="1:40" s="138" customFormat="1" ht="15" x14ac:dyDescent="0.25">
      <c r="A1074" s="168"/>
      <c r="B1074" s="168"/>
      <c r="C1074" s="308" t="s">
        <v>445</v>
      </c>
      <c r="D1074" s="308"/>
      <c r="E1074" s="308"/>
      <c r="F1074" s="169" t="s">
        <v>446</v>
      </c>
      <c r="G1074" s="164" t="s">
        <v>444</v>
      </c>
      <c r="H1074" s="178">
        <v>0</v>
      </c>
      <c r="I1074" s="171">
        <v>236.6</v>
      </c>
      <c r="J1074" s="171"/>
      <c r="AB1074" s="153"/>
      <c r="AC1074" s="158"/>
      <c r="AD1074" s="161"/>
      <c r="AG1074" s="142" t="s">
        <v>445</v>
      </c>
      <c r="AH1074" s="158"/>
      <c r="AJ1074" s="158"/>
      <c r="AK1074" s="158"/>
      <c r="AM1074" s="158"/>
      <c r="AN1074" s="161"/>
    </row>
    <row r="1075" spans="1:40" s="138" customFormat="1" ht="15" x14ac:dyDescent="0.25">
      <c r="A1075" s="173"/>
      <c r="B1075" s="173" t="s">
        <v>438</v>
      </c>
      <c r="C1075" s="315" t="s">
        <v>732</v>
      </c>
      <c r="D1075" s="315"/>
      <c r="E1075" s="315"/>
      <c r="F1075" s="174" t="s">
        <v>733</v>
      </c>
      <c r="G1075" s="175" t="s">
        <v>77</v>
      </c>
      <c r="H1075" s="176">
        <v>0</v>
      </c>
      <c r="I1075" s="177">
        <v>0</v>
      </c>
      <c r="J1075" s="177"/>
      <c r="AB1075" s="153"/>
      <c r="AC1075" s="158"/>
      <c r="AD1075" s="161"/>
      <c r="AH1075" s="158"/>
      <c r="AJ1075" s="158"/>
      <c r="AK1075" s="158"/>
      <c r="AM1075" s="158"/>
      <c r="AN1075" s="161" t="s">
        <v>732</v>
      </c>
    </row>
    <row r="1076" spans="1:40" s="138" customFormat="1" ht="45" x14ac:dyDescent="0.25">
      <c r="A1076" s="154" t="s">
        <v>734</v>
      </c>
      <c r="B1076" s="154" t="s">
        <v>735</v>
      </c>
      <c r="C1076" s="298" t="s">
        <v>736</v>
      </c>
      <c r="D1076" s="299"/>
      <c r="E1076" s="300"/>
      <c r="F1076" s="155" t="s">
        <v>462</v>
      </c>
      <c r="G1076" s="154" t="s">
        <v>77</v>
      </c>
      <c r="H1076" s="156">
        <v>100</v>
      </c>
      <c r="I1076" s="157"/>
      <c r="J1076" s="157"/>
      <c r="AB1076" s="153"/>
      <c r="AC1076" s="158" t="s">
        <v>736</v>
      </c>
      <c r="AD1076" s="161"/>
      <c r="AH1076" s="158"/>
      <c r="AJ1076" s="158"/>
      <c r="AK1076" s="158"/>
      <c r="AM1076" s="158"/>
      <c r="AN1076" s="161"/>
    </row>
    <row r="1077" spans="1:40" s="138" customFormat="1" ht="23.25" x14ac:dyDescent="0.25">
      <c r="A1077" s="162"/>
      <c r="B1077" s="162"/>
      <c r="C1077" s="310" t="s">
        <v>365</v>
      </c>
      <c r="D1077" s="310"/>
      <c r="E1077" s="310"/>
      <c r="F1077" s="162"/>
      <c r="G1077" s="162"/>
      <c r="H1077" s="162"/>
      <c r="I1077" s="162"/>
      <c r="J1077" s="162"/>
      <c r="AB1077" s="153"/>
      <c r="AC1077" s="158"/>
      <c r="AD1077" s="161"/>
      <c r="AE1077" s="142" t="s">
        <v>365</v>
      </c>
      <c r="AH1077" s="158"/>
      <c r="AJ1077" s="158"/>
      <c r="AK1077" s="158"/>
      <c r="AM1077" s="158"/>
      <c r="AN1077" s="161"/>
    </row>
    <row r="1078" spans="1:40" s="138" customFormat="1" ht="67.5" x14ac:dyDescent="0.25">
      <c r="A1078" s="154" t="s">
        <v>737</v>
      </c>
      <c r="B1078" s="154" t="s">
        <v>737</v>
      </c>
      <c r="C1078" s="298" t="s">
        <v>738</v>
      </c>
      <c r="D1078" s="299"/>
      <c r="E1078" s="300"/>
      <c r="F1078" s="155" t="s">
        <v>739</v>
      </c>
      <c r="G1078" s="154" t="s">
        <v>473</v>
      </c>
      <c r="H1078" s="172">
        <v>0.35</v>
      </c>
      <c r="I1078" s="157">
        <v>14671.62</v>
      </c>
      <c r="J1078" s="157">
        <v>5135.07</v>
      </c>
      <c r="AB1078" s="153"/>
      <c r="AC1078" s="158" t="s">
        <v>738</v>
      </c>
      <c r="AD1078" s="161"/>
      <c r="AH1078" s="158"/>
      <c r="AJ1078" s="158"/>
      <c r="AK1078" s="158"/>
      <c r="AM1078" s="158"/>
      <c r="AN1078" s="161"/>
    </row>
    <row r="1079" spans="1:40" s="138" customFormat="1" ht="15" x14ac:dyDescent="0.25">
      <c r="A1079" s="159"/>
      <c r="B1079" s="159"/>
      <c r="C1079" s="309" t="s">
        <v>61</v>
      </c>
      <c r="D1079" s="309"/>
      <c r="E1079" s="309"/>
      <c r="F1079" s="160"/>
      <c r="G1079" s="160"/>
      <c r="H1079" s="160"/>
      <c r="I1079" s="160"/>
      <c r="J1079" s="160"/>
      <c r="AB1079" s="153"/>
      <c r="AC1079" s="158"/>
      <c r="AD1079" s="161" t="s">
        <v>61</v>
      </c>
      <c r="AH1079" s="158"/>
      <c r="AJ1079" s="158"/>
      <c r="AK1079" s="158"/>
      <c r="AM1079" s="158"/>
      <c r="AN1079" s="161"/>
    </row>
    <row r="1080" spans="1:40" s="138" customFormat="1" ht="23.25" x14ac:dyDescent="0.25">
      <c r="A1080" s="159"/>
      <c r="B1080" s="159"/>
      <c r="C1080" s="309" t="s">
        <v>363</v>
      </c>
      <c r="D1080" s="309"/>
      <c r="E1080" s="309"/>
      <c r="F1080" s="160"/>
      <c r="G1080" s="160"/>
      <c r="H1080" s="160"/>
      <c r="I1080" s="160"/>
      <c r="J1080" s="160"/>
      <c r="AB1080" s="153"/>
      <c r="AC1080" s="158"/>
      <c r="AD1080" s="161" t="s">
        <v>363</v>
      </c>
      <c r="AH1080" s="158"/>
      <c r="AJ1080" s="158"/>
      <c r="AK1080" s="158"/>
      <c r="AM1080" s="158"/>
      <c r="AN1080" s="161"/>
    </row>
    <row r="1081" spans="1:40" s="138" customFormat="1" ht="23.25" x14ac:dyDescent="0.25">
      <c r="A1081" s="159"/>
      <c r="B1081" s="159"/>
      <c r="C1081" s="309" t="s">
        <v>978</v>
      </c>
      <c r="D1081" s="309"/>
      <c r="E1081" s="309"/>
      <c r="F1081" s="160"/>
      <c r="G1081" s="160"/>
      <c r="H1081" s="160"/>
      <c r="I1081" s="160"/>
      <c r="J1081" s="160"/>
      <c r="AB1081" s="153"/>
      <c r="AC1081" s="158"/>
      <c r="AD1081" s="161" t="s">
        <v>978</v>
      </c>
      <c r="AH1081" s="158"/>
      <c r="AJ1081" s="158"/>
      <c r="AK1081" s="158"/>
      <c r="AM1081" s="158"/>
      <c r="AN1081" s="161"/>
    </row>
    <row r="1082" spans="1:40" s="138" customFormat="1" ht="23.25" x14ac:dyDescent="0.25">
      <c r="A1082" s="162"/>
      <c r="B1082" s="162"/>
      <c r="C1082" s="310" t="s">
        <v>365</v>
      </c>
      <c r="D1082" s="310"/>
      <c r="E1082" s="310"/>
      <c r="F1082" s="162"/>
      <c r="G1082" s="162"/>
      <c r="H1082" s="162"/>
      <c r="I1082" s="162"/>
      <c r="J1082" s="162"/>
      <c r="AB1082" s="153"/>
      <c r="AC1082" s="158"/>
      <c r="AD1082" s="161"/>
      <c r="AE1082" s="142" t="s">
        <v>365</v>
      </c>
      <c r="AH1082" s="158"/>
      <c r="AJ1082" s="158"/>
      <c r="AK1082" s="158"/>
      <c r="AM1082" s="158"/>
      <c r="AN1082" s="161"/>
    </row>
    <row r="1083" spans="1:40" s="138" customFormat="1" ht="15" x14ac:dyDescent="0.25">
      <c r="A1083" s="162"/>
      <c r="B1083" s="162"/>
      <c r="C1083" s="311" t="s">
        <v>982</v>
      </c>
      <c r="D1083" s="310"/>
      <c r="E1083" s="310"/>
      <c r="F1083" s="163"/>
      <c r="G1083" s="164"/>
      <c r="H1083" s="165"/>
      <c r="I1083" s="166"/>
      <c r="J1083" s="167">
        <v>7104.59</v>
      </c>
      <c r="AB1083" s="153"/>
      <c r="AC1083" s="158"/>
      <c r="AD1083" s="161"/>
      <c r="AF1083" s="142" t="s">
        <v>982</v>
      </c>
      <c r="AH1083" s="158"/>
      <c r="AJ1083" s="158"/>
      <c r="AK1083" s="158"/>
      <c r="AM1083" s="158"/>
      <c r="AN1083" s="161"/>
    </row>
    <row r="1084" spans="1:40" s="138" customFormat="1" ht="15" x14ac:dyDescent="0.25">
      <c r="A1084" s="162"/>
      <c r="B1084" s="162"/>
      <c r="C1084" s="311" t="s">
        <v>983</v>
      </c>
      <c r="D1084" s="310"/>
      <c r="E1084" s="310"/>
      <c r="F1084" s="163"/>
      <c r="G1084" s="164"/>
      <c r="H1084" s="165"/>
      <c r="I1084" s="166"/>
      <c r="J1084" s="167">
        <v>2342.17</v>
      </c>
      <c r="AB1084" s="153"/>
      <c r="AC1084" s="158"/>
      <c r="AD1084" s="161"/>
      <c r="AF1084" s="142" t="s">
        <v>983</v>
      </c>
      <c r="AH1084" s="158"/>
      <c r="AJ1084" s="158"/>
      <c r="AK1084" s="158"/>
      <c r="AM1084" s="158"/>
      <c r="AN1084" s="161"/>
    </row>
    <row r="1085" spans="1:40" s="138" customFormat="1" ht="15" x14ac:dyDescent="0.25">
      <c r="A1085" s="162"/>
      <c r="B1085" s="162"/>
      <c r="C1085" s="311" t="s">
        <v>368</v>
      </c>
      <c r="D1085" s="310"/>
      <c r="E1085" s="310"/>
      <c r="F1085" s="163"/>
      <c r="G1085" s="164"/>
      <c r="H1085" s="165"/>
      <c r="I1085" s="166"/>
      <c r="J1085" s="167">
        <v>16147.57</v>
      </c>
      <c r="AB1085" s="153"/>
      <c r="AC1085" s="158"/>
      <c r="AD1085" s="161"/>
      <c r="AF1085" s="142" t="s">
        <v>368</v>
      </c>
      <c r="AH1085" s="158"/>
      <c r="AJ1085" s="158"/>
      <c r="AK1085" s="158"/>
      <c r="AM1085" s="158"/>
      <c r="AN1085" s="161"/>
    </row>
    <row r="1086" spans="1:40" s="138" customFormat="1" ht="22.5" x14ac:dyDescent="0.25">
      <c r="A1086" s="168"/>
      <c r="B1086" s="168"/>
      <c r="C1086" s="308" t="s">
        <v>428</v>
      </c>
      <c r="D1086" s="308"/>
      <c r="E1086" s="308"/>
      <c r="F1086" s="169" t="s">
        <v>429</v>
      </c>
      <c r="G1086" s="164" t="s">
        <v>371</v>
      </c>
      <c r="H1086" s="170" t="s">
        <v>984</v>
      </c>
      <c r="I1086" s="171">
        <v>467</v>
      </c>
      <c r="J1086" s="171">
        <v>789.23</v>
      </c>
      <c r="AB1086" s="153"/>
      <c r="AC1086" s="158"/>
      <c r="AD1086" s="161"/>
      <c r="AG1086" s="142" t="s">
        <v>428</v>
      </c>
      <c r="AH1086" s="158"/>
      <c r="AJ1086" s="158"/>
      <c r="AK1086" s="158"/>
      <c r="AM1086" s="158"/>
      <c r="AN1086" s="161"/>
    </row>
    <row r="1087" spans="1:40" s="138" customFormat="1" ht="22.5" x14ac:dyDescent="0.25">
      <c r="A1087" s="168"/>
      <c r="B1087" s="168"/>
      <c r="C1087" s="308" t="s">
        <v>406</v>
      </c>
      <c r="D1087" s="308"/>
      <c r="E1087" s="308"/>
      <c r="F1087" s="169" t="s">
        <v>407</v>
      </c>
      <c r="G1087" s="164" t="s">
        <v>371</v>
      </c>
      <c r="H1087" s="170" t="s">
        <v>984</v>
      </c>
      <c r="I1087" s="171">
        <v>365</v>
      </c>
      <c r="J1087" s="171">
        <v>616.85</v>
      </c>
      <c r="AB1087" s="153"/>
      <c r="AC1087" s="158"/>
      <c r="AD1087" s="161"/>
      <c r="AG1087" s="142" t="s">
        <v>406</v>
      </c>
      <c r="AH1087" s="158"/>
      <c r="AJ1087" s="158"/>
      <c r="AK1087" s="158"/>
      <c r="AM1087" s="158"/>
      <c r="AN1087" s="161"/>
    </row>
    <row r="1088" spans="1:40" s="138" customFormat="1" ht="22.5" x14ac:dyDescent="0.25">
      <c r="A1088" s="168"/>
      <c r="B1088" s="168"/>
      <c r="C1088" s="308" t="s">
        <v>435</v>
      </c>
      <c r="D1088" s="308"/>
      <c r="E1088" s="308"/>
      <c r="F1088" s="169" t="s">
        <v>436</v>
      </c>
      <c r="G1088" s="164" t="s">
        <v>371</v>
      </c>
      <c r="H1088" s="170" t="s">
        <v>985</v>
      </c>
      <c r="I1088" s="171">
        <v>920.1</v>
      </c>
      <c r="J1088" s="171">
        <v>726.88</v>
      </c>
      <c r="AB1088" s="153"/>
      <c r="AC1088" s="158"/>
      <c r="AD1088" s="161"/>
      <c r="AG1088" s="142" t="s">
        <v>435</v>
      </c>
      <c r="AH1088" s="158"/>
      <c r="AJ1088" s="158"/>
      <c r="AK1088" s="158"/>
      <c r="AM1088" s="158"/>
      <c r="AN1088" s="161"/>
    </row>
    <row r="1089" spans="1:40" s="138" customFormat="1" ht="15" x14ac:dyDescent="0.25">
      <c r="A1089" s="168"/>
      <c r="B1089" s="168"/>
      <c r="C1089" s="308" t="s">
        <v>445</v>
      </c>
      <c r="D1089" s="308"/>
      <c r="E1089" s="308"/>
      <c r="F1089" s="169" t="s">
        <v>446</v>
      </c>
      <c r="G1089" s="164" t="s">
        <v>444</v>
      </c>
      <c r="H1089" s="178">
        <v>0</v>
      </c>
      <c r="I1089" s="171">
        <v>236.6</v>
      </c>
      <c r="J1089" s="171"/>
      <c r="AB1089" s="153"/>
      <c r="AC1089" s="158"/>
      <c r="AD1089" s="161"/>
      <c r="AG1089" s="142" t="s">
        <v>445</v>
      </c>
      <c r="AH1089" s="158"/>
      <c r="AJ1089" s="158"/>
      <c r="AK1089" s="158"/>
      <c r="AM1089" s="158"/>
      <c r="AN1089" s="161"/>
    </row>
    <row r="1090" spans="1:40" s="138" customFormat="1" ht="15" x14ac:dyDescent="0.25">
      <c r="A1090" s="173"/>
      <c r="B1090" s="173" t="s">
        <v>438</v>
      </c>
      <c r="C1090" s="315" t="s">
        <v>732</v>
      </c>
      <c r="D1090" s="315"/>
      <c r="E1090" s="315"/>
      <c r="F1090" s="174" t="s">
        <v>733</v>
      </c>
      <c r="G1090" s="175" t="s">
        <v>77</v>
      </c>
      <c r="H1090" s="176">
        <v>0</v>
      </c>
      <c r="I1090" s="177">
        <v>0</v>
      </c>
      <c r="J1090" s="177"/>
      <c r="AB1090" s="153"/>
      <c r="AC1090" s="158"/>
      <c r="AD1090" s="161"/>
      <c r="AH1090" s="158"/>
      <c r="AJ1090" s="158"/>
      <c r="AK1090" s="158"/>
      <c r="AM1090" s="158"/>
      <c r="AN1090" s="161" t="s">
        <v>732</v>
      </c>
    </row>
    <row r="1091" spans="1:40" s="138" customFormat="1" ht="45" x14ac:dyDescent="0.25">
      <c r="A1091" s="154" t="s">
        <v>744</v>
      </c>
      <c r="B1091" s="154" t="s">
        <v>745</v>
      </c>
      <c r="C1091" s="298" t="s">
        <v>746</v>
      </c>
      <c r="D1091" s="299"/>
      <c r="E1091" s="300"/>
      <c r="F1091" s="155" t="s">
        <v>462</v>
      </c>
      <c r="G1091" s="154" t="s">
        <v>77</v>
      </c>
      <c r="H1091" s="156">
        <v>350</v>
      </c>
      <c r="I1091" s="157"/>
      <c r="J1091" s="157"/>
      <c r="AB1091" s="153"/>
      <c r="AC1091" s="158" t="s">
        <v>746</v>
      </c>
      <c r="AD1091" s="161"/>
      <c r="AH1091" s="158"/>
      <c r="AJ1091" s="158"/>
      <c r="AK1091" s="158"/>
      <c r="AM1091" s="158"/>
      <c r="AN1091" s="161"/>
    </row>
    <row r="1092" spans="1:40" s="138" customFormat="1" ht="23.25" x14ac:dyDescent="0.25">
      <c r="A1092" s="162"/>
      <c r="B1092" s="162"/>
      <c r="C1092" s="310" t="s">
        <v>365</v>
      </c>
      <c r="D1092" s="310"/>
      <c r="E1092" s="310"/>
      <c r="F1092" s="162"/>
      <c r="G1092" s="162"/>
      <c r="H1092" s="162"/>
      <c r="I1092" s="162"/>
      <c r="J1092" s="162"/>
      <c r="AB1092" s="153"/>
      <c r="AC1092" s="158"/>
      <c r="AD1092" s="161"/>
      <c r="AE1092" s="142" t="s">
        <v>365</v>
      </c>
      <c r="AH1092" s="158"/>
      <c r="AJ1092" s="158"/>
      <c r="AK1092" s="158"/>
      <c r="AM1092" s="158"/>
      <c r="AN1092" s="161"/>
    </row>
    <row r="1093" spans="1:40" s="138" customFormat="1" ht="13.5" customHeight="1" x14ac:dyDescent="0.25">
      <c r="A1093" s="303" t="s">
        <v>373</v>
      </c>
      <c r="B1093" s="304"/>
      <c r="C1093" s="304"/>
      <c r="D1093" s="304"/>
      <c r="E1093" s="304"/>
      <c r="F1093" s="304"/>
      <c r="G1093" s="304"/>
      <c r="H1093" s="304"/>
      <c r="I1093" s="304"/>
      <c r="J1093" s="305"/>
      <c r="AB1093" s="153"/>
      <c r="AC1093" s="158"/>
      <c r="AD1093" s="161"/>
      <c r="AH1093" s="158"/>
      <c r="AJ1093" s="158"/>
      <c r="AK1093" s="158"/>
      <c r="AM1093" s="158"/>
      <c r="AN1093" s="161"/>
    </row>
    <row r="1094" spans="1:40" s="138" customFormat="1" ht="15" x14ac:dyDescent="0.25">
      <c r="A1094" s="298" t="s">
        <v>50</v>
      </c>
      <c r="B1094" s="299"/>
      <c r="C1094" s="299"/>
      <c r="D1094" s="299"/>
      <c r="E1094" s="299"/>
      <c r="F1094" s="299"/>
      <c r="G1094" s="299"/>
      <c r="H1094" s="299"/>
      <c r="I1094" s="300"/>
      <c r="J1094" s="157">
        <v>5856.19</v>
      </c>
      <c r="AB1094" s="153"/>
      <c r="AC1094" s="158"/>
      <c r="AD1094" s="161"/>
      <c r="AH1094" s="158" t="s">
        <v>50</v>
      </c>
      <c r="AJ1094" s="158"/>
      <c r="AK1094" s="158"/>
      <c r="AM1094" s="158"/>
      <c r="AN1094" s="161"/>
    </row>
    <row r="1095" spans="1:40" s="138" customFormat="1" ht="15" x14ac:dyDescent="0.25">
      <c r="A1095" s="298" t="s">
        <v>816</v>
      </c>
      <c r="B1095" s="299"/>
      <c r="C1095" s="299"/>
      <c r="D1095" s="299"/>
      <c r="E1095" s="299"/>
      <c r="F1095" s="299"/>
      <c r="G1095" s="299"/>
      <c r="H1095" s="299"/>
      <c r="I1095" s="300"/>
      <c r="J1095" s="157">
        <v>7657.38</v>
      </c>
      <c r="AB1095" s="153"/>
      <c r="AC1095" s="158"/>
      <c r="AD1095" s="161"/>
      <c r="AH1095" s="158" t="s">
        <v>816</v>
      </c>
      <c r="AJ1095" s="158"/>
      <c r="AK1095" s="158"/>
      <c r="AM1095" s="158"/>
      <c r="AN1095" s="161"/>
    </row>
    <row r="1096" spans="1:40" s="138" customFormat="1" ht="15" x14ac:dyDescent="0.25">
      <c r="A1096" s="295" t="s">
        <v>257</v>
      </c>
      <c r="B1096" s="296"/>
      <c r="C1096" s="296"/>
      <c r="D1096" s="296"/>
      <c r="E1096" s="296"/>
      <c r="F1096" s="296"/>
      <c r="G1096" s="296"/>
      <c r="H1096" s="296"/>
      <c r="I1096" s="297"/>
      <c r="J1096" s="171"/>
      <c r="AB1096" s="153"/>
      <c r="AC1096" s="158"/>
      <c r="AD1096" s="161"/>
      <c r="AH1096" s="158"/>
      <c r="AI1096" s="142" t="s">
        <v>257</v>
      </c>
      <c r="AJ1096" s="158"/>
      <c r="AK1096" s="158"/>
      <c r="AM1096" s="158"/>
      <c r="AN1096" s="161"/>
    </row>
    <row r="1097" spans="1:40" s="138" customFormat="1" ht="15" x14ac:dyDescent="0.25">
      <c r="A1097" s="295" t="s">
        <v>986</v>
      </c>
      <c r="B1097" s="296"/>
      <c r="C1097" s="296"/>
      <c r="D1097" s="296"/>
      <c r="E1097" s="296"/>
      <c r="F1097" s="296"/>
      <c r="G1097" s="296"/>
      <c r="H1097" s="296"/>
      <c r="I1097" s="297"/>
      <c r="J1097" s="171">
        <v>1801.19</v>
      </c>
      <c r="AB1097" s="153"/>
      <c r="AC1097" s="158"/>
      <c r="AD1097" s="161"/>
      <c r="AH1097" s="158"/>
      <c r="AI1097" s="142" t="s">
        <v>986</v>
      </c>
      <c r="AJ1097" s="158"/>
      <c r="AK1097" s="158"/>
      <c r="AM1097" s="158"/>
      <c r="AN1097" s="161"/>
    </row>
    <row r="1098" spans="1:40" s="138" customFormat="1" ht="15" x14ac:dyDescent="0.25">
      <c r="A1098" s="298" t="s">
        <v>52</v>
      </c>
      <c r="B1098" s="299"/>
      <c r="C1098" s="299"/>
      <c r="D1098" s="299"/>
      <c r="E1098" s="299"/>
      <c r="F1098" s="299"/>
      <c r="G1098" s="299"/>
      <c r="H1098" s="299"/>
      <c r="I1098" s="300"/>
      <c r="J1098" s="157">
        <v>8218.77</v>
      </c>
      <c r="AB1098" s="153"/>
      <c r="AC1098" s="158"/>
      <c r="AD1098" s="161"/>
      <c r="AH1098" s="158" t="s">
        <v>52</v>
      </c>
      <c r="AJ1098" s="158"/>
      <c r="AK1098" s="158"/>
      <c r="AM1098" s="158"/>
      <c r="AN1098" s="161"/>
    </row>
    <row r="1099" spans="1:40" s="138" customFormat="1" ht="15" x14ac:dyDescent="0.25">
      <c r="A1099" s="295" t="s">
        <v>257</v>
      </c>
      <c r="B1099" s="296"/>
      <c r="C1099" s="296"/>
      <c r="D1099" s="296"/>
      <c r="E1099" s="296"/>
      <c r="F1099" s="296"/>
      <c r="G1099" s="296"/>
      <c r="H1099" s="296"/>
      <c r="I1099" s="297"/>
      <c r="J1099" s="171"/>
      <c r="AB1099" s="153"/>
      <c r="AC1099" s="158"/>
      <c r="AD1099" s="161"/>
      <c r="AH1099" s="158"/>
      <c r="AI1099" s="142" t="s">
        <v>257</v>
      </c>
      <c r="AJ1099" s="158"/>
      <c r="AK1099" s="158"/>
      <c r="AM1099" s="158"/>
      <c r="AN1099" s="161"/>
    </row>
    <row r="1100" spans="1:40" s="138" customFormat="1" ht="15" x14ac:dyDescent="0.25">
      <c r="A1100" s="295" t="s">
        <v>987</v>
      </c>
      <c r="B1100" s="296"/>
      <c r="C1100" s="296"/>
      <c r="D1100" s="296"/>
      <c r="E1100" s="296"/>
      <c r="F1100" s="296"/>
      <c r="G1100" s="296"/>
      <c r="H1100" s="296"/>
      <c r="I1100" s="297"/>
      <c r="J1100" s="171">
        <v>8218.77</v>
      </c>
      <c r="AB1100" s="153"/>
      <c r="AC1100" s="158"/>
      <c r="AD1100" s="161"/>
      <c r="AH1100" s="158"/>
      <c r="AI1100" s="142" t="s">
        <v>987</v>
      </c>
      <c r="AJ1100" s="158"/>
      <c r="AK1100" s="158"/>
      <c r="AM1100" s="158"/>
      <c r="AN1100" s="161"/>
    </row>
    <row r="1101" spans="1:40" s="138" customFormat="1" ht="15" x14ac:dyDescent="0.25">
      <c r="A1101" s="298" t="s">
        <v>53</v>
      </c>
      <c r="B1101" s="299"/>
      <c r="C1101" s="299"/>
      <c r="D1101" s="299"/>
      <c r="E1101" s="299"/>
      <c r="F1101" s="299"/>
      <c r="G1101" s="299"/>
      <c r="H1101" s="299"/>
      <c r="I1101" s="300"/>
      <c r="J1101" s="157">
        <v>2709.49</v>
      </c>
      <c r="AB1101" s="153"/>
      <c r="AC1101" s="158"/>
      <c r="AD1101" s="161"/>
      <c r="AH1101" s="158" t="s">
        <v>53</v>
      </c>
      <c r="AJ1101" s="158"/>
      <c r="AK1101" s="158"/>
      <c r="AM1101" s="158"/>
      <c r="AN1101" s="161"/>
    </row>
    <row r="1102" spans="1:40" s="138" customFormat="1" ht="15" x14ac:dyDescent="0.25">
      <c r="A1102" s="295" t="s">
        <v>257</v>
      </c>
      <c r="B1102" s="296"/>
      <c r="C1102" s="296"/>
      <c r="D1102" s="296"/>
      <c r="E1102" s="296"/>
      <c r="F1102" s="296"/>
      <c r="G1102" s="296"/>
      <c r="H1102" s="296"/>
      <c r="I1102" s="297"/>
      <c r="J1102" s="171"/>
      <c r="AB1102" s="153"/>
      <c r="AC1102" s="158"/>
      <c r="AD1102" s="161"/>
      <c r="AH1102" s="158"/>
      <c r="AI1102" s="142" t="s">
        <v>257</v>
      </c>
      <c r="AJ1102" s="158"/>
      <c r="AK1102" s="158"/>
      <c r="AM1102" s="158"/>
      <c r="AN1102" s="161"/>
    </row>
    <row r="1103" spans="1:40" s="138" customFormat="1" ht="15" x14ac:dyDescent="0.25">
      <c r="A1103" s="295" t="s">
        <v>988</v>
      </c>
      <c r="B1103" s="296"/>
      <c r="C1103" s="296"/>
      <c r="D1103" s="296"/>
      <c r="E1103" s="296"/>
      <c r="F1103" s="296"/>
      <c r="G1103" s="296"/>
      <c r="H1103" s="296"/>
      <c r="I1103" s="297"/>
      <c r="J1103" s="171">
        <v>2709.49</v>
      </c>
      <c r="AB1103" s="153"/>
      <c r="AC1103" s="158"/>
      <c r="AD1103" s="161"/>
      <c r="AH1103" s="158"/>
      <c r="AI1103" s="142" t="s">
        <v>988</v>
      </c>
      <c r="AJ1103" s="158"/>
      <c r="AK1103" s="158"/>
      <c r="AM1103" s="158"/>
      <c r="AN1103" s="161"/>
    </row>
    <row r="1104" spans="1:40" s="138" customFormat="1" ht="15" x14ac:dyDescent="0.25">
      <c r="A1104" s="298" t="s">
        <v>749</v>
      </c>
      <c r="B1104" s="299"/>
      <c r="C1104" s="299"/>
      <c r="D1104" s="299"/>
      <c r="E1104" s="299"/>
      <c r="F1104" s="299"/>
      <c r="G1104" s="299"/>
      <c r="H1104" s="299"/>
      <c r="I1104" s="300"/>
      <c r="J1104" s="157"/>
      <c r="AB1104" s="153"/>
      <c r="AC1104" s="158"/>
      <c r="AD1104" s="161"/>
      <c r="AH1104" s="158" t="s">
        <v>749</v>
      </c>
      <c r="AJ1104" s="158"/>
      <c r="AK1104" s="158"/>
      <c r="AM1104" s="158"/>
      <c r="AN1104" s="161"/>
    </row>
    <row r="1105" spans="1:40" s="138" customFormat="1" ht="15" x14ac:dyDescent="0.25">
      <c r="A1105" s="295" t="s">
        <v>377</v>
      </c>
      <c r="B1105" s="296"/>
      <c r="C1105" s="296"/>
      <c r="D1105" s="296"/>
      <c r="E1105" s="296"/>
      <c r="F1105" s="296"/>
      <c r="G1105" s="296"/>
      <c r="H1105" s="296"/>
      <c r="I1105" s="297"/>
      <c r="J1105" s="171"/>
      <c r="AB1105" s="153"/>
      <c r="AC1105" s="158"/>
      <c r="AD1105" s="161"/>
      <c r="AH1105" s="158"/>
      <c r="AI1105" s="142" t="s">
        <v>377</v>
      </c>
      <c r="AJ1105" s="158"/>
      <c r="AK1105" s="158"/>
      <c r="AM1105" s="158"/>
      <c r="AN1105" s="161"/>
    </row>
    <row r="1106" spans="1:40" s="138" customFormat="1" ht="15" x14ac:dyDescent="0.25">
      <c r="A1106" s="295" t="s">
        <v>750</v>
      </c>
      <c r="B1106" s="296"/>
      <c r="C1106" s="296"/>
      <c r="D1106" s="296"/>
      <c r="E1106" s="296"/>
      <c r="F1106" s="296"/>
      <c r="G1106" s="296"/>
      <c r="H1106" s="296"/>
      <c r="I1106" s="297"/>
      <c r="J1106" s="171">
        <v>5856.19</v>
      </c>
      <c r="AB1106" s="153"/>
      <c r="AC1106" s="158"/>
      <c r="AD1106" s="161"/>
      <c r="AH1106" s="158"/>
      <c r="AI1106" s="142" t="s">
        <v>750</v>
      </c>
      <c r="AJ1106" s="158"/>
      <c r="AK1106" s="158"/>
      <c r="AM1106" s="158"/>
      <c r="AN1106" s="161"/>
    </row>
    <row r="1107" spans="1:40" s="138" customFormat="1" ht="15" x14ac:dyDescent="0.25">
      <c r="A1107" s="295" t="s">
        <v>820</v>
      </c>
      <c r="B1107" s="296"/>
      <c r="C1107" s="296"/>
      <c r="D1107" s="296"/>
      <c r="E1107" s="296"/>
      <c r="F1107" s="296"/>
      <c r="G1107" s="296"/>
      <c r="H1107" s="296"/>
      <c r="I1107" s="297"/>
      <c r="J1107" s="171">
        <v>7657.38</v>
      </c>
      <c r="AB1107" s="153"/>
      <c r="AC1107" s="158"/>
      <c r="AD1107" s="161"/>
      <c r="AH1107" s="158"/>
      <c r="AI1107" s="142" t="s">
        <v>820</v>
      </c>
      <c r="AJ1107" s="158"/>
      <c r="AK1107" s="158"/>
      <c r="AM1107" s="158"/>
      <c r="AN1107" s="161"/>
    </row>
    <row r="1108" spans="1:40" s="138" customFormat="1" ht="15" x14ac:dyDescent="0.25">
      <c r="A1108" s="295" t="s">
        <v>989</v>
      </c>
      <c r="B1108" s="296"/>
      <c r="C1108" s="296"/>
      <c r="D1108" s="296"/>
      <c r="E1108" s="296"/>
      <c r="F1108" s="296"/>
      <c r="G1108" s="296"/>
      <c r="H1108" s="296"/>
      <c r="I1108" s="297"/>
      <c r="J1108" s="171">
        <v>8218.77</v>
      </c>
      <c r="AB1108" s="153"/>
      <c r="AC1108" s="158"/>
      <c r="AD1108" s="161"/>
      <c r="AH1108" s="158"/>
      <c r="AI1108" s="142" t="s">
        <v>989</v>
      </c>
      <c r="AJ1108" s="158"/>
      <c r="AK1108" s="158"/>
      <c r="AM1108" s="158"/>
      <c r="AN1108" s="161"/>
    </row>
    <row r="1109" spans="1:40" s="138" customFormat="1" ht="15" x14ac:dyDescent="0.25">
      <c r="A1109" s="295" t="s">
        <v>990</v>
      </c>
      <c r="B1109" s="296"/>
      <c r="C1109" s="296"/>
      <c r="D1109" s="296"/>
      <c r="E1109" s="296"/>
      <c r="F1109" s="296"/>
      <c r="G1109" s="296"/>
      <c r="H1109" s="296"/>
      <c r="I1109" s="297"/>
      <c r="J1109" s="171">
        <v>2709.49</v>
      </c>
      <c r="AB1109" s="153"/>
      <c r="AC1109" s="158"/>
      <c r="AD1109" s="161"/>
      <c r="AH1109" s="158"/>
      <c r="AI1109" s="142" t="s">
        <v>990</v>
      </c>
      <c r="AJ1109" s="158"/>
      <c r="AK1109" s="158"/>
      <c r="AM1109" s="158"/>
      <c r="AN1109" s="161"/>
    </row>
    <row r="1110" spans="1:40" s="138" customFormat="1" ht="15" x14ac:dyDescent="0.25">
      <c r="A1110" s="295" t="s">
        <v>266</v>
      </c>
      <c r="B1110" s="296"/>
      <c r="C1110" s="296"/>
      <c r="D1110" s="296"/>
      <c r="E1110" s="296"/>
      <c r="F1110" s="296"/>
      <c r="G1110" s="296"/>
      <c r="H1110" s="296"/>
      <c r="I1110" s="297"/>
      <c r="J1110" s="171">
        <v>18585.64</v>
      </c>
      <c r="AB1110" s="153"/>
      <c r="AC1110" s="158"/>
      <c r="AD1110" s="161"/>
      <c r="AH1110" s="158"/>
      <c r="AI1110" s="142" t="s">
        <v>266</v>
      </c>
      <c r="AJ1110" s="158"/>
      <c r="AK1110" s="158"/>
      <c r="AM1110" s="158"/>
      <c r="AN1110" s="161"/>
    </row>
    <row r="1111" spans="1:40" s="138" customFormat="1" ht="15" x14ac:dyDescent="0.25">
      <c r="A1111" s="295" t="s">
        <v>267</v>
      </c>
      <c r="B1111" s="296"/>
      <c r="C1111" s="296"/>
      <c r="D1111" s="296"/>
      <c r="E1111" s="296"/>
      <c r="F1111" s="296"/>
      <c r="G1111" s="296"/>
      <c r="H1111" s="296"/>
      <c r="I1111" s="297"/>
      <c r="J1111" s="171">
        <v>18585.64</v>
      </c>
      <c r="AB1111" s="153"/>
      <c r="AC1111" s="158"/>
      <c r="AD1111" s="161"/>
      <c r="AH1111" s="158"/>
      <c r="AI1111" s="142" t="s">
        <v>267</v>
      </c>
      <c r="AJ1111" s="158"/>
      <c r="AK1111" s="158"/>
      <c r="AM1111" s="158"/>
      <c r="AN1111" s="161"/>
    </row>
    <row r="1112" spans="1:40" s="138" customFormat="1" ht="15" x14ac:dyDescent="0.25">
      <c r="A1112" s="295" t="s">
        <v>268</v>
      </c>
      <c r="B1112" s="296"/>
      <c r="C1112" s="296"/>
      <c r="D1112" s="296"/>
      <c r="E1112" s="296"/>
      <c r="F1112" s="296"/>
      <c r="G1112" s="296"/>
      <c r="H1112" s="296"/>
      <c r="I1112" s="297"/>
      <c r="J1112" s="171"/>
      <c r="AB1112" s="153"/>
      <c r="AC1112" s="158"/>
      <c r="AD1112" s="161"/>
      <c r="AH1112" s="158"/>
      <c r="AI1112" s="142" t="s">
        <v>268</v>
      </c>
      <c r="AJ1112" s="158"/>
      <c r="AK1112" s="158"/>
      <c r="AM1112" s="158"/>
      <c r="AN1112" s="161"/>
    </row>
    <row r="1113" spans="1:40" s="138" customFormat="1" ht="15" x14ac:dyDescent="0.25">
      <c r="A1113" s="295" t="s">
        <v>269</v>
      </c>
      <c r="B1113" s="296"/>
      <c r="C1113" s="296"/>
      <c r="D1113" s="296"/>
      <c r="E1113" s="296"/>
      <c r="F1113" s="296"/>
      <c r="G1113" s="296"/>
      <c r="H1113" s="296"/>
      <c r="I1113" s="297"/>
      <c r="J1113" s="171">
        <v>3141.57</v>
      </c>
      <c r="AB1113" s="153"/>
      <c r="AC1113" s="158"/>
      <c r="AD1113" s="161"/>
      <c r="AH1113" s="158"/>
      <c r="AI1113" s="142" t="s">
        <v>269</v>
      </c>
      <c r="AJ1113" s="158"/>
      <c r="AK1113" s="158"/>
      <c r="AM1113" s="158"/>
      <c r="AN1113" s="161"/>
    </row>
    <row r="1114" spans="1:40" s="138" customFormat="1" ht="15" x14ac:dyDescent="0.25">
      <c r="A1114" s="295" t="s">
        <v>270</v>
      </c>
      <c r="B1114" s="296"/>
      <c r="C1114" s="296"/>
      <c r="D1114" s="296"/>
      <c r="E1114" s="296"/>
      <c r="F1114" s="296"/>
      <c r="G1114" s="296"/>
      <c r="H1114" s="296"/>
      <c r="I1114" s="297"/>
      <c r="J1114" s="171">
        <v>4515.8100000000004</v>
      </c>
      <c r="AB1114" s="153"/>
      <c r="AC1114" s="158"/>
      <c r="AD1114" s="161"/>
      <c r="AH1114" s="158"/>
      <c r="AI1114" s="142" t="s">
        <v>270</v>
      </c>
      <c r="AJ1114" s="158"/>
      <c r="AK1114" s="158"/>
      <c r="AM1114" s="158"/>
      <c r="AN1114" s="161"/>
    </row>
    <row r="1115" spans="1:40" s="138" customFormat="1" ht="15" x14ac:dyDescent="0.25">
      <c r="A1115" s="295" t="s">
        <v>271</v>
      </c>
      <c r="B1115" s="296"/>
      <c r="C1115" s="296"/>
      <c r="D1115" s="296"/>
      <c r="E1115" s="296"/>
      <c r="F1115" s="296"/>
      <c r="G1115" s="296"/>
      <c r="H1115" s="296"/>
      <c r="I1115" s="297"/>
      <c r="J1115" s="171">
        <v>8218.77</v>
      </c>
      <c r="AB1115" s="153"/>
      <c r="AC1115" s="158"/>
      <c r="AD1115" s="161"/>
      <c r="AH1115" s="158"/>
      <c r="AI1115" s="142" t="s">
        <v>271</v>
      </c>
      <c r="AJ1115" s="158"/>
      <c r="AK1115" s="158"/>
      <c r="AM1115" s="158"/>
      <c r="AN1115" s="161"/>
    </row>
    <row r="1116" spans="1:40" s="138" customFormat="1" ht="15" x14ac:dyDescent="0.25">
      <c r="A1116" s="295" t="s">
        <v>272</v>
      </c>
      <c r="B1116" s="296"/>
      <c r="C1116" s="296"/>
      <c r="D1116" s="296"/>
      <c r="E1116" s="296"/>
      <c r="F1116" s="296"/>
      <c r="G1116" s="296"/>
      <c r="H1116" s="296"/>
      <c r="I1116" s="297"/>
      <c r="J1116" s="171">
        <v>2709.49</v>
      </c>
      <c r="AB1116" s="153"/>
      <c r="AC1116" s="158"/>
      <c r="AD1116" s="161"/>
      <c r="AH1116" s="158"/>
      <c r="AI1116" s="142" t="s">
        <v>272</v>
      </c>
      <c r="AJ1116" s="158"/>
      <c r="AK1116" s="158"/>
      <c r="AM1116" s="158"/>
      <c r="AN1116" s="161"/>
    </row>
    <row r="1117" spans="1:40" s="138" customFormat="1" ht="15" x14ac:dyDescent="0.25">
      <c r="A1117" s="298" t="s">
        <v>753</v>
      </c>
      <c r="B1117" s="299"/>
      <c r="C1117" s="299"/>
      <c r="D1117" s="299"/>
      <c r="E1117" s="299"/>
      <c r="F1117" s="299"/>
      <c r="G1117" s="299"/>
      <c r="H1117" s="299"/>
      <c r="I1117" s="300"/>
      <c r="J1117" s="157">
        <v>18585.64</v>
      </c>
      <c r="AB1117" s="153"/>
      <c r="AC1117" s="158"/>
      <c r="AD1117" s="161"/>
      <c r="AH1117" s="158"/>
      <c r="AJ1117" s="158" t="s">
        <v>753</v>
      </c>
      <c r="AK1117" s="158"/>
      <c r="AM1117" s="158"/>
      <c r="AN1117" s="161"/>
    </row>
    <row r="1118" spans="1:40" s="138" customFormat="1" ht="13.5" customHeight="1" x14ac:dyDescent="0.25">
      <c r="A1118" s="303" t="s">
        <v>382</v>
      </c>
      <c r="B1118" s="304"/>
      <c r="C1118" s="304"/>
      <c r="D1118" s="304"/>
      <c r="E1118" s="304"/>
      <c r="F1118" s="304"/>
      <c r="G1118" s="304"/>
      <c r="H1118" s="304"/>
      <c r="I1118" s="304"/>
      <c r="J1118" s="305"/>
      <c r="AB1118" s="153"/>
      <c r="AC1118" s="158"/>
      <c r="AD1118" s="161"/>
      <c r="AH1118" s="158"/>
      <c r="AJ1118" s="158"/>
      <c r="AK1118" s="158"/>
      <c r="AM1118" s="158"/>
      <c r="AN1118" s="161"/>
    </row>
    <row r="1119" spans="1:40" s="138" customFormat="1" ht="15" x14ac:dyDescent="0.25">
      <c r="A1119" s="298" t="s">
        <v>50</v>
      </c>
      <c r="B1119" s="299"/>
      <c r="C1119" s="299"/>
      <c r="D1119" s="299"/>
      <c r="E1119" s="299"/>
      <c r="F1119" s="299"/>
      <c r="G1119" s="299"/>
      <c r="H1119" s="299"/>
      <c r="I1119" s="300"/>
      <c r="J1119" s="157">
        <v>5856.19</v>
      </c>
      <c r="AB1119" s="153"/>
      <c r="AC1119" s="158"/>
      <c r="AD1119" s="161"/>
      <c r="AH1119" s="158"/>
      <c r="AJ1119" s="158"/>
      <c r="AK1119" s="158" t="s">
        <v>50</v>
      </c>
      <c r="AM1119" s="158"/>
      <c r="AN1119" s="161"/>
    </row>
    <row r="1120" spans="1:40" s="138" customFormat="1" ht="15" x14ac:dyDescent="0.25">
      <c r="A1120" s="298" t="s">
        <v>816</v>
      </c>
      <c r="B1120" s="299"/>
      <c r="C1120" s="299"/>
      <c r="D1120" s="299"/>
      <c r="E1120" s="299"/>
      <c r="F1120" s="299"/>
      <c r="G1120" s="299"/>
      <c r="H1120" s="299"/>
      <c r="I1120" s="300"/>
      <c r="J1120" s="157">
        <v>7657.38</v>
      </c>
      <c r="AB1120" s="153"/>
      <c r="AC1120" s="158"/>
      <c r="AD1120" s="161"/>
      <c r="AH1120" s="158"/>
      <c r="AJ1120" s="158"/>
      <c r="AK1120" s="158" t="s">
        <v>816</v>
      </c>
      <c r="AM1120" s="158"/>
      <c r="AN1120" s="161"/>
    </row>
    <row r="1121" spans="1:40" s="138" customFormat="1" ht="15" x14ac:dyDescent="0.25">
      <c r="A1121" s="295" t="s">
        <v>257</v>
      </c>
      <c r="B1121" s="296"/>
      <c r="C1121" s="296"/>
      <c r="D1121" s="296"/>
      <c r="E1121" s="296"/>
      <c r="F1121" s="296"/>
      <c r="G1121" s="296"/>
      <c r="H1121" s="296"/>
      <c r="I1121" s="297"/>
      <c r="J1121" s="171"/>
      <c r="AB1121" s="153"/>
      <c r="AC1121" s="158"/>
      <c r="AD1121" s="161"/>
      <c r="AH1121" s="158"/>
      <c r="AJ1121" s="158"/>
      <c r="AK1121" s="158"/>
      <c r="AL1121" s="142" t="s">
        <v>257</v>
      </c>
      <c r="AM1121" s="158"/>
      <c r="AN1121" s="161"/>
    </row>
    <row r="1122" spans="1:40" s="138" customFormat="1" ht="15" x14ac:dyDescent="0.25">
      <c r="A1122" s="295" t="s">
        <v>986</v>
      </c>
      <c r="B1122" s="296"/>
      <c r="C1122" s="296"/>
      <c r="D1122" s="296"/>
      <c r="E1122" s="296"/>
      <c r="F1122" s="296"/>
      <c r="G1122" s="296"/>
      <c r="H1122" s="296"/>
      <c r="I1122" s="297"/>
      <c r="J1122" s="171">
        <v>1801.19</v>
      </c>
      <c r="AB1122" s="153"/>
      <c r="AC1122" s="158"/>
      <c r="AD1122" s="161"/>
      <c r="AH1122" s="158"/>
      <c r="AJ1122" s="158"/>
      <c r="AK1122" s="158"/>
      <c r="AL1122" s="142" t="s">
        <v>986</v>
      </c>
      <c r="AM1122" s="158"/>
      <c r="AN1122" s="161"/>
    </row>
    <row r="1123" spans="1:40" s="138" customFormat="1" ht="15" x14ac:dyDescent="0.25">
      <c r="A1123" s="298" t="s">
        <v>52</v>
      </c>
      <c r="B1123" s="299"/>
      <c r="C1123" s="299"/>
      <c r="D1123" s="299"/>
      <c r="E1123" s="299"/>
      <c r="F1123" s="299"/>
      <c r="G1123" s="299"/>
      <c r="H1123" s="299"/>
      <c r="I1123" s="300"/>
      <c r="J1123" s="157">
        <v>8218.77</v>
      </c>
      <c r="AB1123" s="153"/>
      <c r="AC1123" s="158"/>
      <c r="AD1123" s="161"/>
      <c r="AH1123" s="158"/>
      <c r="AJ1123" s="158"/>
      <c r="AK1123" s="158" t="s">
        <v>52</v>
      </c>
      <c r="AM1123" s="158"/>
      <c r="AN1123" s="161"/>
    </row>
    <row r="1124" spans="1:40" s="138" customFormat="1" ht="15" x14ac:dyDescent="0.25">
      <c r="A1124" s="295" t="s">
        <v>257</v>
      </c>
      <c r="B1124" s="296"/>
      <c r="C1124" s="296"/>
      <c r="D1124" s="296"/>
      <c r="E1124" s="296"/>
      <c r="F1124" s="296"/>
      <c r="G1124" s="296"/>
      <c r="H1124" s="296"/>
      <c r="I1124" s="297"/>
      <c r="J1124" s="171"/>
      <c r="AB1124" s="153"/>
      <c r="AC1124" s="158"/>
      <c r="AD1124" s="161"/>
      <c r="AH1124" s="158"/>
      <c r="AJ1124" s="158"/>
      <c r="AK1124" s="158"/>
      <c r="AL1124" s="142" t="s">
        <v>257</v>
      </c>
      <c r="AM1124" s="158"/>
      <c r="AN1124" s="161"/>
    </row>
    <row r="1125" spans="1:40" s="138" customFormat="1" ht="15" x14ac:dyDescent="0.25">
      <c r="A1125" s="295" t="s">
        <v>987</v>
      </c>
      <c r="B1125" s="296"/>
      <c r="C1125" s="296"/>
      <c r="D1125" s="296"/>
      <c r="E1125" s="296"/>
      <c r="F1125" s="296"/>
      <c r="G1125" s="296"/>
      <c r="H1125" s="296"/>
      <c r="I1125" s="297"/>
      <c r="J1125" s="171">
        <v>8218.77</v>
      </c>
      <c r="AB1125" s="153"/>
      <c r="AC1125" s="158"/>
      <c r="AD1125" s="161"/>
      <c r="AH1125" s="158"/>
      <c r="AJ1125" s="158"/>
      <c r="AK1125" s="158"/>
      <c r="AL1125" s="142" t="s">
        <v>987</v>
      </c>
      <c r="AM1125" s="158"/>
      <c r="AN1125" s="161"/>
    </row>
    <row r="1126" spans="1:40" s="138" customFormat="1" ht="15" x14ac:dyDescent="0.25">
      <c r="A1126" s="298" t="s">
        <v>53</v>
      </c>
      <c r="B1126" s="299"/>
      <c r="C1126" s="299"/>
      <c r="D1126" s="299"/>
      <c r="E1126" s="299"/>
      <c r="F1126" s="299"/>
      <c r="G1126" s="299"/>
      <c r="H1126" s="299"/>
      <c r="I1126" s="300"/>
      <c r="J1126" s="157">
        <v>2709.49</v>
      </c>
      <c r="AB1126" s="153"/>
      <c r="AC1126" s="158"/>
      <c r="AD1126" s="161"/>
      <c r="AH1126" s="158"/>
      <c r="AJ1126" s="158"/>
      <c r="AK1126" s="158" t="s">
        <v>53</v>
      </c>
      <c r="AM1126" s="158"/>
      <c r="AN1126" s="161"/>
    </row>
    <row r="1127" spans="1:40" s="138" customFormat="1" ht="15" x14ac:dyDescent="0.25">
      <c r="A1127" s="295" t="s">
        <v>257</v>
      </c>
      <c r="B1127" s="296"/>
      <c r="C1127" s="296"/>
      <c r="D1127" s="296"/>
      <c r="E1127" s="296"/>
      <c r="F1127" s="296"/>
      <c r="G1127" s="296"/>
      <c r="H1127" s="296"/>
      <c r="I1127" s="297"/>
      <c r="J1127" s="171"/>
      <c r="AB1127" s="153"/>
      <c r="AC1127" s="158"/>
      <c r="AD1127" s="161"/>
      <c r="AH1127" s="158"/>
      <c r="AJ1127" s="158"/>
      <c r="AK1127" s="158"/>
      <c r="AL1127" s="142" t="s">
        <v>257</v>
      </c>
      <c r="AM1127" s="158"/>
      <c r="AN1127" s="161"/>
    </row>
    <row r="1128" spans="1:40" s="138" customFormat="1" ht="15" x14ac:dyDescent="0.25">
      <c r="A1128" s="295" t="s">
        <v>988</v>
      </c>
      <c r="B1128" s="296"/>
      <c r="C1128" s="296"/>
      <c r="D1128" s="296"/>
      <c r="E1128" s="296"/>
      <c r="F1128" s="296"/>
      <c r="G1128" s="296"/>
      <c r="H1128" s="296"/>
      <c r="I1128" s="297"/>
      <c r="J1128" s="171">
        <v>2709.49</v>
      </c>
      <c r="AB1128" s="153"/>
      <c r="AC1128" s="158"/>
      <c r="AD1128" s="161"/>
      <c r="AH1128" s="158"/>
      <c r="AJ1128" s="158"/>
      <c r="AK1128" s="158"/>
      <c r="AL1128" s="142" t="s">
        <v>988</v>
      </c>
      <c r="AM1128" s="158"/>
      <c r="AN1128" s="161"/>
    </row>
    <row r="1129" spans="1:40" s="138" customFormat="1" ht="15" x14ac:dyDescent="0.25">
      <c r="A1129" s="298" t="s">
        <v>749</v>
      </c>
      <c r="B1129" s="299"/>
      <c r="C1129" s="299"/>
      <c r="D1129" s="299"/>
      <c r="E1129" s="299"/>
      <c r="F1129" s="299"/>
      <c r="G1129" s="299"/>
      <c r="H1129" s="299"/>
      <c r="I1129" s="300"/>
      <c r="J1129" s="157"/>
      <c r="AB1129" s="153"/>
      <c r="AC1129" s="158"/>
      <c r="AD1129" s="161"/>
      <c r="AH1129" s="158"/>
      <c r="AJ1129" s="158"/>
      <c r="AK1129" s="158" t="s">
        <v>749</v>
      </c>
      <c r="AM1129" s="158"/>
      <c r="AN1129" s="161"/>
    </row>
    <row r="1130" spans="1:40" s="138" customFormat="1" ht="15" x14ac:dyDescent="0.25">
      <c r="A1130" s="295" t="s">
        <v>377</v>
      </c>
      <c r="B1130" s="296"/>
      <c r="C1130" s="296"/>
      <c r="D1130" s="296"/>
      <c r="E1130" s="296"/>
      <c r="F1130" s="296"/>
      <c r="G1130" s="296"/>
      <c r="H1130" s="296"/>
      <c r="I1130" s="297"/>
      <c r="J1130" s="171"/>
      <c r="AB1130" s="153"/>
      <c r="AC1130" s="158"/>
      <c r="AD1130" s="161"/>
      <c r="AH1130" s="158"/>
      <c r="AJ1130" s="158"/>
      <c r="AK1130" s="158"/>
      <c r="AL1130" s="142" t="s">
        <v>377</v>
      </c>
      <c r="AM1130" s="158"/>
      <c r="AN1130" s="161"/>
    </row>
    <row r="1131" spans="1:40" s="138" customFormat="1" ht="15" x14ac:dyDescent="0.25">
      <c r="A1131" s="295" t="s">
        <v>750</v>
      </c>
      <c r="B1131" s="296"/>
      <c r="C1131" s="296"/>
      <c r="D1131" s="296"/>
      <c r="E1131" s="296"/>
      <c r="F1131" s="296"/>
      <c r="G1131" s="296"/>
      <c r="H1131" s="296"/>
      <c r="I1131" s="297"/>
      <c r="J1131" s="171">
        <v>5856.19</v>
      </c>
      <c r="AB1131" s="153"/>
      <c r="AC1131" s="158"/>
      <c r="AD1131" s="161"/>
      <c r="AH1131" s="158"/>
      <c r="AJ1131" s="158"/>
      <c r="AK1131" s="158"/>
      <c r="AL1131" s="142" t="s">
        <v>750</v>
      </c>
      <c r="AM1131" s="158"/>
      <c r="AN1131" s="161"/>
    </row>
    <row r="1132" spans="1:40" s="138" customFormat="1" ht="15" x14ac:dyDescent="0.25">
      <c r="A1132" s="295" t="s">
        <v>820</v>
      </c>
      <c r="B1132" s="296"/>
      <c r="C1132" s="296"/>
      <c r="D1132" s="296"/>
      <c r="E1132" s="296"/>
      <c r="F1132" s="296"/>
      <c r="G1132" s="296"/>
      <c r="H1132" s="296"/>
      <c r="I1132" s="297"/>
      <c r="J1132" s="171">
        <v>7657.38</v>
      </c>
      <c r="AB1132" s="153"/>
      <c r="AC1132" s="158"/>
      <c r="AD1132" s="161"/>
      <c r="AH1132" s="158"/>
      <c r="AJ1132" s="158"/>
      <c r="AK1132" s="158"/>
      <c r="AL1132" s="142" t="s">
        <v>820</v>
      </c>
      <c r="AM1132" s="158"/>
      <c r="AN1132" s="161"/>
    </row>
    <row r="1133" spans="1:40" s="138" customFormat="1" ht="15" x14ac:dyDescent="0.25">
      <c r="A1133" s="295" t="s">
        <v>989</v>
      </c>
      <c r="B1133" s="296"/>
      <c r="C1133" s="296"/>
      <c r="D1133" s="296"/>
      <c r="E1133" s="296"/>
      <c r="F1133" s="296"/>
      <c r="G1133" s="296"/>
      <c r="H1133" s="296"/>
      <c r="I1133" s="297"/>
      <c r="J1133" s="171">
        <v>8218.77</v>
      </c>
      <c r="AB1133" s="153"/>
      <c r="AC1133" s="158"/>
      <c r="AD1133" s="161"/>
      <c r="AH1133" s="158"/>
      <c r="AJ1133" s="158"/>
      <c r="AK1133" s="158"/>
      <c r="AL1133" s="142" t="s">
        <v>989</v>
      </c>
      <c r="AM1133" s="158"/>
      <c r="AN1133" s="161"/>
    </row>
    <row r="1134" spans="1:40" s="138" customFormat="1" ht="15" x14ac:dyDescent="0.25">
      <c r="A1134" s="295" t="s">
        <v>990</v>
      </c>
      <c r="B1134" s="296"/>
      <c r="C1134" s="296"/>
      <c r="D1134" s="296"/>
      <c r="E1134" s="296"/>
      <c r="F1134" s="296"/>
      <c r="G1134" s="296"/>
      <c r="H1134" s="296"/>
      <c r="I1134" s="297"/>
      <c r="J1134" s="171">
        <v>2709.49</v>
      </c>
      <c r="AB1134" s="153"/>
      <c r="AC1134" s="158"/>
      <c r="AD1134" s="161"/>
      <c r="AH1134" s="158"/>
      <c r="AJ1134" s="158"/>
      <c r="AK1134" s="158"/>
      <c r="AL1134" s="142" t="s">
        <v>990</v>
      </c>
      <c r="AM1134" s="158"/>
      <c r="AN1134" s="161"/>
    </row>
    <row r="1135" spans="1:40" s="138" customFormat="1" ht="15" x14ac:dyDescent="0.25">
      <c r="A1135" s="295" t="s">
        <v>266</v>
      </c>
      <c r="B1135" s="296"/>
      <c r="C1135" s="296"/>
      <c r="D1135" s="296"/>
      <c r="E1135" s="296"/>
      <c r="F1135" s="296"/>
      <c r="G1135" s="296"/>
      <c r="H1135" s="296"/>
      <c r="I1135" s="297"/>
      <c r="J1135" s="171">
        <v>18585.64</v>
      </c>
      <c r="AB1135" s="153"/>
      <c r="AC1135" s="158"/>
      <c r="AD1135" s="161"/>
      <c r="AH1135" s="158"/>
      <c r="AJ1135" s="158"/>
      <c r="AK1135" s="158"/>
      <c r="AL1135" s="142" t="s">
        <v>266</v>
      </c>
      <c r="AM1135" s="158"/>
      <c r="AN1135" s="161"/>
    </row>
    <row r="1136" spans="1:40" s="138" customFormat="1" ht="15" x14ac:dyDescent="0.25">
      <c r="A1136" s="295" t="s">
        <v>267</v>
      </c>
      <c r="B1136" s="296"/>
      <c r="C1136" s="296"/>
      <c r="D1136" s="296"/>
      <c r="E1136" s="296"/>
      <c r="F1136" s="296"/>
      <c r="G1136" s="296"/>
      <c r="H1136" s="296"/>
      <c r="I1136" s="297"/>
      <c r="J1136" s="171">
        <v>18585.64</v>
      </c>
      <c r="AB1136" s="153"/>
      <c r="AC1136" s="158"/>
      <c r="AD1136" s="161"/>
      <c r="AH1136" s="158"/>
      <c r="AJ1136" s="158"/>
      <c r="AK1136" s="158"/>
      <c r="AL1136" s="142" t="s">
        <v>267</v>
      </c>
      <c r="AM1136" s="158"/>
      <c r="AN1136" s="161"/>
    </row>
    <row r="1137" spans="1:40" s="138" customFormat="1" ht="15" x14ac:dyDescent="0.25">
      <c r="A1137" s="295" t="s">
        <v>268</v>
      </c>
      <c r="B1137" s="296"/>
      <c r="C1137" s="296"/>
      <c r="D1137" s="296"/>
      <c r="E1137" s="296"/>
      <c r="F1137" s="296"/>
      <c r="G1137" s="296"/>
      <c r="H1137" s="296"/>
      <c r="I1137" s="297"/>
      <c r="J1137" s="171"/>
      <c r="AB1137" s="153"/>
      <c r="AC1137" s="158"/>
      <c r="AD1137" s="161"/>
      <c r="AH1137" s="158"/>
      <c r="AJ1137" s="158"/>
      <c r="AK1137" s="158"/>
      <c r="AL1137" s="142" t="s">
        <v>268</v>
      </c>
      <c r="AM1137" s="158"/>
      <c r="AN1137" s="161"/>
    </row>
    <row r="1138" spans="1:40" s="138" customFormat="1" ht="15" x14ac:dyDescent="0.25">
      <c r="A1138" s="295" t="s">
        <v>269</v>
      </c>
      <c r="B1138" s="296"/>
      <c r="C1138" s="296"/>
      <c r="D1138" s="296"/>
      <c r="E1138" s="296"/>
      <c r="F1138" s="296"/>
      <c r="G1138" s="296"/>
      <c r="H1138" s="296"/>
      <c r="I1138" s="297"/>
      <c r="J1138" s="171">
        <v>3141.57</v>
      </c>
      <c r="AB1138" s="153"/>
      <c r="AC1138" s="158"/>
      <c r="AD1138" s="161"/>
      <c r="AH1138" s="158"/>
      <c r="AJ1138" s="158"/>
      <c r="AK1138" s="158"/>
      <c r="AL1138" s="142" t="s">
        <v>269</v>
      </c>
      <c r="AM1138" s="158"/>
      <c r="AN1138" s="161"/>
    </row>
    <row r="1139" spans="1:40" s="138" customFormat="1" ht="15" x14ac:dyDescent="0.25">
      <c r="A1139" s="295" t="s">
        <v>270</v>
      </c>
      <c r="B1139" s="296"/>
      <c r="C1139" s="296"/>
      <c r="D1139" s="296"/>
      <c r="E1139" s="296"/>
      <c r="F1139" s="296"/>
      <c r="G1139" s="296"/>
      <c r="H1139" s="296"/>
      <c r="I1139" s="297"/>
      <c r="J1139" s="171">
        <v>4515.8100000000004</v>
      </c>
      <c r="AB1139" s="153"/>
      <c r="AC1139" s="158"/>
      <c r="AD1139" s="161"/>
      <c r="AH1139" s="158"/>
      <c r="AJ1139" s="158"/>
      <c r="AK1139" s="158"/>
      <c r="AL1139" s="142" t="s">
        <v>270</v>
      </c>
      <c r="AM1139" s="158"/>
      <c r="AN1139" s="161"/>
    </row>
    <row r="1140" spans="1:40" s="138" customFormat="1" ht="15" x14ac:dyDescent="0.25">
      <c r="A1140" s="295" t="s">
        <v>271</v>
      </c>
      <c r="B1140" s="296"/>
      <c r="C1140" s="296"/>
      <c r="D1140" s="296"/>
      <c r="E1140" s="296"/>
      <c r="F1140" s="296"/>
      <c r="G1140" s="296"/>
      <c r="H1140" s="296"/>
      <c r="I1140" s="297"/>
      <c r="J1140" s="171">
        <v>8218.77</v>
      </c>
      <c r="AB1140" s="153"/>
      <c r="AC1140" s="158"/>
      <c r="AD1140" s="161"/>
      <c r="AH1140" s="158"/>
      <c r="AJ1140" s="158"/>
      <c r="AK1140" s="158"/>
      <c r="AL1140" s="142" t="s">
        <v>271</v>
      </c>
      <c r="AM1140" s="158"/>
      <c r="AN1140" s="161"/>
    </row>
    <row r="1141" spans="1:40" s="138" customFormat="1" ht="15" x14ac:dyDescent="0.25">
      <c r="A1141" s="295" t="s">
        <v>272</v>
      </c>
      <c r="B1141" s="296"/>
      <c r="C1141" s="296"/>
      <c r="D1141" s="296"/>
      <c r="E1141" s="296"/>
      <c r="F1141" s="296"/>
      <c r="G1141" s="296"/>
      <c r="H1141" s="296"/>
      <c r="I1141" s="297"/>
      <c r="J1141" s="171">
        <v>2709.49</v>
      </c>
      <c r="AB1141" s="153"/>
      <c r="AC1141" s="158"/>
      <c r="AD1141" s="161"/>
      <c r="AH1141" s="158"/>
      <c r="AJ1141" s="158"/>
      <c r="AK1141" s="158"/>
      <c r="AL1141" s="142" t="s">
        <v>272</v>
      </c>
      <c r="AM1141" s="158"/>
      <c r="AN1141" s="161"/>
    </row>
    <row r="1142" spans="1:40" s="138" customFormat="1" ht="15" x14ac:dyDescent="0.25">
      <c r="A1142" s="298" t="s">
        <v>753</v>
      </c>
      <c r="B1142" s="299"/>
      <c r="C1142" s="299"/>
      <c r="D1142" s="299"/>
      <c r="E1142" s="299"/>
      <c r="F1142" s="299"/>
      <c r="G1142" s="299"/>
      <c r="H1142" s="299"/>
      <c r="I1142" s="300"/>
      <c r="J1142" s="157">
        <v>18585.64</v>
      </c>
      <c r="AB1142" s="153"/>
      <c r="AC1142" s="158"/>
      <c r="AD1142" s="161"/>
      <c r="AH1142" s="158"/>
      <c r="AJ1142" s="158"/>
      <c r="AK1142" s="158"/>
      <c r="AM1142" s="158" t="s">
        <v>753</v>
      </c>
      <c r="AN1142" s="161"/>
    </row>
    <row r="1143" spans="1:40" s="138" customFormat="1" ht="15" x14ac:dyDescent="0.25">
      <c r="A1143" s="312" t="s">
        <v>754</v>
      </c>
      <c r="B1143" s="313"/>
      <c r="C1143" s="313"/>
      <c r="D1143" s="313"/>
      <c r="E1143" s="313"/>
      <c r="F1143" s="313"/>
      <c r="G1143" s="313"/>
      <c r="H1143" s="313"/>
      <c r="I1143" s="313"/>
      <c r="J1143" s="314"/>
      <c r="AB1143" s="153" t="s">
        <v>754</v>
      </c>
      <c r="AC1143" s="158"/>
      <c r="AD1143" s="161"/>
      <c r="AH1143" s="158"/>
      <c r="AJ1143" s="158"/>
      <c r="AK1143" s="158"/>
      <c r="AM1143" s="158"/>
      <c r="AN1143" s="161"/>
    </row>
    <row r="1144" spans="1:40" s="138" customFormat="1" ht="67.5" x14ac:dyDescent="0.25">
      <c r="A1144" s="154" t="s">
        <v>755</v>
      </c>
      <c r="B1144" s="154" t="s">
        <v>755</v>
      </c>
      <c r="C1144" s="298" t="s">
        <v>400</v>
      </c>
      <c r="D1144" s="299"/>
      <c r="E1144" s="300"/>
      <c r="F1144" s="155" t="s">
        <v>401</v>
      </c>
      <c r="G1144" s="154" t="s">
        <v>402</v>
      </c>
      <c r="H1144" s="172">
        <v>0.05</v>
      </c>
      <c r="I1144" s="157">
        <v>18484.37</v>
      </c>
      <c r="J1144" s="157">
        <v>924.22</v>
      </c>
      <c r="AB1144" s="153"/>
      <c r="AC1144" s="158" t="s">
        <v>400</v>
      </c>
      <c r="AD1144" s="161"/>
      <c r="AH1144" s="158"/>
      <c r="AJ1144" s="158"/>
      <c r="AK1144" s="158"/>
      <c r="AM1144" s="158"/>
      <c r="AN1144" s="161"/>
    </row>
    <row r="1145" spans="1:40" s="138" customFormat="1" ht="15" x14ac:dyDescent="0.25">
      <c r="A1145" s="159"/>
      <c r="B1145" s="159"/>
      <c r="C1145" s="309" t="s">
        <v>61</v>
      </c>
      <c r="D1145" s="309"/>
      <c r="E1145" s="309"/>
      <c r="F1145" s="160"/>
      <c r="G1145" s="160"/>
      <c r="H1145" s="160"/>
      <c r="I1145" s="160"/>
      <c r="J1145" s="160"/>
      <c r="AB1145" s="153"/>
      <c r="AC1145" s="158"/>
      <c r="AD1145" s="161" t="s">
        <v>61</v>
      </c>
      <c r="AH1145" s="158"/>
      <c r="AJ1145" s="158"/>
      <c r="AK1145" s="158"/>
      <c r="AM1145" s="158"/>
      <c r="AN1145" s="161"/>
    </row>
    <row r="1146" spans="1:40" s="138" customFormat="1" ht="23.25" x14ac:dyDescent="0.25">
      <c r="A1146" s="159"/>
      <c r="B1146" s="159"/>
      <c r="C1146" s="309" t="s">
        <v>363</v>
      </c>
      <c r="D1146" s="309"/>
      <c r="E1146" s="309"/>
      <c r="F1146" s="160"/>
      <c r="G1146" s="160"/>
      <c r="H1146" s="160"/>
      <c r="I1146" s="160"/>
      <c r="J1146" s="160"/>
      <c r="AB1146" s="153"/>
      <c r="AC1146" s="158"/>
      <c r="AD1146" s="161" t="s">
        <v>363</v>
      </c>
      <c r="AH1146" s="158"/>
      <c r="AJ1146" s="158"/>
      <c r="AK1146" s="158"/>
      <c r="AM1146" s="158"/>
      <c r="AN1146" s="161"/>
    </row>
    <row r="1147" spans="1:40" s="138" customFormat="1" ht="23.25" x14ac:dyDescent="0.25">
      <c r="A1147" s="159"/>
      <c r="B1147" s="159"/>
      <c r="C1147" s="309" t="s">
        <v>844</v>
      </c>
      <c r="D1147" s="309"/>
      <c r="E1147" s="309"/>
      <c r="F1147" s="160"/>
      <c r="G1147" s="160"/>
      <c r="H1147" s="160"/>
      <c r="I1147" s="160"/>
      <c r="J1147" s="160"/>
      <c r="AB1147" s="153"/>
      <c r="AC1147" s="158"/>
      <c r="AD1147" s="161" t="s">
        <v>844</v>
      </c>
      <c r="AH1147" s="158"/>
      <c r="AJ1147" s="158"/>
      <c r="AK1147" s="158"/>
      <c r="AM1147" s="158"/>
      <c r="AN1147" s="161"/>
    </row>
    <row r="1148" spans="1:40" s="138" customFormat="1" ht="23.25" x14ac:dyDescent="0.25">
      <c r="A1148" s="162"/>
      <c r="B1148" s="162"/>
      <c r="C1148" s="310" t="s">
        <v>365</v>
      </c>
      <c r="D1148" s="310"/>
      <c r="E1148" s="310"/>
      <c r="F1148" s="162"/>
      <c r="G1148" s="162"/>
      <c r="H1148" s="162"/>
      <c r="I1148" s="162"/>
      <c r="J1148" s="162"/>
      <c r="AB1148" s="153"/>
      <c r="AC1148" s="158"/>
      <c r="AD1148" s="161"/>
      <c r="AE1148" s="142" t="s">
        <v>365</v>
      </c>
      <c r="AH1148" s="158"/>
      <c r="AJ1148" s="158"/>
      <c r="AK1148" s="158"/>
      <c r="AM1148" s="158"/>
      <c r="AN1148" s="161"/>
    </row>
    <row r="1149" spans="1:40" s="138" customFormat="1" ht="15" x14ac:dyDescent="0.25">
      <c r="A1149" s="162"/>
      <c r="B1149" s="162"/>
      <c r="C1149" s="311" t="s">
        <v>991</v>
      </c>
      <c r="D1149" s="310"/>
      <c r="E1149" s="310"/>
      <c r="F1149" s="163"/>
      <c r="G1149" s="164"/>
      <c r="H1149" s="165"/>
      <c r="I1149" s="166"/>
      <c r="J1149" s="167">
        <v>1751.57</v>
      </c>
      <c r="AB1149" s="153"/>
      <c r="AC1149" s="158"/>
      <c r="AD1149" s="161"/>
      <c r="AF1149" s="142" t="s">
        <v>991</v>
      </c>
      <c r="AH1149" s="158"/>
      <c r="AJ1149" s="158"/>
      <c r="AK1149" s="158"/>
      <c r="AM1149" s="158"/>
      <c r="AN1149" s="161"/>
    </row>
    <row r="1150" spans="1:40" s="138" customFormat="1" ht="15" x14ac:dyDescent="0.25">
      <c r="A1150" s="162"/>
      <c r="B1150" s="162"/>
      <c r="C1150" s="311" t="s">
        <v>992</v>
      </c>
      <c r="D1150" s="310"/>
      <c r="E1150" s="310"/>
      <c r="F1150" s="163"/>
      <c r="G1150" s="164"/>
      <c r="H1150" s="165"/>
      <c r="I1150" s="166"/>
      <c r="J1150" s="167">
        <v>577.44000000000005</v>
      </c>
      <c r="AB1150" s="153"/>
      <c r="AC1150" s="158"/>
      <c r="AD1150" s="161"/>
      <c r="AF1150" s="142" t="s">
        <v>992</v>
      </c>
      <c r="AH1150" s="158"/>
      <c r="AJ1150" s="158"/>
      <c r="AK1150" s="158"/>
      <c r="AM1150" s="158"/>
      <c r="AN1150" s="161"/>
    </row>
    <row r="1151" spans="1:40" s="138" customFormat="1" ht="15" x14ac:dyDescent="0.25">
      <c r="A1151" s="162"/>
      <c r="B1151" s="162"/>
      <c r="C1151" s="311" t="s">
        <v>368</v>
      </c>
      <c r="D1151" s="310"/>
      <c r="E1151" s="310"/>
      <c r="F1151" s="163"/>
      <c r="G1151" s="164"/>
      <c r="H1151" s="165"/>
      <c r="I1151" s="166"/>
      <c r="J1151" s="167">
        <v>3598.23</v>
      </c>
      <c r="AB1151" s="153"/>
      <c r="AC1151" s="158"/>
      <c r="AD1151" s="161"/>
      <c r="AF1151" s="142" t="s">
        <v>368</v>
      </c>
      <c r="AH1151" s="158"/>
      <c r="AJ1151" s="158"/>
      <c r="AK1151" s="158"/>
      <c r="AM1151" s="158"/>
      <c r="AN1151" s="161"/>
    </row>
    <row r="1152" spans="1:40" s="138" customFormat="1" ht="22.5" x14ac:dyDescent="0.25">
      <c r="A1152" s="168"/>
      <c r="B1152" s="168"/>
      <c r="C1152" s="308" t="s">
        <v>406</v>
      </c>
      <c r="D1152" s="308"/>
      <c r="E1152" s="308"/>
      <c r="F1152" s="169" t="s">
        <v>407</v>
      </c>
      <c r="G1152" s="164" t="s">
        <v>371</v>
      </c>
      <c r="H1152" s="170" t="s">
        <v>993</v>
      </c>
      <c r="I1152" s="171">
        <v>365</v>
      </c>
      <c r="J1152" s="171">
        <v>233.6</v>
      </c>
      <c r="AB1152" s="153"/>
      <c r="AC1152" s="158"/>
      <c r="AD1152" s="161"/>
      <c r="AG1152" s="142" t="s">
        <v>406</v>
      </c>
      <c r="AH1152" s="158"/>
      <c r="AJ1152" s="158"/>
      <c r="AK1152" s="158"/>
      <c r="AM1152" s="158"/>
      <c r="AN1152" s="161"/>
    </row>
    <row r="1153" spans="1:40" s="138" customFormat="1" ht="15" x14ac:dyDescent="0.25">
      <c r="A1153" s="168"/>
      <c r="B1153" s="168"/>
      <c r="C1153" s="308" t="s">
        <v>409</v>
      </c>
      <c r="D1153" s="308"/>
      <c r="E1153" s="308"/>
      <c r="F1153" s="169" t="s">
        <v>410</v>
      </c>
      <c r="G1153" s="164" t="s">
        <v>411</v>
      </c>
      <c r="H1153" s="178">
        <v>0</v>
      </c>
      <c r="I1153" s="171">
        <v>36.700000000000003</v>
      </c>
      <c r="J1153" s="171"/>
      <c r="AB1153" s="153"/>
      <c r="AC1153" s="158"/>
      <c r="AD1153" s="161"/>
      <c r="AG1153" s="142" t="s">
        <v>409</v>
      </c>
      <c r="AH1153" s="158"/>
      <c r="AJ1153" s="158"/>
      <c r="AK1153" s="158"/>
      <c r="AM1153" s="158"/>
      <c r="AN1153" s="161"/>
    </row>
    <row r="1154" spans="1:40" s="138" customFormat="1" ht="15" x14ac:dyDescent="0.25">
      <c r="A1154" s="168"/>
      <c r="B1154" s="168"/>
      <c r="C1154" s="308" t="s">
        <v>413</v>
      </c>
      <c r="D1154" s="308"/>
      <c r="E1154" s="308"/>
      <c r="F1154" s="169" t="s">
        <v>414</v>
      </c>
      <c r="G1154" s="164" t="s">
        <v>411</v>
      </c>
      <c r="H1154" s="178">
        <v>0</v>
      </c>
      <c r="I1154" s="171">
        <v>250</v>
      </c>
      <c r="J1154" s="171"/>
      <c r="AB1154" s="153"/>
      <c r="AC1154" s="158"/>
      <c r="AD1154" s="161"/>
      <c r="AG1154" s="142" t="s">
        <v>413</v>
      </c>
      <c r="AH1154" s="158"/>
      <c r="AJ1154" s="158"/>
      <c r="AK1154" s="158"/>
      <c r="AM1154" s="158"/>
      <c r="AN1154" s="161"/>
    </row>
    <row r="1155" spans="1:40" s="138" customFormat="1" ht="56.25" x14ac:dyDescent="0.25">
      <c r="A1155" s="154" t="s">
        <v>759</v>
      </c>
      <c r="B1155" s="154" t="s">
        <v>759</v>
      </c>
      <c r="C1155" s="298" t="s">
        <v>614</v>
      </c>
      <c r="D1155" s="299"/>
      <c r="E1155" s="300"/>
      <c r="F1155" s="155" t="s">
        <v>615</v>
      </c>
      <c r="G1155" s="154" t="s">
        <v>540</v>
      </c>
      <c r="H1155" s="156">
        <v>15</v>
      </c>
      <c r="I1155" s="157">
        <v>416.97</v>
      </c>
      <c r="J1155" s="157">
        <v>6254.55</v>
      </c>
      <c r="AB1155" s="153"/>
      <c r="AC1155" s="158" t="s">
        <v>614</v>
      </c>
      <c r="AD1155" s="161"/>
      <c r="AH1155" s="158"/>
      <c r="AJ1155" s="158"/>
      <c r="AK1155" s="158"/>
      <c r="AM1155" s="158"/>
      <c r="AN1155" s="161"/>
    </row>
    <row r="1156" spans="1:40" s="138" customFormat="1" ht="15" x14ac:dyDescent="0.25">
      <c r="A1156" s="159"/>
      <c r="B1156" s="159"/>
      <c r="C1156" s="309" t="s">
        <v>61</v>
      </c>
      <c r="D1156" s="309"/>
      <c r="E1156" s="309"/>
      <c r="F1156" s="160"/>
      <c r="G1156" s="160"/>
      <c r="H1156" s="160"/>
      <c r="I1156" s="160"/>
      <c r="J1156" s="160"/>
      <c r="AB1156" s="153"/>
      <c r="AC1156" s="158"/>
      <c r="AD1156" s="161" t="s">
        <v>61</v>
      </c>
      <c r="AH1156" s="158"/>
      <c r="AJ1156" s="158"/>
      <c r="AK1156" s="158"/>
      <c r="AM1156" s="158"/>
      <c r="AN1156" s="161"/>
    </row>
    <row r="1157" spans="1:40" s="138" customFormat="1" ht="23.25" x14ac:dyDescent="0.25">
      <c r="A1157" s="159"/>
      <c r="B1157" s="159"/>
      <c r="C1157" s="309" t="s">
        <v>363</v>
      </c>
      <c r="D1157" s="309"/>
      <c r="E1157" s="309"/>
      <c r="F1157" s="160"/>
      <c r="G1157" s="160"/>
      <c r="H1157" s="160"/>
      <c r="I1157" s="160"/>
      <c r="J1157" s="160"/>
      <c r="AB1157" s="153"/>
      <c r="AC1157" s="158"/>
      <c r="AD1157" s="161" t="s">
        <v>363</v>
      </c>
      <c r="AH1157" s="158"/>
      <c r="AJ1157" s="158"/>
      <c r="AK1157" s="158"/>
      <c r="AM1157" s="158"/>
      <c r="AN1157" s="161"/>
    </row>
    <row r="1158" spans="1:40" s="138" customFormat="1" ht="23.25" x14ac:dyDescent="0.25">
      <c r="A1158" s="159"/>
      <c r="B1158" s="159"/>
      <c r="C1158" s="309" t="s">
        <v>844</v>
      </c>
      <c r="D1158" s="309"/>
      <c r="E1158" s="309"/>
      <c r="F1158" s="160"/>
      <c r="G1158" s="160"/>
      <c r="H1158" s="160"/>
      <c r="I1158" s="160"/>
      <c r="J1158" s="160"/>
      <c r="AB1158" s="153"/>
      <c r="AC1158" s="158"/>
      <c r="AD1158" s="161" t="s">
        <v>844</v>
      </c>
      <c r="AH1158" s="158"/>
      <c r="AJ1158" s="158"/>
      <c r="AK1158" s="158"/>
      <c r="AM1158" s="158"/>
      <c r="AN1158" s="161"/>
    </row>
    <row r="1159" spans="1:40" s="138" customFormat="1" ht="23.25" x14ac:dyDescent="0.25">
      <c r="A1159" s="162"/>
      <c r="B1159" s="162"/>
      <c r="C1159" s="310" t="s">
        <v>365</v>
      </c>
      <c r="D1159" s="310"/>
      <c r="E1159" s="310"/>
      <c r="F1159" s="162"/>
      <c r="G1159" s="162"/>
      <c r="H1159" s="162"/>
      <c r="I1159" s="162"/>
      <c r="J1159" s="162"/>
      <c r="AB1159" s="153"/>
      <c r="AC1159" s="158"/>
      <c r="AD1159" s="161"/>
      <c r="AE1159" s="142" t="s">
        <v>365</v>
      </c>
      <c r="AH1159" s="158"/>
      <c r="AJ1159" s="158"/>
      <c r="AK1159" s="158"/>
      <c r="AM1159" s="158"/>
      <c r="AN1159" s="161"/>
    </row>
    <row r="1160" spans="1:40" s="138" customFormat="1" ht="15" x14ac:dyDescent="0.25">
      <c r="A1160" s="162"/>
      <c r="B1160" s="162"/>
      <c r="C1160" s="311" t="s">
        <v>994</v>
      </c>
      <c r="D1160" s="310"/>
      <c r="E1160" s="310"/>
      <c r="F1160" s="163"/>
      <c r="G1160" s="164"/>
      <c r="H1160" s="165"/>
      <c r="I1160" s="166"/>
      <c r="J1160" s="167">
        <v>12016.15</v>
      </c>
      <c r="AB1160" s="153"/>
      <c r="AC1160" s="158"/>
      <c r="AD1160" s="161"/>
      <c r="AF1160" s="142" t="s">
        <v>994</v>
      </c>
      <c r="AH1160" s="158"/>
      <c r="AJ1160" s="158"/>
      <c r="AK1160" s="158"/>
      <c r="AM1160" s="158"/>
      <c r="AN1160" s="161"/>
    </row>
    <row r="1161" spans="1:40" s="138" customFormat="1" ht="15" x14ac:dyDescent="0.25">
      <c r="A1161" s="162"/>
      <c r="B1161" s="162"/>
      <c r="C1161" s="311" t="s">
        <v>995</v>
      </c>
      <c r="D1161" s="310"/>
      <c r="E1161" s="310"/>
      <c r="F1161" s="163"/>
      <c r="G1161" s="164"/>
      <c r="H1161" s="165"/>
      <c r="I1161" s="166"/>
      <c r="J1161" s="167">
        <v>3961.37</v>
      </c>
      <c r="AB1161" s="153"/>
      <c r="AC1161" s="158"/>
      <c r="AD1161" s="161"/>
      <c r="AF1161" s="142" t="s">
        <v>995</v>
      </c>
      <c r="AH1161" s="158"/>
      <c r="AJ1161" s="158"/>
      <c r="AK1161" s="158"/>
      <c r="AM1161" s="158"/>
      <c r="AN1161" s="161"/>
    </row>
    <row r="1162" spans="1:40" s="138" customFormat="1" ht="15" x14ac:dyDescent="0.25">
      <c r="A1162" s="162"/>
      <c r="B1162" s="162"/>
      <c r="C1162" s="311" t="s">
        <v>368</v>
      </c>
      <c r="D1162" s="310"/>
      <c r="E1162" s="310"/>
      <c r="F1162" s="163"/>
      <c r="G1162" s="164"/>
      <c r="H1162" s="165"/>
      <c r="I1162" s="166"/>
      <c r="J1162" s="167">
        <v>24588.58</v>
      </c>
      <c r="AB1162" s="153"/>
      <c r="AC1162" s="158"/>
      <c r="AD1162" s="161"/>
      <c r="AF1162" s="142" t="s">
        <v>368</v>
      </c>
      <c r="AH1162" s="158"/>
      <c r="AJ1162" s="158"/>
      <c r="AK1162" s="158"/>
      <c r="AM1162" s="158"/>
      <c r="AN1162" s="161"/>
    </row>
    <row r="1163" spans="1:40" s="138" customFormat="1" ht="22.5" x14ac:dyDescent="0.25">
      <c r="A1163" s="168"/>
      <c r="B1163" s="168"/>
      <c r="C1163" s="308" t="s">
        <v>406</v>
      </c>
      <c r="D1163" s="308"/>
      <c r="E1163" s="308"/>
      <c r="F1163" s="169" t="s">
        <v>407</v>
      </c>
      <c r="G1163" s="164" t="s">
        <v>371</v>
      </c>
      <c r="H1163" s="170" t="s">
        <v>996</v>
      </c>
      <c r="I1163" s="171">
        <v>365</v>
      </c>
      <c r="J1163" s="171">
        <v>1533</v>
      </c>
      <c r="AB1163" s="153"/>
      <c r="AC1163" s="158"/>
      <c r="AD1163" s="161"/>
      <c r="AG1163" s="142" t="s">
        <v>406</v>
      </c>
      <c r="AH1163" s="158"/>
      <c r="AJ1163" s="158"/>
      <c r="AK1163" s="158"/>
      <c r="AM1163" s="158"/>
      <c r="AN1163" s="161"/>
    </row>
    <row r="1164" spans="1:40" s="138" customFormat="1" ht="15" x14ac:dyDescent="0.25">
      <c r="A1164" s="168"/>
      <c r="B1164" s="168"/>
      <c r="C1164" s="308" t="s">
        <v>409</v>
      </c>
      <c r="D1164" s="308"/>
      <c r="E1164" s="308"/>
      <c r="F1164" s="169" t="s">
        <v>410</v>
      </c>
      <c r="G1164" s="164" t="s">
        <v>411</v>
      </c>
      <c r="H1164" s="178">
        <v>0</v>
      </c>
      <c r="I1164" s="171">
        <v>36.700000000000003</v>
      </c>
      <c r="J1164" s="171"/>
      <c r="AB1164" s="153"/>
      <c r="AC1164" s="158"/>
      <c r="AD1164" s="161"/>
      <c r="AG1164" s="142" t="s">
        <v>409</v>
      </c>
      <c r="AH1164" s="158"/>
      <c r="AJ1164" s="158"/>
      <c r="AK1164" s="158"/>
      <c r="AM1164" s="158"/>
      <c r="AN1164" s="161"/>
    </row>
    <row r="1165" spans="1:40" s="138" customFormat="1" ht="15" x14ac:dyDescent="0.25">
      <c r="A1165" s="168"/>
      <c r="B1165" s="168"/>
      <c r="C1165" s="308" t="s">
        <v>413</v>
      </c>
      <c r="D1165" s="308"/>
      <c r="E1165" s="308"/>
      <c r="F1165" s="169" t="s">
        <v>414</v>
      </c>
      <c r="G1165" s="164" t="s">
        <v>411</v>
      </c>
      <c r="H1165" s="178">
        <v>0</v>
      </c>
      <c r="I1165" s="171">
        <v>250</v>
      </c>
      <c r="J1165" s="171"/>
      <c r="AB1165" s="153"/>
      <c r="AC1165" s="158"/>
      <c r="AD1165" s="161"/>
      <c r="AG1165" s="142" t="s">
        <v>413</v>
      </c>
      <c r="AH1165" s="158"/>
      <c r="AJ1165" s="158"/>
      <c r="AK1165" s="158"/>
      <c r="AM1165" s="158"/>
      <c r="AN1165" s="161"/>
    </row>
    <row r="1166" spans="1:40" s="138" customFormat="1" ht="67.5" x14ac:dyDescent="0.25">
      <c r="A1166" s="154" t="s">
        <v>763</v>
      </c>
      <c r="B1166" s="154" t="s">
        <v>763</v>
      </c>
      <c r="C1166" s="298" t="s">
        <v>67</v>
      </c>
      <c r="D1166" s="299"/>
      <c r="E1166" s="300"/>
      <c r="F1166" s="155" t="s">
        <v>658</v>
      </c>
      <c r="G1166" s="154" t="s">
        <v>69</v>
      </c>
      <c r="H1166" s="156">
        <v>1</v>
      </c>
      <c r="I1166" s="157">
        <v>1590.67</v>
      </c>
      <c r="J1166" s="157">
        <v>1590.67</v>
      </c>
      <c r="AB1166" s="153"/>
      <c r="AC1166" s="158" t="s">
        <v>67</v>
      </c>
      <c r="AD1166" s="161"/>
      <c r="AH1166" s="158"/>
      <c r="AJ1166" s="158"/>
      <c r="AK1166" s="158"/>
      <c r="AM1166" s="158"/>
      <c r="AN1166" s="161"/>
    </row>
    <row r="1167" spans="1:40" s="138" customFormat="1" ht="15" x14ac:dyDescent="0.25">
      <c r="A1167" s="159"/>
      <c r="B1167" s="159"/>
      <c r="C1167" s="309" t="s">
        <v>61</v>
      </c>
      <c r="D1167" s="309"/>
      <c r="E1167" s="309"/>
      <c r="F1167" s="160"/>
      <c r="G1167" s="160"/>
      <c r="H1167" s="160"/>
      <c r="I1167" s="160"/>
      <c r="J1167" s="160"/>
      <c r="AB1167" s="153"/>
      <c r="AC1167" s="158"/>
      <c r="AD1167" s="161" t="s">
        <v>61</v>
      </c>
      <c r="AH1167" s="158"/>
      <c r="AJ1167" s="158"/>
      <c r="AK1167" s="158"/>
      <c r="AM1167" s="158"/>
      <c r="AN1167" s="161"/>
    </row>
    <row r="1168" spans="1:40" s="138" customFormat="1" ht="23.25" x14ac:dyDescent="0.25">
      <c r="A1168" s="159"/>
      <c r="B1168" s="159"/>
      <c r="C1168" s="309" t="s">
        <v>363</v>
      </c>
      <c r="D1168" s="309"/>
      <c r="E1168" s="309"/>
      <c r="F1168" s="160"/>
      <c r="G1168" s="160"/>
      <c r="H1168" s="160"/>
      <c r="I1168" s="160"/>
      <c r="J1168" s="160"/>
      <c r="AB1168" s="153"/>
      <c r="AC1168" s="158"/>
      <c r="AD1168" s="161" t="s">
        <v>363</v>
      </c>
      <c r="AH1168" s="158"/>
      <c r="AJ1168" s="158"/>
      <c r="AK1168" s="158"/>
      <c r="AM1168" s="158"/>
      <c r="AN1168" s="161"/>
    </row>
    <row r="1169" spans="1:40" s="138" customFormat="1" ht="23.25" x14ac:dyDescent="0.25">
      <c r="A1169" s="159"/>
      <c r="B1169" s="159"/>
      <c r="C1169" s="309" t="s">
        <v>844</v>
      </c>
      <c r="D1169" s="309"/>
      <c r="E1169" s="309"/>
      <c r="F1169" s="160"/>
      <c r="G1169" s="160"/>
      <c r="H1169" s="160"/>
      <c r="I1169" s="160"/>
      <c r="J1169" s="160"/>
      <c r="AB1169" s="153"/>
      <c r="AC1169" s="158"/>
      <c r="AD1169" s="161" t="s">
        <v>844</v>
      </c>
      <c r="AH1169" s="158"/>
      <c r="AJ1169" s="158"/>
      <c r="AK1169" s="158"/>
      <c r="AM1169" s="158"/>
      <c r="AN1169" s="161"/>
    </row>
    <row r="1170" spans="1:40" s="138" customFormat="1" ht="23.25" x14ac:dyDescent="0.25">
      <c r="A1170" s="162"/>
      <c r="B1170" s="162"/>
      <c r="C1170" s="310" t="s">
        <v>365</v>
      </c>
      <c r="D1170" s="310"/>
      <c r="E1170" s="310"/>
      <c r="F1170" s="162"/>
      <c r="G1170" s="162"/>
      <c r="H1170" s="162"/>
      <c r="I1170" s="162"/>
      <c r="J1170" s="162"/>
      <c r="AB1170" s="153"/>
      <c r="AC1170" s="158"/>
      <c r="AD1170" s="161"/>
      <c r="AE1170" s="142" t="s">
        <v>365</v>
      </c>
      <c r="AH1170" s="158"/>
      <c r="AJ1170" s="158"/>
      <c r="AK1170" s="158"/>
      <c r="AM1170" s="158"/>
      <c r="AN1170" s="161"/>
    </row>
    <row r="1171" spans="1:40" s="138" customFormat="1" ht="15" x14ac:dyDescent="0.25">
      <c r="A1171" s="162"/>
      <c r="B1171" s="162"/>
      <c r="C1171" s="311" t="s">
        <v>997</v>
      </c>
      <c r="D1171" s="310"/>
      <c r="E1171" s="310"/>
      <c r="F1171" s="163"/>
      <c r="G1171" s="164"/>
      <c r="H1171" s="165"/>
      <c r="I1171" s="166"/>
      <c r="J1171" s="167">
        <v>2213.23</v>
      </c>
      <c r="AB1171" s="153"/>
      <c r="AC1171" s="158"/>
      <c r="AD1171" s="161"/>
      <c r="AF1171" s="142" t="s">
        <v>997</v>
      </c>
      <c r="AH1171" s="158"/>
      <c r="AJ1171" s="158"/>
      <c r="AK1171" s="158"/>
      <c r="AM1171" s="158"/>
      <c r="AN1171" s="161"/>
    </row>
    <row r="1172" spans="1:40" s="138" customFormat="1" ht="15" x14ac:dyDescent="0.25">
      <c r="A1172" s="162"/>
      <c r="B1172" s="162"/>
      <c r="C1172" s="311" t="s">
        <v>998</v>
      </c>
      <c r="D1172" s="310"/>
      <c r="E1172" s="310"/>
      <c r="F1172" s="163"/>
      <c r="G1172" s="164"/>
      <c r="H1172" s="165"/>
      <c r="I1172" s="166"/>
      <c r="J1172" s="167">
        <v>729.64</v>
      </c>
      <c r="AB1172" s="153"/>
      <c r="AC1172" s="158"/>
      <c r="AD1172" s="161"/>
      <c r="AF1172" s="142" t="s">
        <v>998</v>
      </c>
      <c r="AH1172" s="158"/>
      <c r="AJ1172" s="158"/>
      <c r="AK1172" s="158"/>
      <c r="AM1172" s="158"/>
      <c r="AN1172" s="161"/>
    </row>
    <row r="1173" spans="1:40" s="138" customFormat="1" ht="15" x14ac:dyDescent="0.25">
      <c r="A1173" s="162"/>
      <c r="B1173" s="162"/>
      <c r="C1173" s="311" t="s">
        <v>368</v>
      </c>
      <c r="D1173" s="310"/>
      <c r="E1173" s="310"/>
      <c r="F1173" s="163"/>
      <c r="G1173" s="164"/>
      <c r="H1173" s="165"/>
      <c r="I1173" s="166"/>
      <c r="J1173" s="167">
        <v>5020.22</v>
      </c>
      <c r="AB1173" s="153"/>
      <c r="AC1173" s="158"/>
      <c r="AD1173" s="161"/>
      <c r="AF1173" s="142" t="s">
        <v>368</v>
      </c>
      <c r="AH1173" s="158"/>
      <c r="AJ1173" s="158"/>
      <c r="AK1173" s="158"/>
      <c r="AM1173" s="158"/>
      <c r="AN1173" s="161"/>
    </row>
    <row r="1174" spans="1:40" s="138" customFormat="1" ht="22.5" x14ac:dyDescent="0.25">
      <c r="A1174" s="168"/>
      <c r="B1174" s="168"/>
      <c r="C1174" s="308" t="s">
        <v>428</v>
      </c>
      <c r="D1174" s="308"/>
      <c r="E1174" s="308"/>
      <c r="F1174" s="169" t="s">
        <v>429</v>
      </c>
      <c r="G1174" s="164" t="s">
        <v>371</v>
      </c>
      <c r="H1174" s="170" t="s">
        <v>999</v>
      </c>
      <c r="I1174" s="171">
        <v>467</v>
      </c>
      <c r="J1174" s="171">
        <v>368.93</v>
      </c>
      <c r="AB1174" s="153"/>
      <c r="AC1174" s="158"/>
      <c r="AD1174" s="161"/>
      <c r="AG1174" s="142" t="s">
        <v>428</v>
      </c>
      <c r="AH1174" s="158"/>
      <c r="AJ1174" s="158"/>
      <c r="AK1174" s="158"/>
      <c r="AM1174" s="158"/>
      <c r="AN1174" s="161"/>
    </row>
    <row r="1175" spans="1:40" s="138" customFormat="1" ht="22.5" x14ac:dyDescent="0.25">
      <c r="A1175" s="168"/>
      <c r="B1175" s="168"/>
      <c r="C1175" s="308" t="s">
        <v>406</v>
      </c>
      <c r="D1175" s="308"/>
      <c r="E1175" s="308"/>
      <c r="F1175" s="169" t="s">
        <v>407</v>
      </c>
      <c r="G1175" s="164" t="s">
        <v>371</v>
      </c>
      <c r="H1175" s="170" t="s">
        <v>999</v>
      </c>
      <c r="I1175" s="171">
        <v>365</v>
      </c>
      <c r="J1175" s="171">
        <v>288.35000000000002</v>
      </c>
      <c r="AB1175" s="153"/>
      <c r="AC1175" s="158"/>
      <c r="AD1175" s="161"/>
      <c r="AG1175" s="142" t="s">
        <v>406</v>
      </c>
      <c r="AH1175" s="158"/>
      <c r="AJ1175" s="158"/>
      <c r="AK1175" s="158"/>
      <c r="AM1175" s="158"/>
      <c r="AN1175" s="161"/>
    </row>
    <row r="1176" spans="1:40" s="138" customFormat="1" ht="15" x14ac:dyDescent="0.25">
      <c r="A1176" s="168"/>
      <c r="B1176" s="168"/>
      <c r="C1176" s="308" t="s">
        <v>662</v>
      </c>
      <c r="D1176" s="308"/>
      <c r="E1176" s="308"/>
      <c r="F1176" s="169" t="s">
        <v>663</v>
      </c>
      <c r="G1176" s="164" t="s">
        <v>444</v>
      </c>
      <c r="H1176" s="178">
        <v>0</v>
      </c>
      <c r="I1176" s="171">
        <v>72</v>
      </c>
      <c r="J1176" s="171"/>
      <c r="AB1176" s="153"/>
      <c r="AC1176" s="158"/>
      <c r="AD1176" s="161"/>
      <c r="AG1176" s="142" t="s">
        <v>662</v>
      </c>
      <c r="AH1176" s="158"/>
      <c r="AJ1176" s="158"/>
      <c r="AK1176" s="158"/>
      <c r="AM1176" s="158"/>
      <c r="AN1176" s="161"/>
    </row>
    <row r="1177" spans="1:40" s="138" customFormat="1" ht="23.25" x14ac:dyDescent="0.25">
      <c r="A1177" s="168"/>
      <c r="B1177" s="168"/>
      <c r="C1177" s="308" t="s">
        <v>664</v>
      </c>
      <c r="D1177" s="308"/>
      <c r="E1177" s="308"/>
      <c r="F1177" s="169" t="s">
        <v>665</v>
      </c>
      <c r="G1177" s="164" t="s">
        <v>444</v>
      </c>
      <c r="H1177" s="178">
        <v>0</v>
      </c>
      <c r="I1177" s="171">
        <v>788.8</v>
      </c>
      <c r="J1177" s="171"/>
      <c r="AB1177" s="153"/>
      <c r="AC1177" s="158"/>
      <c r="AD1177" s="161"/>
      <c r="AG1177" s="142" t="s">
        <v>664</v>
      </c>
      <c r="AH1177" s="158"/>
      <c r="AJ1177" s="158"/>
      <c r="AK1177" s="158"/>
      <c r="AM1177" s="158"/>
      <c r="AN1177" s="161"/>
    </row>
    <row r="1178" spans="1:40" s="138" customFormat="1" ht="15" x14ac:dyDescent="0.25">
      <c r="A1178" s="168"/>
      <c r="B1178" s="168"/>
      <c r="C1178" s="308" t="s">
        <v>666</v>
      </c>
      <c r="D1178" s="308"/>
      <c r="E1178" s="308"/>
      <c r="F1178" s="169" t="s">
        <v>667</v>
      </c>
      <c r="G1178" s="164" t="s">
        <v>668</v>
      </c>
      <c r="H1178" s="178">
        <v>0</v>
      </c>
      <c r="I1178" s="171">
        <v>267</v>
      </c>
      <c r="J1178" s="171"/>
      <c r="AB1178" s="153"/>
      <c r="AC1178" s="158"/>
      <c r="AD1178" s="161"/>
      <c r="AG1178" s="142" t="s">
        <v>666</v>
      </c>
      <c r="AH1178" s="158"/>
      <c r="AJ1178" s="158"/>
      <c r="AK1178" s="158"/>
      <c r="AM1178" s="158"/>
      <c r="AN1178" s="161"/>
    </row>
    <row r="1179" spans="1:40" s="138" customFormat="1" ht="15" x14ac:dyDescent="0.25">
      <c r="A1179" s="168"/>
      <c r="B1179" s="168"/>
      <c r="C1179" s="308" t="s">
        <v>509</v>
      </c>
      <c r="D1179" s="308"/>
      <c r="E1179" s="308"/>
      <c r="F1179" s="169" t="s">
        <v>510</v>
      </c>
      <c r="G1179" s="164" t="s">
        <v>444</v>
      </c>
      <c r="H1179" s="178">
        <v>0</v>
      </c>
      <c r="I1179" s="171">
        <v>47.5</v>
      </c>
      <c r="J1179" s="171"/>
      <c r="AB1179" s="153"/>
      <c r="AC1179" s="158"/>
      <c r="AD1179" s="161"/>
      <c r="AG1179" s="142" t="s">
        <v>509</v>
      </c>
      <c r="AH1179" s="158"/>
      <c r="AJ1179" s="158"/>
      <c r="AK1179" s="158"/>
      <c r="AM1179" s="158"/>
      <c r="AN1179" s="161"/>
    </row>
    <row r="1180" spans="1:40" s="138" customFormat="1" ht="15" x14ac:dyDescent="0.25">
      <c r="A1180" s="168"/>
      <c r="B1180" s="168"/>
      <c r="C1180" s="308" t="s">
        <v>445</v>
      </c>
      <c r="D1180" s="308"/>
      <c r="E1180" s="308"/>
      <c r="F1180" s="169" t="s">
        <v>446</v>
      </c>
      <c r="G1180" s="164" t="s">
        <v>444</v>
      </c>
      <c r="H1180" s="178">
        <v>0</v>
      </c>
      <c r="I1180" s="171">
        <v>236.6</v>
      </c>
      <c r="J1180" s="171"/>
      <c r="AB1180" s="153"/>
      <c r="AC1180" s="158"/>
      <c r="AD1180" s="161"/>
      <c r="AG1180" s="142" t="s">
        <v>445</v>
      </c>
      <c r="AH1180" s="158"/>
      <c r="AJ1180" s="158"/>
      <c r="AK1180" s="158"/>
      <c r="AM1180" s="158"/>
      <c r="AN1180" s="161"/>
    </row>
    <row r="1181" spans="1:40" s="138" customFormat="1" ht="15" x14ac:dyDescent="0.25">
      <c r="A1181" s="168"/>
      <c r="B1181" s="168"/>
      <c r="C1181" s="308" t="s">
        <v>669</v>
      </c>
      <c r="D1181" s="308"/>
      <c r="E1181" s="308"/>
      <c r="F1181" s="169" t="s">
        <v>670</v>
      </c>
      <c r="G1181" s="164" t="s">
        <v>451</v>
      </c>
      <c r="H1181" s="178">
        <v>0</v>
      </c>
      <c r="I1181" s="171">
        <v>336.4</v>
      </c>
      <c r="J1181" s="171"/>
      <c r="AB1181" s="153"/>
      <c r="AC1181" s="158"/>
      <c r="AD1181" s="161"/>
      <c r="AG1181" s="142" t="s">
        <v>669</v>
      </c>
      <c r="AH1181" s="158"/>
      <c r="AJ1181" s="158"/>
      <c r="AK1181" s="158"/>
      <c r="AM1181" s="158"/>
      <c r="AN1181" s="161"/>
    </row>
    <row r="1182" spans="1:40" s="138" customFormat="1" ht="15" x14ac:dyDescent="0.25">
      <c r="A1182" s="173"/>
      <c r="B1182" s="173" t="s">
        <v>438</v>
      </c>
      <c r="C1182" s="315" t="s">
        <v>524</v>
      </c>
      <c r="D1182" s="315"/>
      <c r="E1182" s="315"/>
      <c r="F1182" s="174" t="s">
        <v>525</v>
      </c>
      <c r="G1182" s="175" t="s">
        <v>77</v>
      </c>
      <c r="H1182" s="176">
        <v>0</v>
      </c>
      <c r="I1182" s="177">
        <v>0</v>
      </c>
      <c r="J1182" s="177"/>
      <c r="AB1182" s="153"/>
      <c r="AC1182" s="158"/>
      <c r="AD1182" s="161"/>
      <c r="AH1182" s="158"/>
      <c r="AJ1182" s="158"/>
      <c r="AK1182" s="158"/>
      <c r="AM1182" s="158"/>
      <c r="AN1182" s="161" t="s">
        <v>524</v>
      </c>
    </row>
    <row r="1183" spans="1:40" s="138" customFormat="1" ht="45" x14ac:dyDescent="0.25">
      <c r="A1183" s="154" t="s">
        <v>767</v>
      </c>
      <c r="B1183" s="154" t="s">
        <v>768</v>
      </c>
      <c r="C1183" s="298" t="s">
        <v>769</v>
      </c>
      <c r="D1183" s="299"/>
      <c r="E1183" s="300"/>
      <c r="F1183" s="155" t="s">
        <v>462</v>
      </c>
      <c r="G1183" s="154" t="s">
        <v>77</v>
      </c>
      <c r="H1183" s="156">
        <v>5</v>
      </c>
      <c r="I1183" s="157"/>
      <c r="J1183" s="157"/>
      <c r="AB1183" s="153"/>
      <c r="AC1183" s="158" t="s">
        <v>769</v>
      </c>
      <c r="AD1183" s="161"/>
      <c r="AH1183" s="158"/>
      <c r="AJ1183" s="158"/>
      <c r="AK1183" s="158"/>
      <c r="AM1183" s="158"/>
      <c r="AN1183" s="161"/>
    </row>
    <row r="1184" spans="1:40" s="138" customFormat="1" ht="23.25" x14ac:dyDescent="0.25">
      <c r="A1184" s="162"/>
      <c r="B1184" s="162"/>
      <c r="C1184" s="310" t="s">
        <v>365</v>
      </c>
      <c r="D1184" s="310"/>
      <c r="E1184" s="310"/>
      <c r="F1184" s="162"/>
      <c r="G1184" s="162"/>
      <c r="H1184" s="162"/>
      <c r="I1184" s="162"/>
      <c r="J1184" s="162"/>
      <c r="AB1184" s="153"/>
      <c r="AC1184" s="158"/>
      <c r="AD1184" s="161"/>
      <c r="AE1184" s="142" t="s">
        <v>365</v>
      </c>
      <c r="AH1184" s="158"/>
      <c r="AJ1184" s="158"/>
      <c r="AK1184" s="158"/>
      <c r="AM1184" s="158"/>
      <c r="AN1184" s="161"/>
    </row>
    <row r="1185" spans="1:40" s="138" customFormat="1" ht="67.5" x14ac:dyDescent="0.25">
      <c r="A1185" s="154" t="s">
        <v>770</v>
      </c>
      <c r="B1185" s="154" t="s">
        <v>770</v>
      </c>
      <c r="C1185" s="298" t="s">
        <v>771</v>
      </c>
      <c r="D1185" s="299"/>
      <c r="E1185" s="300"/>
      <c r="F1185" s="155" t="s">
        <v>772</v>
      </c>
      <c r="G1185" s="154" t="s">
        <v>494</v>
      </c>
      <c r="H1185" s="156">
        <v>4</v>
      </c>
      <c r="I1185" s="157">
        <v>1199.83</v>
      </c>
      <c r="J1185" s="157">
        <v>4799.32</v>
      </c>
      <c r="AB1185" s="153"/>
      <c r="AC1185" s="158" t="s">
        <v>771</v>
      </c>
      <c r="AD1185" s="161"/>
      <c r="AH1185" s="158"/>
      <c r="AJ1185" s="158"/>
      <c r="AK1185" s="158"/>
      <c r="AM1185" s="158"/>
      <c r="AN1185" s="161"/>
    </row>
    <row r="1186" spans="1:40" s="138" customFormat="1" ht="15" x14ac:dyDescent="0.25">
      <c r="A1186" s="159"/>
      <c r="B1186" s="159"/>
      <c r="C1186" s="309" t="s">
        <v>61</v>
      </c>
      <c r="D1186" s="309"/>
      <c r="E1186" s="309"/>
      <c r="F1186" s="160"/>
      <c r="G1186" s="160"/>
      <c r="H1186" s="160"/>
      <c r="I1186" s="160"/>
      <c r="J1186" s="160"/>
      <c r="AB1186" s="153"/>
      <c r="AC1186" s="158"/>
      <c r="AD1186" s="161" t="s">
        <v>61</v>
      </c>
      <c r="AH1186" s="158"/>
      <c r="AJ1186" s="158"/>
      <c r="AK1186" s="158"/>
      <c r="AM1186" s="158"/>
      <c r="AN1186" s="161"/>
    </row>
    <row r="1187" spans="1:40" s="138" customFormat="1" ht="23.25" x14ac:dyDescent="0.25">
      <c r="A1187" s="159"/>
      <c r="B1187" s="159"/>
      <c r="C1187" s="309" t="s">
        <v>363</v>
      </c>
      <c r="D1187" s="309"/>
      <c r="E1187" s="309"/>
      <c r="F1187" s="160"/>
      <c r="G1187" s="160"/>
      <c r="H1187" s="160"/>
      <c r="I1187" s="160"/>
      <c r="J1187" s="160"/>
      <c r="AB1187" s="153"/>
      <c r="AC1187" s="158"/>
      <c r="AD1187" s="161" t="s">
        <v>363</v>
      </c>
      <c r="AH1187" s="158"/>
      <c r="AJ1187" s="158"/>
      <c r="AK1187" s="158"/>
      <c r="AM1187" s="158"/>
      <c r="AN1187" s="161"/>
    </row>
    <row r="1188" spans="1:40" s="138" customFormat="1" ht="23.25" x14ac:dyDescent="0.25">
      <c r="A1188" s="159"/>
      <c r="B1188" s="159"/>
      <c r="C1188" s="309" t="s">
        <v>844</v>
      </c>
      <c r="D1188" s="309"/>
      <c r="E1188" s="309"/>
      <c r="F1188" s="160"/>
      <c r="G1188" s="160"/>
      <c r="H1188" s="160"/>
      <c r="I1188" s="160"/>
      <c r="J1188" s="160"/>
      <c r="AB1188" s="153"/>
      <c r="AC1188" s="158"/>
      <c r="AD1188" s="161" t="s">
        <v>844</v>
      </c>
      <c r="AH1188" s="158"/>
      <c r="AJ1188" s="158"/>
      <c r="AK1188" s="158"/>
      <c r="AM1188" s="158"/>
      <c r="AN1188" s="161"/>
    </row>
    <row r="1189" spans="1:40" s="138" customFormat="1" ht="23.25" x14ac:dyDescent="0.25">
      <c r="A1189" s="162"/>
      <c r="B1189" s="162"/>
      <c r="C1189" s="310" t="s">
        <v>365</v>
      </c>
      <c r="D1189" s="310"/>
      <c r="E1189" s="310"/>
      <c r="F1189" s="162"/>
      <c r="G1189" s="162"/>
      <c r="H1189" s="162"/>
      <c r="I1189" s="162"/>
      <c r="J1189" s="162"/>
      <c r="AB1189" s="153"/>
      <c r="AC1189" s="158"/>
      <c r="AD1189" s="161"/>
      <c r="AE1189" s="142" t="s">
        <v>365</v>
      </c>
      <c r="AH1189" s="158"/>
      <c r="AJ1189" s="158"/>
      <c r="AK1189" s="158"/>
      <c r="AM1189" s="158"/>
      <c r="AN1189" s="161"/>
    </row>
    <row r="1190" spans="1:40" s="138" customFormat="1" ht="15" x14ac:dyDescent="0.25">
      <c r="A1190" s="162"/>
      <c r="B1190" s="162"/>
      <c r="C1190" s="311" t="s">
        <v>1000</v>
      </c>
      <c r="D1190" s="310"/>
      <c r="E1190" s="310"/>
      <c r="F1190" s="163"/>
      <c r="G1190" s="164"/>
      <c r="H1190" s="165"/>
      <c r="I1190" s="166"/>
      <c r="J1190" s="167">
        <v>8207.73</v>
      </c>
      <c r="AB1190" s="153"/>
      <c r="AC1190" s="158"/>
      <c r="AD1190" s="161"/>
      <c r="AF1190" s="142" t="s">
        <v>1000</v>
      </c>
      <c r="AH1190" s="158"/>
      <c r="AJ1190" s="158"/>
      <c r="AK1190" s="158"/>
      <c r="AM1190" s="158"/>
      <c r="AN1190" s="161"/>
    </row>
    <row r="1191" spans="1:40" s="138" customFormat="1" ht="15" x14ac:dyDescent="0.25">
      <c r="A1191" s="162"/>
      <c r="B1191" s="162"/>
      <c r="C1191" s="311" t="s">
        <v>1001</v>
      </c>
      <c r="D1191" s="310"/>
      <c r="E1191" s="310"/>
      <c r="F1191" s="163"/>
      <c r="G1191" s="164"/>
      <c r="H1191" s="165"/>
      <c r="I1191" s="166"/>
      <c r="J1191" s="167">
        <v>2705.84</v>
      </c>
      <c r="AB1191" s="153"/>
      <c r="AC1191" s="158"/>
      <c r="AD1191" s="161"/>
      <c r="AF1191" s="142" t="s">
        <v>1001</v>
      </c>
      <c r="AH1191" s="158"/>
      <c r="AJ1191" s="158"/>
      <c r="AK1191" s="158"/>
      <c r="AM1191" s="158"/>
      <c r="AN1191" s="161"/>
    </row>
    <row r="1192" spans="1:40" s="138" customFormat="1" ht="15" x14ac:dyDescent="0.25">
      <c r="A1192" s="162"/>
      <c r="B1192" s="162"/>
      <c r="C1192" s="311" t="s">
        <v>368</v>
      </c>
      <c r="D1192" s="310"/>
      <c r="E1192" s="310"/>
      <c r="F1192" s="163"/>
      <c r="G1192" s="164"/>
      <c r="H1192" s="165"/>
      <c r="I1192" s="166"/>
      <c r="J1192" s="167">
        <v>17385.77</v>
      </c>
      <c r="AB1192" s="153"/>
      <c r="AC1192" s="158"/>
      <c r="AD1192" s="161"/>
      <c r="AF1192" s="142" t="s">
        <v>368</v>
      </c>
      <c r="AH1192" s="158"/>
      <c r="AJ1192" s="158"/>
      <c r="AK1192" s="158"/>
      <c r="AM1192" s="158"/>
      <c r="AN1192" s="161"/>
    </row>
    <row r="1193" spans="1:40" s="138" customFormat="1" ht="22.5" x14ac:dyDescent="0.25">
      <c r="A1193" s="168"/>
      <c r="B1193" s="168"/>
      <c r="C1193" s="308" t="s">
        <v>428</v>
      </c>
      <c r="D1193" s="308"/>
      <c r="E1193" s="308"/>
      <c r="F1193" s="169" t="s">
        <v>429</v>
      </c>
      <c r="G1193" s="164" t="s">
        <v>371</v>
      </c>
      <c r="H1193" s="170" t="s">
        <v>1002</v>
      </c>
      <c r="I1193" s="171">
        <v>467</v>
      </c>
      <c r="J1193" s="171">
        <v>840.6</v>
      </c>
      <c r="AB1193" s="153"/>
      <c r="AC1193" s="158"/>
      <c r="AD1193" s="161"/>
      <c r="AG1193" s="142" t="s">
        <v>428</v>
      </c>
      <c r="AH1193" s="158"/>
      <c r="AJ1193" s="158"/>
      <c r="AK1193" s="158"/>
      <c r="AM1193" s="158"/>
      <c r="AN1193" s="161"/>
    </row>
    <row r="1194" spans="1:40" s="138" customFormat="1" ht="22.5" x14ac:dyDescent="0.25">
      <c r="A1194" s="168"/>
      <c r="B1194" s="168"/>
      <c r="C1194" s="308" t="s">
        <v>406</v>
      </c>
      <c r="D1194" s="308"/>
      <c r="E1194" s="308"/>
      <c r="F1194" s="169" t="s">
        <v>407</v>
      </c>
      <c r="G1194" s="164" t="s">
        <v>371</v>
      </c>
      <c r="H1194" s="170" t="s">
        <v>1002</v>
      </c>
      <c r="I1194" s="171">
        <v>365</v>
      </c>
      <c r="J1194" s="171">
        <v>657</v>
      </c>
      <c r="AB1194" s="153"/>
      <c r="AC1194" s="158"/>
      <c r="AD1194" s="161"/>
      <c r="AG1194" s="142" t="s">
        <v>406</v>
      </c>
      <c r="AH1194" s="158"/>
      <c r="AJ1194" s="158"/>
      <c r="AK1194" s="158"/>
      <c r="AM1194" s="158"/>
      <c r="AN1194" s="161"/>
    </row>
    <row r="1195" spans="1:40" s="138" customFormat="1" ht="15" x14ac:dyDescent="0.25">
      <c r="A1195" s="168"/>
      <c r="B1195" s="168"/>
      <c r="C1195" s="308" t="s">
        <v>445</v>
      </c>
      <c r="D1195" s="308"/>
      <c r="E1195" s="308"/>
      <c r="F1195" s="169" t="s">
        <v>446</v>
      </c>
      <c r="G1195" s="164" t="s">
        <v>444</v>
      </c>
      <c r="H1195" s="178">
        <v>0</v>
      </c>
      <c r="I1195" s="171">
        <v>236.6</v>
      </c>
      <c r="J1195" s="171"/>
      <c r="AB1195" s="153"/>
      <c r="AC1195" s="158"/>
      <c r="AD1195" s="161"/>
      <c r="AG1195" s="142" t="s">
        <v>445</v>
      </c>
      <c r="AH1195" s="158"/>
      <c r="AJ1195" s="158"/>
      <c r="AK1195" s="158"/>
      <c r="AM1195" s="158"/>
      <c r="AN1195" s="161"/>
    </row>
    <row r="1196" spans="1:40" s="138" customFormat="1" ht="15" x14ac:dyDescent="0.25">
      <c r="A1196" s="173"/>
      <c r="B1196" s="173" t="s">
        <v>438</v>
      </c>
      <c r="C1196" s="315" t="s">
        <v>456</v>
      </c>
      <c r="D1196" s="315"/>
      <c r="E1196" s="315"/>
      <c r="F1196" s="174" t="s">
        <v>457</v>
      </c>
      <c r="G1196" s="175" t="s">
        <v>451</v>
      </c>
      <c r="H1196" s="176">
        <v>0</v>
      </c>
      <c r="I1196" s="177">
        <v>0</v>
      </c>
      <c r="J1196" s="177"/>
      <c r="AB1196" s="153"/>
      <c r="AC1196" s="158"/>
      <c r="AD1196" s="161"/>
      <c r="AH1196" s="158"/>
      <c r="AJ1196" s="158"/>
      <c r="AK1196" s="158"/>
      <c r="AM1196" s="158"/>
      <c r="AN1196" s="161" t="s">
        <v>456</v>
      </c>
    </row>
    <row r="1197" spans="1:40" s="138" customFormat="1" ht="45" x14ac:dyDescent="0.25">
      <c r="A1197" s="154" t="s">
        <v>776</v>
      </c>
      <c r="B1197" s="154" t="s">
        <v>777</v>
      </c>
      <c r="C1197" s="298" t="s">
        <v>778</v>
      </c>
      <c r="D1197" s="299"/>
      <c r="E1197" s="300"/>
      <c r="F1197" s="155" t="s">
        <v>462</v>
      </c>
      <c r="G1197" s="154" t="s">
        <v>99</v>
      </c>
      <c r="H1197" s="156">
        <v>4</v>
      </c>
      <c r="I1197" s="157"/>
      <c r="J1197" s="157"/>
      <c r="AB1197" s="153"/>
      <c r="AC1197" s="158" t="s">
        <v>778</v>
      </c>
      <c r="AD1197" s="161"/>
      <c r="AH1197" s="158"/>
      <c r="AJ1197" s="158"/>
      <c r="AK1197" s="158"/>
      <c r="AM1197" s="158"/>
      <c r="AN1197" s="161"/>
    </row>
    <row r="1198" spans="1:40" s="138" customFormat="1" ht="23.25" x14ac:dyDescent="0.25">
      <c r="A1198" s="162"/>
      <c r="B1198" s="162"/>
      <c r="C1198" s="310" t="s">
        <v>365</v>
      </c>
      <c r="D1198" s="310"/>
      <c r="E1198" s="310"/>
      <c r="F1198" s="162"/>
      <c r="G1198" s="162"/>
      <c r="H1198" s="162"/>
      <c r="I1198" s="162"/>
      <c r="J1198" s="162"/>
      <c r="AB1198" s="153"/>
      <c r="AC1198" s="158"/>
      <c r="AD1198" s="161"/>
      <c r="AE1198" s="142" t="s">
        <v>365</v>
      </c>
      <c r="AH1198" s="158"/>
      <c r="AJ1198" s="158"/>
      <c r="AK1198" s="158"/>
      <c r="AM1198" s="158"/>
      <c r="AN1198" s="161"/>
    </row>
    <row r="1199" spans="1:40" s="138" customFormat="1" ht="45" x14ac:dyDescent="0.25">
      <c r="A1199" s="154" t="s">
        <v>779</v>
      </c>
      <c r="B1199" s="154" t="s">
        <v>780</v>
      </c>
      <c r="C1199" s="298" t="s">
        <v>467</v>
      </c>
      <c r="D1199" s="299"/>
      <c r="E1199" s="300"/>
      <c r="F1199" s="155" t="s">
        <v>462</v>
      </c>
      <c r="G1199" s="154" t="s">
        <v>99</v>
      </c>
      <c r="H1199" s="156">
        <v>12</v>
      </c>
      <c r="I1199" s="157"/>
      <c r="J1199" s="157"/>
      <c r="AB1199" s="153"/>
      <c r="AC1199" s="158" t="s">
        <v>467</v>
      </c>
      <c r="AD1199" s="161"/>
      <c r="AH1199" s="158"/>
      <c r="AJ1199" s="158"/>
      <c r="AK1199" s="158"/>
      <c r="AM1199" s="158"/>
      <c r="AN1199" s="161"/>
    </row>
    <row r="1200" spans="1:40" s="138" customFormat="1" ht="23.25" x14ac:dyDescent="0.25">
      <c r="A1200" s="162"/>
      <c r="B1200" s="162"/>
      <c r="C1200" s="310" t="s">
        <v>365</v>
      </c>
      <c r="D1200" s="310"/>
      <c r="E1200" s="310"/>
      <c r="F1200" s="162"/>
      <c r="G1200" s="162"/>
      <c r="H1200" s="162"/>
      <c r="I1200" s="162"/>
      <c r="J1200" s="162"/>
      <c r="AB1200" s="153"/>
      <c r="AC1200" s="158"/>
      <c r="AD1200" s="161"/>
      <c r="AE1200" s="142" t="s">
        <v>365</v>
      </c>
      <c r="AH1200" s="158"/>
      <c r="AJ1200" s="158"/>
      <c r="AK1200" s="158"/>
      <c r="AM1200" s="158"/>
      <c r="AN1200" s="161"/>
    </row>
    <row r="1201" spans="1:40" s="138" customFormat="1" ht="56.25" x14ac:dyDescent="0.25">
      <c r="A1201" s="154" t="s">
        <v>781</v>
      </c>
      <c r="B1201" s="154" t="s">
        <v>781</v>
      </c>
      <c r="C1201" s="298" t="s">
        <v>538</v>
      </c>
      <c r="D1201" s="299"/>
      <c r="E1201" s="300"/>
      <c r="F1201" s="155" t="s">
        <v>539</v>
      </c>
      <c r="G1201" s="154" t="s">
        <v>540</v>
      </c>
      <c r="H1201" s="156">
        <v>1</v>
      </c>
      <c r="I1201" s="157">
        <v>357.41</v>
      </c>
      <c r="J1201" s="157">
        <v>357.41</v>
      </c>
      <c r="AB1201" s="153"/>
      <c r="AC1201" s="158" t="s">
        <v>538</v>
      </c>
      <c r="AD1201" s="161"/>
      <c r="AH1201" s="158"/>
      <c r="AJ1201" s="158"/>
      <c r="AK1201" s="158"/>
      <c r="AM1201" s="158"/>
      <c r="AN1201" s="161"/>
    </row>
    <row r="1202" spans="1:40" s="138" customFormat="1" ht="15" x14ac:dyDescent="0.25">
      <c r="A1202" s="159"/>
      <c r="B1202" s="159"/>
      <c r="C1202" s="309" t="s">
        <v>61</v>
      </c>
      <c r="D1202" s="309"/>
      <c r="E1202" s="309"/>
      <c r="F1202" s="160"/>
      <c r="G1202" s="160"/>
      <c r="H1202" s="160"/>
      <c r="I1202" s="160"/>
      <c r="J1202" s="160"/>
      <c r="AB1202" s="153"/>
      <c r="AC1202" s="158"/>
      <c r="AD1202" s="161" t="s">
        <v>61</v>
      </c>
      <c r="AH1202" s="158"/>
      <c r="AJ1202" s="158"/>
      <c r="AK1202" s="158"/>
      <c r="AM1202" s="158"/>
      <c r="AN1202" s="161"/>
    </row>
    <row r="1203" spans="1:40" s="138" customFormat="1" ht="23.25" x14ac:dyDescent="0.25">
      <c r="A1203" s="159"/>
      <c r="B1203" s="159"/>
      <c r="C1203" s="309" t="s">
        <v>363</v>
      </c>
      <c r="D1203" s="309"/>
      <c r="E1203" s="309"/>
      <c r="F1203" s="160"/>
      <c r="G1203" s="160"/>
      <c r="H1203" s="160"/>
      <c r="I1203" s="160"/>
      <c r="J1203" s="160"/>
      <c r="AB1203" s="153"/>
      <c r="AC1203" s="158"/>
      <c r="AD1203" s="161" t="s">
        <v>363</v>
      </c>
      <c r="AH1203" s="158"/>
      <c r="AJ1203" s="158"/>
      <c r="AK1203" s="158"/>
      <c r="AM1203" s="158"/>
      <c r="AN1203" s="161"/>
    </row>
    <row r="1204" spans="1:40" s="138" customFormat="1" ht="23.25" x14ac:dyDescent="0.25">
      <c r="A1204" s="159"/>
      <c r="B1204" s="159"/>
      <c r="C1204" s="309" t="s">
        <v>844</v>
      </c>
      <c r="D1204" s="309"/>
      <c r="E1204" s="309"/>
      <c r="F1204" s="160"/>
      <c r="G1204" s="160"/>
      <c r="H1204" s="160"/>
      <c r="I1204" s="160"/>
      <c r="J1204" s="160"/>
      <c r="AB1204" s="153"/>
      <c r="AC1204" s="158"/>
      <c r="AD1204" s="161" t="s">
        <v>844</v>
      </c>
      <c r="AH1204" s="158"/>
      <c r="AJ1204" s="158"/>
      <c r="AK1204" s="158"/>
      <c r="AM1204" s="158"/>
      <c r="AN1204" s="161"/>
    </row>
    <row r="1205" spans="1:40" s="138" customFormat="1" ht="23.25" x14ac:dyDescent="0.25">
      <c r="A1205" s="162"/>
      <c r="B1205" s="162"/>
      <c r="C1205" s="310" t="s">
        <v>365</v>
      </c>
      <c r="D1205" s="310"/>
      <c r="E1205" s="310"/>
      <c r="F1205" s="162"/>
      <c r="G1205" s="162"/>
      <c r="H1205" s="162"/>
      <c r="I1205" s="162"/>
      <c r="J1205" s="162"/>
      <c r="AB1205" s="153"/>
      <c r="AC1205" s="158"/>
      <c r="AD1205" s="161"/>
      <c r="AE1205" s="142" t="s">
        <v>365</v>
      </c>
      <c r="AH1205" s="158"/>
      <c r="AJ1205" s="158"/>
      <c r="AK1205" s="158"/>
      <c r="AM1205" s="158"/>
      <c r="AN1205" s="161"/>
    </row>
    <row r="1206" spans="1:40" s="138" customFormat="1" ht="15" x14ac:dyDescent="0.25">
      <c r="A1206" s="162"/>
      <c r="B1206" s="162"/>
      <c r="C1206" s="311" t="s">
        <v>1003</v>
      </c>
      <c r="D1206" s="310"/>
      <c r="E1206" s="310"/>
      <c r="F1206" s="163"/>
      <c r="G1206" s="164"/>
      <c r="H1206" s="165"/>
      <c r="I1206" s="166"/>
      <c r="J1206" s="167">
        <v>686.65</v>
      </c>
      <c r="AB1206" s="153"/>
      <c r="AC1206" s="158"/>
      <c r="AD1206" s="161"/>
      <c r="AF1206" s="142" t="s">
        <v>1003</v>
      </c>
      <c r="AH1206" s="158"/>
      <c r="AJ1206" s="158"/>
      <c r="AK1206" s="158"/>
      <c r="AM1206" s="158"/>
      <c r="AN1206" s="161"/>
    </row>
    <row r="1207" spans="1:40" s="138" customFormat="1" ht="15" x14ac:dyDescent="0.25">
      <c r="A1207" s="162"/>
      <c r="B1207" s="162"/>
      <c r="C1207" s="311" t="s">
        <v>1004</v>
      </c>
      <c r="D1207" s="310"/>
      <c r="E1207" s="310"/>
      <c r="F1207" s="163"/>
      <c r="G1207" s="164"/>
      <c r="H1207" s="165"/>
      <c r="I1207" s="166"/>
      <c r="J1207" s="167">
        <v>226.37</v>
      </c>
      <c r="AB1207" s="153"/>
      <c r="AC1207" s="158"/>
      <c r="AD1207" s="161"/>
      <c r="AF1207" s="142" t="s">
        <v>1004</v>
      </c>
      <c r="AH1207" s="158"/>
      <c r="AJ1207" s="158"/>
      <c r="AK1207" s="158"/>
      <c r="AM1207" s="158"/>
      <c r="AN1207" s="161"/>
    </row>
    <row r="1208" spans="1:40" s="138" customFormat="1" ht="15" x14ac:dyDescent="0.25">
      <c r="A1208" s="162"/>
      <c r="B1208" s="162"/>
      <c r="C1208" s="311" t="s">
        <v>368</v>
      </c>
      <c r="D1208" s="310"/>
      <c r="E1208" s="310"/>
      <c r="F1208" s="163"/>
      <c r="G1208" s="164"/>
      <c r="H1208" s="165"/>
      <c r="I1208" s="166"/>
      <c r="J1208" s="167">
        <v>1405.09</v>
      </c>
      <c r="AB1208" s="153"/>
      <c r="AC1208" s="158"/>
      <c r="AD1208" s="161"/>
      <c r="AF1208" s="142" t="s">
        <v>368</v>
      </c>
      <c r="AH1208" s="158"/>
      <c r="AJ1208" s="158"/>
      <c r="AK1208" s="158"/>
      <c r="AM1208" s="158"/>
      <c r="AN1208" s="161"/>
    </row>
    <row r="1209" spans="1:40" s="138" customFormat="1" ht="22.5" x14ac:dyDescent="0.25">
      <c r="A1209" s="168"/>
      <c r="B1209" s="168"/>
      <c r="C1209" s="308" t="s">
        <v>406</v>
      </c>
      <c r="D1209" s="308"/>
      <c r="E1209" s="308"/>
      <c r="F1209" s="169" t="s">
        <v>407</v>
      </c>
      <c r="G1209" s="164" t="s">
        <v>371</v>
      </c>
      <c r="H1209" s="170" t="s">
        <v>886</v>
      </c>
      <c r="I1209" s="171">
        <v>365</v>
      </c>
      <c r="J1209" s="171">
        <v>87.6</v>
      </c>
      <c r="AB1209" s="153"/>
      <c r="AC1209" s="158"/>
      <c r="AD1209" s="161"/>
      <c r="AG1209" s="142" t="s">
        <v>406</v>
      </c>
      <c r="AH1209" s="158"/>
      <c r="AJ1209" s="158"/>
      <c r="AK1209" s="158"/>
      <c r="AM1209" s="158"/>
      <c r="AN1209" s="161"/>
    </row>
    <row r="1210" spans="1:40" s="138" customFormat="1" ht="15" x14ac:dyDescent="0.25">
      <c r="A1210" s="168"/>
      <c r="B1210" s="168"/>
      <c r="C1210" s="308" t="s">
        <v>409</v>
      </c>
      <c r="D1210" s="308"/>
      <c r="E1210" s="308"/>
      <c r="F1210" s="169" t="s">
        <v>410</v>
      </c>
      <c r="G1210" s="164" t="s">
        <v>411</v>
      </c>
      <c r="H1210" s="178">
        <v>0</v>
      </c>
      <c r="I1210" s="171">
        <v>36.700000000000003</v>
      </c>
      <c r="J1210" s="171"/>
      <c r="AB1210" s="153"/>
      <c r="AC1210" s="158"/>
      <c r="AD1210" s="161"/>
      <c r="AG1210" s="142" t="s">
        <v>409</v>
      </c>
      <c r="AH1210" s="158"/>
      <c r="AJ1210" s="158"/>
      <c r="AK1210" s="158"/>
      <c r="AM1210" s="158"/>
      <c r="AN1210" s="161"/>
    </row>
    <row r="1211" spans="1:40" s="138" customFormat="1" ht="15" x14ac:dyDescent="0.25">
      <c r="A1211" s="168"/>
      <c r="B1211" s="168"/>
      <c r="C1211" s="308" t="s">
        <v>413</v>
      </c>
      <c r="D1211" s="308"/>
      <c r="E1211" s="308"/>
      <c r="F1211" s="169" t="s">
        <v>414</v>
      </c>
      <c r="G1211" s="164" t="s">
        <v>411</v>
      </c>
      <c r="H1211" s="178">
        <v>0</v>
      </c>
      <c r="I1211" s="171">
        <v>250</v>
      </c>
      <c r="J1211" s="171"/>
      <c r="AB1211" s="153"/>
      <c r="AC1211" s="158"/>
      <c r="AD1211" s="161"/>
      <c r="AG1211" s="142" t="s">
        <v>413</v>
      </c>
      <c r="AH1211" s="158"/>
      <c r="AJ1211" s="158"/>
      <c r="AK1211" s="158"/>
      <c r="AM1211" s="158"/>
      <c r="AN1211" s="161"/>
    </row>
    <row r="1212" spans="1:40" s="138" customFormat="1" ht="13.5" customHeight="1" x14ac:dyDescent="0.25">
      <c r="A1212" s="303" t="s">
        <v>373</v>
      </c>
      <c r="B1212" s="304"/>
      <c r="C1212" s="304"/>
      <c r="D1212" s="304"/>
      <c r="E1212" s="304"/>
      <c r="F1212" s="304"/>
      <c r="G1212" s="304"/>
      <c r="H1212" s="304"/>
      <c r="I1212" s="304"/>
      <c r="J1212" s="305"/>
      <c r="AB1212" s="153"/>
      <c r="AC1212" s="158"/>
      <c r="AD1212" s="161"/>
      <c r="AH1212" s="158"/>
      <c r="AJ1212" s="158"/>
      <c r="AK1212" s="158"/>
      <c r="AM1212" s="158"/>
      <c r="AN1212" s="161"/>
    </row>
    <row r="1213" spans="1:40" s="138" customFormat="1" ht="15" x14ac:dyDescent="0.25">
      <c r="A1213" s="298" t="s">
        <v>50</v>
      </c>
      <c r="B1213" s="299"/>
      <c r="C1213" s="299"/>
      <c r="D1213" s="299"/>
      <c r="E1213" s="299"/>
      <c r="F1213" s="299"/>
      <c r="G1213" s="299"/>
      <c r="H1213" s="299"/>
      <c r="I1213" s="300"/>
      <c r="J1213" s="157">
        <v>13926.17</v>
      </c>
      <c r="AB1213" s="153"/>
      <c r="AC1213" s="158"/>
      <c r="AD1213" s="161"/>
      <c r="AH1213" s="158" t="s">
        <v>50</v>
      </c>
      <c r="AJ1213" s="158"/>
      <c r="AK1213" s="158"/>
      <c r="AM1213" s="158"/>
      <c r="AN1213" s="161"/>
    </row>
    <row r="1214" spans="1:40" s="138" customFormat="1" ht="15" x14ac:dyDescent="0.25">
      <c r="A1214" s="298" t="s">
        <v>816</v>
      </c>
      <c r="B1214" s="299"/>
      <c r="C1214" s="299"/>
      <c r="D1214" s="299"/>
      <c r="E1214" s="299"/>
      <c r="F1214" s="299"/>
      <c r="G1214" s="299"/>
      <c r="H1214" s="299"/>
      <c r="I1214" s="300"/>
      <c r="J1214" s="157">
        <v>18921.900000000001</v>
      </c>
      <c r="AB1214" s="153"/>
      <c r="AC1214" s="158"/>
      <c r="AD1214" s="161"/>
      <c r="AH1214" s="158" t="s">
        <v>816</v>
      </c>
      <c r="AJ1214" s="158"/>
      <c r="AK1214" s="158"/>
      <c r="AM1214" s="158"/>
      <c r="AN1214" s="161"/>
    </row>
    <row r="1215" spans="1:40" s="138" customFormat="1" ht="15" x14ac:dyDescent="0.25">
      <c r="A1215" s="295" t="s">
        <v>257</v>
      </c>
      <c r="B1215" s="296"/>
      <c r="C1215" s="296"/>
      <c r="D1215" s="296"/>
      <c r="E1215" s="296"/>
      <c r="F1215" s="296"/>
      <c r="G1215" s="296"/>
      <c r="H1215" s="296"/>
      <c r="I1215" s="297"/>
      <c r="J1215" s="171"/>
      <c r="AB1215" s="153"/>
      <c r="AC1215" s="158"/>
      <c r="AD1215" s="161"/>
      <c r="AH1215" s="158"/>
      <c r="AI1215" s="142" t="s">
        <v>257</v>
      </c>
      <c r="AJ1215" s="158"/>
      <c r="AK1215" s="158"/>
      <c r="AM1215" s="158"/>
      <c r="AN1215" s="161"/>
    </row>
    <row r="1216" spans="1:40" s="138" customFormat="1" ht="15" x14ac:dyDescent="0.25">
      <c r="A1216" s="295" t="s">
        <v>1005</v>
      </c>
      <c r="B1216" s="296"/>
      <c r="C1216" s="296"/>
      <c r="D1216" s="296"/>
      <c r="E1216" s="296"/>
      <c r="F1216" s="296"/>
      <c r="G1216" s="296"/>
      <c r="H1216" s="296"/>
      <c r="I1216" s="297"/>
      <c r="J1216" s="171">
        <v>4995.7299999999996</v>
      </c>
      <c r="AB1216" s="153"/>
      <c r="AC1216" s="158"/>
      <c r="AD1216" s="161"/>
      <c r="AH1216" s="158"/>
      <c r="AI1216" s="142" t="s">
        <v>1005</v>
      </c>
      <c r="AJ1216" s="158"/>
      <c r="AK1216" s="158"/>
      <c r="AM1216" s="158"/>
      <c r="AN1216" s="161"/>
    </row>
    <row r="1217" spans="1:40" s="138" customFormat="1" ht="15" x14ac:dyDescent="0.25">
      <c r="A1217" s="298" t="s">
        <v>52</v>
      </c>
      <c r="B1217" s="299"/>
      <c r="C1217" s="299"/>
      <c r="D1217" s="299"/>
      <c r="E1217" s="299"/>
      <c r="F1217" s="299"/>
      <c r="G1217" s="299"/>
      <c r="H1217" s="299"/>
      <c r="I1217" s="300"/>
      <c r="J1217" s="157">
        <v>24875.32</v>
      </c>
      <c r="AB1217" s="153"/>
      <c r="AC1217" s="158"/>
      <c r="AD1217" s="161"/>
      <c r="AH1217" s="158" t="s">
        <v>52</v>
      </c>
      <c r="AJ1217" s="158"/>
      <c r="AK1217" s="158"/>
      <c r="AM1217" s="158"/>
      <c r="AN1217" s="161"/>
    </row>
    <row r="1218" spans="1:40" s="138" customFormat="1" ht="15" x14ac:dyDescent="0.25">
      <c r="A1218" s="295" t="s">
        <v>257</v>
      </c>
      <c r="B1218" s="296"/>
      <c r="C1218" s="296"/>
      <c r="D1218" s="296"/>
      <c r="E1218" s="296"/>
      <c r="F1218" s="296"/>
      <c r="G1218" s="296"/>
      <c r="H1218" s="296"/>
      <c r="I1218" s="297"/>
      <c r="J1218" s="171"/>
      <c r="AB1218" s="153"/>
      <c r="AC1218" s="158"/>
      <c r="AD1218" s="161"/>
      <c r="AH1218" s="158"/>
      <c r="AI1218" s="142" t="s">
        <v>257</v>
      </c>
      <c r="AJ1218" s="158"/>
      <c r="AK1218" s="158"/>
      <c r="AM1218" s="158"/>
      <c r="AN1218" s="161"/>
    </row>
    <row r="1219" spans="1:40" s="138" customFormat="1" ht="15" x14ac:dyDescent="0.25">
      <c r="A1219" s="295" t="s">
        <v>1006</v>
      </c>
      <c r="B1219" s="296"/>
      <c r="C1219" s="296"/>
      <c r="D1219" s="296"/>
      <c r="E1219" s="296"/>
      <c r="F1219" s="296"/>
      <c r="G1219" s="296"/>
      <c r="H1219" s="296"/>
      <c r="I1219" s="297"/>
      <c r="J1219" s="171">
        <v>24875.32</v>
      </c>
      <c r="AB1219" s="153"/>
      <c r="AC1219" s="158"/>
      <c r="AD1219" s="161"/>
      <c r="AH1219" s="158"/>
      <c r="AI1219" s="142" t="s">
        <v>1006</v>
      </c>
      <c r="AJ1219" s="158"/>
      <c r="AK1219" s="158"/>
      <c r="AM1219" s="158"/>
      <c r="AN1219" s="161"/>
    </row>
    <row r="1220" spans="1:40" s="138" customFormat="1" ht="15" x14ac:dyDescent="0.25">
      <c r="A1220" s="298" t="s">
        <v>53</v>
      </c>
      <c r="B1220" s="299"/>
      <c r="C1220" s="299"/>
      <c r="D1220" s="299"/>
      <c r="E1220" s="299"/>
      <c r="F1220" s="299"/>
      <c r="G1220" s="299"/>
      <c r="H1220" s="299"/>
      <c r="I1220" s="300"/>
      <c r="J1220" s="157">
        <v>8200.66</v>
      </c>
      <c r="AB1220" s="153"/>
      <c r="AC1220" s="158"/>
      <c r="AD1220" s="161"/>
      <c r="AH1220" s="158" t="s">
        <v>53</v>
      </c>
      <c r="AJ1220" s="158"/>
      <c r="AK1220" s="158"/>
      <c r="AM1220" s="158"/>
      <c r="AN1220" s="161"/>
    </row>
    <row r="1221" spans="1:40" s="138" customFormat="1" ht="15" x14ac:dyDescent="0.25">
      <c r="A1221" s="295" t="s">
        <v>257</v>
      </c>
      <c r="B1221" s="296"/>
      <c r="C1221" s="296"/>
      <c r="D1221" s="296"/>
      <c r="E1221" s="296"/>
      <c r="F1221" s="296"/>
      <c r="G1221" s="296"/>
      <c r="H1221" s="296"/>
      <c r="I1221" s="297"/>
      <c r="J1221" s="171"/>
      <c r="AB1221" s="153"/>
      <c r="AC1221" s="158"/>
      <c r="AD1221" s="161"/>
      <c r="AH1221" s="158"/>
      <c r="AI1221" s="142" t="s">
        <v>257</v>
      </c>
      <c r="AJ1221" s="158"/>
      <c r="AK1221" s="158"/>
      <c r="AM1221" s="158"/>
      <c r="AN1221" s="161"/>
    </row>
    <row r="1222" spans="1:40" s="138" customFormat="1" ht="15" x14ac:dyDescent="0.25">
      <c r="A1222" s="295" t="s">
        <v>1007</v>
      </c>
      <c r="B1222" s="296"/>
      <c r="C1222" s="296"/>
      <c r="D1222" s="296"/>
      <c r="E1222" s="296"/>
      <c r="F1222" s="296"/>
      <c r="G1222" s="296"/>
      <c r="H1222" s="296"/>
      <c r="I1222" s="297"/>
      <c r="J1222" s="171">
        <v>8200.66</v>
      </c>
      <c r="AB1222" s="153"/>
      <c r="AC1222" s="158"/>
      <c r="AD1222" s="161"/>
      <c r="AH1222" s="158"/>
      <c r="AI1222" s="142" t="s">
        <v>1007</v>
      </c>
      <c r="AJ1222" s="158"/>
      <c r="AK1222" s="158"/>
      <c r="AM1222" s="158"/>
      <c r="AN1222" s="161"/>
    </row>
    <row r="1223" spans="1:40" s="138" customFormat="1" ht="15" x14ac:dyDescent="0.25">
      <c r="A1223" s="298" t="s">
        <v>787</v>
      </c>
      <c r="B1223" s="299"/>
      <c r="C1223" s="299"/>
      <c r="D1223" s="299"/>
      <c r="E1223" s="299"/>
      <c r="F1223" s="299"/>
      <c r="G1223" s="299"/>
      <c r="H1223" s="299"/>
      <c r="I1223" s="300"/>
      <c r="J1223" s="157"/>
      <c r="AB1223" s="153"/>
      <c r="AC1223" s="158"/>
      <c r="AD1223" s="161"/>
      <c r="AH1223" s="158" t="s">
        <v>787</v>
      </c>
      <c r="AJ1223" s="158"/>
      <c r="AK1223" s="158"/>
      <c r="AM1223" s="158"/>
      <c r="AN1223" s="161"/>
    </row>
    <row r="1224" spans="1:40" s="138" customFormat="1" ht="15" x14ac:dyDescent="0.25">
      <c r="A1224" s="295" t="s">
        <v>377</v>
      </c>
      <c r="B1224" s="296"/>
      <c r="C1224" s="296"/>
      <c r="D1224" s="296"/>
      <c r="E1224" s="296"/>
      <c r="F1224" s="296"/>
      <c r="G1224" s="296"/>
      <c r="H1224" s="296"/>
      <c r="I1224" s="297"/>
      <c r="J1224" s="171"/>
      <c r="AB1224" s="153"/>
      <c r="AC1224" s="158"/>
      <c r="AD1224" s="161"/>
      <c r="AH1224" s="158"/>
      <c r="AI1224" s="142" t="s">
        <v>377</v>
      </c>
      <c r="AJ1224" s="158"/>
      <c r="AK1224" s="158"/>
      <c r="AM1224" s="158"/>
      <c r="AN1224" s="161"/>
    </row>
    <row r="1225" spans="1:40" s="138" customFormat="1" ht="15" x14ac:dyDescent="0.25">
      <c r="A1225" s="295" t="s">
        <v>788</v>
      </c>
      <c r="B1225" s="296"/>
      <c r="C1225" s="296"/>
      <c r="D1225" s="296"/>
      <c r="E1225" s="296"/>
      <c r="F1225" s="296"/>
      <c r="G1225" s="296"/>
      <c r="H1225" s="296"/>
      <c r="I1225" s="297"/>
      <c r="J1225" s="171">
        <v>13926.17</v>
      </c>
      <c r="AB1225" s="153"/>
      <c r="AC1225" s="158"/>
      <c r="AD1225" s="161"/>
      <c r="AH1225" s="158"/>
      <c r="AI1225" s="142" t="s">
        <v>788</v>
      </c>
      <c r="AJ1225" s="158"/>
      <c r="AK1225" s="158"/>
      <c r="AM1225" s="158"/>
      <c r="AN1225" s="161"/>
    </row>
    <row r="1226" spans="1:40" s="138" customFormat="1" ht="15" x14ac:dyDescent="0.25">
      <c r="A1226" s="295" t="s">
        <v>820</v>
      </c>
      <c r="B1226" s="296"/>
      <c r="C1226" s="296"/>
      <c r="D1226" s="296"/>
      <c r="E1226" s="296"/>
      <c r="F1226" s="296"/>
      <c r="G1226" s="296"/>
      <c r="H1226" s="296"/>
      <c r="I1226" s="297"/>
      <c r="J1226" s="171">
        <v>18921.900000000001</v>
      </c>
      <c r="AB1226" s="153"/>
      <c r="AC1226" s="158"/>
      <c r="AD1226" s="161"/>
      <c r="AH1226" s="158"/>
      <c r="AI1226" s="142" t="s">
        <v>820</v>
      </c>
      <c r="AJ1226" s="158"/>
      <c r="AK1226" s="158"/>
      <c r="AM1226" s="158"/>
      <c r="AN1226" s="161"/>
    </row>
    <row r="1227" spans="1:40" s="138" customFormat="1" ht="15" x14ac:dyDescent="0.25">
      <c r="A1227" s="295" t="s">
        <v>1008</v>
      </c>
      <c r="B1227" s="296"/>
      <c r="C1227" s="296"/>
      <c r="D1227" s="296"/>
      <c r="E1227" s="296"/>
      <c r="F1227" s="296"/>
      <c r="G1227" s="296"/>
      <c r="H1227" s="296"/>
      <c r="I1227" s="297"/>
      <c r="J1227" s="171">
        <v>24875.32</v>
      </c>
      <c r="AB1227" s="153"/>
      <c r="AC1227" s="158"/>
      <c r="AD1227" s="161"/>
      <c r="AH1227" s="158"/>
      <c r="AI1227" s="142" t="s">
        <v>1008</v>
      </c>
      <c r="AJ1227" s="158"/>
      <c r="AK1227" s="158"/>
      <c r="AM1227" s="158"/>
      <c r="AN1227" s="161"/>
    </row>
    <row r="1228" spans="1:40" s="138" customFormat="1" ht="15" x14ac:dyDescent="0.25">
      <c r="A1228" s="295" t="s">
        <v>1009</v>
      </c>
      <c r="B1228" s="296"/>
      <c r="C1228" s="296"/>
      <c r="D1228" s="296"/>
      <c r="E1228" s="296"/>
      <c r="F1228" s="296"/>
      <c r="G1228" s="296"/>
      <c r="H1228" s="296"/>
      <c r="I1228" s="297"/>
      <c r="J1228" s="171">
        <v>8200.66</v>
      </c>
      <c r="AB1228" s="153"/>
      <c r="AC1228" s="158"/>
      <c r="AD1228" s="161"/>
      <c r="AH1228" s="158"/>
      <c r="AI1228" s="142" t="s">
        <v>1009</v>
      </c>
      <c r="AJ1228" s="158"/>
      <c r="AK1228" s="158"/>
      <c r="AM1228" s="158"/>
      <c r="AN1228" s="161"/>
    </row>
    <row r="1229" spans="1:40" s="138" customFormat="1" ht="15" x14ac:dyDescent="0.25">
      <c r="A1229" s="295" t="s">
        <v>266</v>
      </c>
      <c r="B1229" s="296"/>
      <c r="C1229" s="296"/>
      <c r="D1229" s="296"/>
      <c r="E1229" s="296"/>
      <c r="F1229" s="296"/>
      <c r="G1229" s="296"/>
      <c r="H1229" s="296"/>
      <c r="I1229" s="297"/>
      <c r="J1229" s="171">
        <v>51997.88</v>
      </c>
      <c r="AB1229" s="153"/>
      <c r="AC1229" s="158"/>
      <c r="AD1229" s="161"/>
      <c r="AH1229" s="158"/>
      <c r="AI1229" s="142" t="s">
        <v>266</v>
      </c>
      <c r="AJ1229" s="158"/>
      <c r="AK1229" s="158"/>
      <c r="AM1229" s="158"/>
      <c r="AN1229" s="161"/>
    </row>
    <row r="1230" spans="1:40" s="138" customFormat="1" ht="15" x14ac:dyDescent="0.25">
      <c r="A1230" s="295" t="s">
        <v>267</v>
      </c>
      <c r="B1230" s="296"/>
      <c r="C1230" s="296"/>
      <c r="D1230" s="296"/>
      <c r="E1230" s="296"/>
      <c r="F1230" s="296"/>
      <c r="G1230" s="296"/>
      <c r="H1230" s="296"/>
      <c r="I1230" s="297"/>
      <c r="J1230" s="171">
        <v>51997.88</v>
      </c>
      <c r="AB1230" s="153"/>
      <c r="AC1230" s="158"/>
      <c r="AD1230" s="161"/>
      <c r="AH1230" s="158"/>
      <c r="AI1230" s="142" t="s">
        <v>267</v>
      </c>
      <c r="AJ1230" s="158"/>
      <c r="AK1230" s="158"/>
      <c r="AM1230" s="158"/>
      <c r="AN1230" s="161"/>
    </row>
    <row r="1231" spans="1:40" s="138" customFormat="1" ht="15" x14ac:dyDescent="0.25">
      <c r="A1231" s="295" t="s">
        <v>268</v>
      </c>
      <c r="B1231" s="296"/>
      <c r="C1231" s="296"/>
      <c r="D1231" s="296"/>
      <c r="E1231" s="296"/>
      <c r="F1231" s="296"/>
      <c r="G1231" s="296"/>
      <c r="H1231" s="296"/>
      <c r="I1231" s="297"/>
      <c r="J1231" s="171"/>
      <c r="AB1231" s="153"/>
      <c r="AC1231" s="158"/>
      <c r="AD1231" s="161"/>
      <c r="AH1231" s="158"/>
      <c r="AI1231" s="142" t="s">
        <v>268</v>
      </c>
      <c r="AJ1231" s="158"/>
      <c r="AK1231" s="158"/>
      <c r="AM1231" s="158"/>
      <c r="AN1231" s="161"/>
    </row>
    <row r="1232" spans="1:40" s="138" customFormat="1" ht="15" x14ac:dyDescent="0.25">
      <c r="A1232" s="295" t="s">
        <v>269</v>
      </c>
      <c r="B1232" s="296"/>
      <c r="C1232" s="296"/>
      <c r="D1232" s="296"/>
      <c r="E1232" s="296"/>
      <c r="F1232" s="296"/>
      <c r="G1232" s="296"/>
      <c r="H1232" s="296"/>
      <c r="I1232" s="297"/>
      <c r="J1232" s="171">
        <v>5254.14</v>
      </c>
      <c r="AB1232" s="153"/>
      <c r="AC1232" s="158"/>
      <c r="AD1232" s="161"/>
      <c r="AH1232" s="158"/>
      <c r="AI1232" s="142" t="s">
        <v>269</v>
      </c>
      <c r="AJ1232" s="158"/>
      <c r="AK1232" s="158"/>
      <c r="AM1232" s="158"/>
      <c r="AN1232" s="161"/>
    </row>
    <row r="1233" spans="1:40" s="138" customFormat="1" ht="15" x14ac:dyDescent="0.25">
      <c r="A1233" s="295" t="s">
        <v>270</v>
      </c>
      <c r="B1233" s="296"/>
      <c r="C1233" s="296"/>
      <c r="D1233" s="296"/>
      <c r="E1233" s="296"/>
      <c r="F1233" s="296"/>
      <c r="G1233" s="296"/>
      <c r="H1233" s="296"/>
      <c r="I1233" s="297"/>
      <c r="J1233" s="171">
        <v>13667.76</v>
      </c>
      <c r="AB1233" s="153"/>
      <c r="AC1233" s="158"/>
      <c r="AD1233" s="161"/>
      <c r="AH1233" s="158"/>
      <c r="AI1233" s="142" t="s">
        <v>270</v>
      </c>
      <c r="AJ1233" s="158"/>
      <c r="AK1233" s="158"/>
      <c r="AM1233" s="158"/>
      <c r="AN1233" s="161"/>
    </row>
    <row r="1234" spans="1:40" s="138" customFormat="1" ht="15" x14ac:dyDescent="0.25">
      <c r="A1234" s="295" t="s">
        <v>271</v>
      </c>
      <c r="B1234" s="296"/>
      <c r="C1234" s="296"/>
      <c r="D1234" s="296"/>
      <c r="E1234" s="296"/>
      <c r="F1234" s="296"/>
      <c r="G1234" s="296"/>
      <c r="H1234" s="296"/>
      <c r="I1234" s="297"/>
      <c r="J1234" s="171">
        <v>24875.32</v>
      </c>
      <c r="AB1234" s="153"/>
      <c r="AC1234" s="158"/>
      <c r="AD1234" s="161"/>
      <c r="AH1234" s="158"/>
      <c r="AI1234" s="142" t="s">
        <v>271</v>
      </c>
      <c r="AJ1234" s="158"/>
      <c r="AK1234" s="158"/>
      <c r="AM1234" s="158"/>
      <c r="AN1234" s="161"/>
    </row>
    <row r="1235" spans="1:40" s="138" customFormat="1" ht="15" x14ac:dyDescent="0.25">
      <c r="A1235" s="295" t="s">
        <v>272</v>
      </c>
      <c r="B1235" s="296"/>
      <c r="C1235" s="296"/>
      <c r="D1235" s="296"/>
      <c r="E1235" s="296"/>
      <c r="F1235" s="296"/>
      <c r="G1235" s="296"/>
      <c r="H1235" s="296"/>
      <c r="I1235" s="297"/>
      <c r="J1235" s="171">
        <v>8200.66</v>
      </c>
      <c r="AB1235" s="153"/>
      <c r="AC1235" s="158"/>
      <c r="AD1235" s="161"/>
      <c r="AH1235" s="158"/>
      <c r="AI1235" s="142" t="s">
        <v>272</v>
      </c>
      <c r="AJ1235" s="158"/>
      <c r="AK1235" s="158"/>
      <c r="AM1235" s="158"/>
      <c r="AN1235" s="161"/>
    </row>
    <row r="1236" spans="1:40" s="138" customFormat="1" ht="15" x14ac:dyDescent="0.25">
      <c r="A1236" s="298" t="s">
        <v>791</v>
      </c>
      <c r="B1236" s="299"/>
      <c r="C1236" s="299"/>
      <c r="D1236" s="299"/>
      <c r="E1236" s="299"/>
      <c r="F1236" s="299"/>
      <c r="G1236" s="299"/>
      <c r="H1236" s="299"/>
      <c r="I1236" s="300"/>
      <c r="J1236" s="157">
        <v>51997.88</v>
      </c>
      <c r="AB1236" s="153"/>
      <c r="AC1236" s="158"/>
      <c r="AD1236" s="161"/>
      <c r="AH1236" s="158"/>
      <c r="AJ1236" s="158" t="s">
        <v>791</v>
      </c>
      <c r="AK1236" s="158"/>
      <c r="AM1236" s="158"/>
      <c r="AN1236" s="161"/>
    </row>
    <row r="1237" spans="1:40" s="138" customFormat="1" ht="13.5" customHeight="1" x14ac:dyDescent="0.25">
      <c r="A1237" s="303" t="s">
        <v>382</v>
      </c>
      <c r="B1237" s="304"/>
      <c r="C1237" s="304"/>
      <c r="D1237" s="304"/>
      <c r="E1237" s="304"/>
      <c r="F1237" s="304"/>
      <c r="G1237" s="304"/>
      <c r="H1237" s="304"/>
      <c r="I1237" s="304"/>
      <c r="J1237" s="305"/>
      <c r="AB1237" s="153"/>
      <c r="AC1237" s="158"/>
      <c r="AD1237" s="161"/>
      <c r="AH1237" s="158"/>
      <c r="AJ1237" s="158"/>
      <c r="AK1237" s="158"/>
      <c r="AM1237" s="158"/>
      <c r="AN1237" s="161"/>
    </row>
    <row r="1238" spans="1:40" s="138" customFormat="1" ht="15" x14ac:dyDescent="0.25">
      <c r="A1238" s="298" t="s">
        <v>50</v>
      </c>
      <c r="B1238" s="299"/>
      <c r="C1238" s="299"/>
      <c r="D1238" s="299"/>
      <c r="E1238" s="299"/>
      <c r="F1238" s="299"/>
      <c r="G1238" s="299"/>
      <c r="H1238" s="299"/>
      <c r="I1238" s="300"/>
      <c r="J1238" s="157">
        <v>13926.17</v>
      </c>
      <c r="AB1238" s="153"/>
      <c r="AC1238" s="158"/>
      <c r="AD1238" s="161"/>
      <c r="AH1238" s="158"/>
      <c r="AJ1238" s="158"/>
      <c r="AK1238" s="158" t="s">
        <v>50</v>
      </c>
      <c r="AM1238" s="158"/>
      <c r="AN1238" s="161"/>
    </row>
    <row r="1239" spans="1:40" s="138" customFormat="1" ht="15" x14ac:dyDescent="0.25">
      <c r="A1239" s="298" t="s">
        <v>816</v>
      </c>
      <c r="B1239" s="299"/>
      <c r="C1239" s="299"/>
      <c r="D1239" s="299"/>
      <c r="E1239" s="299"/>
      <c r="F1239" s="299"/>
      <c r="G1239" s="299"/>
      <c r="H1239" s="299"/>
      <c r="I1239" s="300"/>
      <c r="J1239" s="157">
        <v>18921.900000000001</v>
      </c>
      <c r="AB1239" s="153"/>
      <c r="AC1239" s="158"/>
      <c r="AD1239" s="161"/>
      <c r="AH1239" s="158"/>
      <c r="AJ1239" s="158"/>
      <c r="AK1239" s="158" t="s">
        <v>816</v>
      </c>
      <c r="AM1239" s="158"/>
      <c r="AN1239" s="161"/>
    </row>
    <row r="1240" spans="1:40" s="138" customFormat="1" ht="15" x14ac:dyDescent="0.25">
      <c r="A1240" s="295" t="s">
        <v>257</v>
      </c>
      <c r="B1240" s="296"/>
      <c r="C1240" s="296"/>
      <c r="D1240" s="296"/>
      <c r="E1240" s="296"/>
      <c r="F1240" s="296"/>
      <c r="G1240" s="296"/>
      <c r="H1240" s="296"/>
      <c r="I1240" s="297"/>
      <c r="J1240" s="171"/>
      <c r="AB1240" s="153"/>
      <c r="AC1240" s="158"/>
      <c r="AD1240" s="161"/>
      <c r="AH1240" s="158"/>
      <c r="AJ1240" s="158"/>
      <c r="AK1240" s="158"/>
      <c r="AL1240" s="142" t="s">
        <v>257</v>
      </c>
      <c r="AM1240" s="158"/>
      <c r="AN1240" s="161"/>
    </row>
    <row r="1241" spans="1:40" s="138" customFormat="1" ht="15" x14ac:dyDescent="0.25">
      <c r="A1241" s="295" t="s">
        <v>1005</v>
      </c>
      <c r="B1241" s="296"/>
      <c r="C1241" s="296"/>
      <c r="D1241" s="296"/>
      <c r="E1241" s="296"/>
      <c r="F1241" s="296"/>
      <c r="G1241" s="296"/>
      <c r="H1241" s="296"/>
      <c r="I1241" s="297"/>
      <c r="J1241" s="171">
        <v>4995.7299999999996</v>
      </c>
      <c r="AB1241" s="153"/>
      <c r="AC1241" s="158"/>
      <c r="AD1241" s="161"/>
      <c r="AH1241" s="158"/>
      <c r="AJ1241" s="158"/>
      <c r="AK1241" s="158"/>
      <c r="AL1241" s="142" t="s">
        <v>1005</v>
      </c>
      <c r="AM1241" s="158"/>
      <c r="AN1241" s="161"/>
    </row>
    <row r="1242" spans="1:40" s="138" customFormat="1" ht="15" x14ac:dyDescent="0.25">
      <c r="A1242" s="298" t="s">
        <v>52</v>
      </c>
      <c r="B1242" s="299"/>
      <c r="C1242" s="299"/>
      <c r="D1242" s="299"/>
      <c r="E1242" s="299"/>
      <c r="F1242" s="299"/>
      <c r="G1242" s="299"/>
      <c r="H1242" s="299"/>
      <c r="I1242" s="300"/>
      <c r="J1242" s="157">
        <v>24875.32</v>
      </c>
      <c r="AB1242" s="153"/>
      <c r="AC1242" s="158"/>
      <c r="AD1242" s="161"/>
      <c r="AH1242" s="158"/>
      <c r="AJ1242" s="158"/>
      <c r="AK1242" s="158" t="s">
        <v>52</v>
      </c>
      <c r="AM1242" s="158"/>
      <c r="AN1242" s="161"/>
    </row>
    <row r="1243" spans="1:40" s="138" customFormat="1" ht="15" x14ac:dyDescent="0.25">
      <c r="A1243" s="295" t="s">
        <v>257</v>
      </c>
      <c r="B1243" s="296"/>
      <c r="C1243" s="296"/>
      <c r="D1243" s="296"/>
      <c r="E1243" s="296"/>
      <c r="F1243" s="296"/>
      <c r="G1243" s="296"/>
      <c r="H1243" s="296"/>
      <c r="I1243" s="297"/>
      <c r="J1243" s="171"/>
      <c r="AB1243" s="153"/>
      <c r="AC1243" s="158"/>
      <c r="AD1243" s="161"/>
      <c r="AH1243" s="158"/>
      <c r="AJ1243" s="158"/>
      <c r="AK1243" s="158"/>
      <c r="AL1243" s="142" t="s">
        <v>257</v>
      </c>
      <c r="AM1243" s="158"/>
      <c r="AN1243" s="161"/>
    </row>
    <row r="1244" spans="1:40" s="138" customFormat="1" ht="15" x14ac:dyDescent="0.25">
      <c r="A1244" s="295" t="s">
        <v>1006</v>
      </c>
      <c r="B1244" s="296"/>
      <c r="C1244" s="296"/>
      <c r="D1244" s="296"/>
      <c r="E1244" s="296"/>
      <c r="F1244" s="296"/>
      <c r="G1244" s="296"/>
      <c r="H1244" s="296"/>
      <c r="I1244" s="297"/>
      <c r="J1244" s="171">
        <v>24875.32</v>
      </c>
      <c r="AB1244" s="153"/>
      <c r="AC1244" s="158"/>
      <c r="AD1244" s="161"/>
      <c r="AH1244" s="158"/>
      <c r="AJ1244" s="158"/>
      <c r="AK1244" s="158"/>
      <c r="AL1244" s="142" t="s">
        <v>1006</v>
      </c>
      <c r="AM1244" s="158"/>
      <c r="AN1244" s="161"/>
    </row>
    <row r="1245" spans="1:40" s="138" customFormat="1" ht="15" x14ac:dyDescent="0.25">
      <c r="A1245" s="298" t="s">
        <v>53</v>
      </c>
      <c r="B1245" s="299"/>
      <c r="C1245" s="299"/>
      <c r="D1245" s="299"/>
      <c r="E1245" s="299"/>
      <c r="F1245" s="299"/>
      <c r="G1245" s="299"/>
      <c r="H1245" s="299"/>
      <c r="I1245" s="300"/>
      <c r="J1245" s="157">
        <v>8200.66</v>
      </c>
      <c r="AB1245" s="153"/>
      <c r="AC1245" s="158"/>
      <c r="AD1245" s="161"/>
      <c r="AH1245" s="158"/>
      <c r="AJ1245" s="158"/>
      <c r="AK1245" s="158" t="s">
        <v>53</v>
      </c>
      <c r="AM1245" s="158"/>
      <c r="AN1245" s="161"/>
    </row>
    <row r="1246" spans="1:40" s="138" customFormat="1" ht="15" x14ac:dyDescent="0.25">
      <c r="A1246" s="295" t="s">
        <v>257</v>
      </c>
      <c r="B1246" s="296"/>
      <c r="C1246" s="296"/>
      <c r="D1246" s="296"/>
      <c r="E1246" s="296"/>
      <c r="F1246" s="296"/>
      <c r="G1246" s="296"/>
      <c r="H1246" s="296"/>
      <c r="I1246" s="297"/>
      <c r="J1246" s="171"/>
      <c r="AB1246" s="153"/>
      <c r="AC1246" s="158"/>
      <c r="AD1246" s="161"/>
      <c r="AH1246" s="158"/>
      <c r="AJ1246" s="158"/>
      <c r="AK1246" s="158"/>
      <c r="AL1246" s="142" t="s">
        <v>257</v>
      </c>
      <c r="AM1246" s="158"/>
      <c r="AN1246" s="161"/>
    </row>
    <row r="1247" spans="1:40" s="138" customFormat="1" ht="15" x14ac:dyDescent="0.25">
      <c r="A1247" s="295" t="s">
        <v>1007</v>
      </c>
      <c r="B1247" s="296"/>
      <c r="C1247" s="296"/>
      <c r="D1247" s="296"/>
      <c r="E1247" s="296"/>
      <c r="F1247" s="296"/>
      <c r="G1247" s="296"/>
      <c r="H1247" s="296"/>
      <c r="I1247" s="297"/>
      <c r="J1247" s="171">
        <v>8200.66</v>
      </c>
      <c r="AB1247" s="153"/>
      <c r="AC1247" s="158"/>
      <c r="AD1247" s="161"/>
      <c r="AH1247" s="158"/>
      <c r="AJ1247" s="158"/>
      <c r="AK1247" s="158"/>
      <c r="AL1247" s="142" t="s">
        <v>1007</v>
      </c>
      <c r="AM1247" s="158"/>
      <c r="AN1247" s="161"/>
    </row>
    <row r="1248" spans="1:40" s="138" customFormat="1" ht="15" x14ac:dyDescent="0.25">
      <c r="A1248" s="298" t="s">
        <v>787</v>
      </c>
      <c r="B1248" s="299"/>
      <c r="C1248" s="299"/>
      <c r="D1248" s="299"/>
      <c r="E1248" s="299"/>
      <c r="F1248" s="299"/>
      <c r="G1248" s="299"/>
      <c r="H1248" s="299"/>
      <c r="I1248" s="300"/>
      <c r="J1248" s="157"/>
      <c r="AB1248" s="153"/>
      <c r="AC1248" s="158"/>
      <c r="AD1248" s="161"/>
      <c r="AH1248" s="158"/>
      <c r="AJ1248" s="158"/>
      <c r="AK1248" s="158" t="s">
        <v>787</v>
      </c>
      <c r="AM1248" s="158"/>
      <c r="AN1248" s="161"/>
    </row>
    <row r="1249" spans="1:40" s="138" customFormat="1" ht="15" x14ac:dyDescent="0.25">
      <c r="A1249" s="295" t="s">
        <v>377</v>
      </c>
      <c r="B1249" s="296"/>
      <c r="C1249" s="296"/>
      <c r="D1249" s="296"/>
      <c r="E1249" s="296"/>
      <c r="F1249" s="296"/>
      <c r="G1249" s="296"/>
      <c r="H1249" s="296"/>
      <c r="I1249" s="297"/>
      <c r="J1249" s="171"/>
      <c r="AB1249" s="153"/>
      <c r="AC1249" s="158"/>
      <c r="AD1249" s="161"/>
      <c r="AH1249" s="158"/>
      <c r="AJ1249" s="158"/>
      <c r="AK1249" s="158"/>
      <c r="AL1249" s="142" t="s">
        <v>377</v>
      </c>
      <c r="AM1249" s="158"/>
      <c r="AN1249" s="161"/>
    </row>
    <row r="1250" spans="1:40" s="138" customFormat="1" ht="15" x14ac:dyDescent="0.25">
      <c r="A1250" s="295" t="s">
        <v>788</v>
      </c>
      <c r="B1250" s="296"/>
      <c r="C1250" s="296"/>
      <c r="D1250" s="296"/>
      <c r="E1250" s="296"/>
      <c r="F1250" s="296"/>
      <c r="G1250" s="296"/>
      <c r="H1250" s="296"/>
      <c r="I1250" s="297"/>
      <c r="J1250" s="171">
        <v>13926.17</v>
      </c>
      <c r="AB1250" s="153"/>
      <c r="AC1250" s="158"/>
      <c r="AD1250" s="161"/>
      <c r="AH1250" s="158"/>
      <c r="AJ1250" s="158"/>
      <c r="AK1250" s="158"/>
      <c r="AL1250" s="142" t="s">
        <v>788</v>
      </c>
      <c r="AM1250" s="158"/>
      <c r="AN1250" s="161"/>
    </row>
    <row r="1251" spans="1:40" s="138" customFormat="1" ht="15" x14ac:dyDescent="0.25">
      <c r="A1251" s="295" t="s">
        <v>820</v>
      </c>
      <c r="B1251" s="296"/>
      <c r="C1251" s="296"/>
      <c r="D1251" s="296"/>
      <c r="E1251" s="296"/>
      <c r="F1251" s="296"/>
      <c r="G1251" s="296"/>
      <c r="H1251" s="296"/>
      <c r="I1251" s="297"/>
      <c r="J1251" s="171">
        <v>18921.900000000001</v>
      </c>
      <c r="AB1251" s="153"/>
      <c r="AC1251" s="158"/>
      <c r="AD1251" s="161"/>
      <c r="AH1251" s="158"/>
      <c r="AJ1251" s="158"/>
      <c r="AK1251" s="158"/>
      <c r="AL1251" s="142" t="s">
        <v>820</v>
      </c>
      <c r="AM1251" s="158"/>
      <c r="AN1251" s="161"/>
    </row>
    <row r="1252" spans="1:40" s="138" customFormat="1" ht="15" x14ac:dyDescent="0.25">
      <c r="A1252" s="295" t="s">
        <v>1008</v>
      </c>
      <c r="B1252" s="296"/>
      <c r="C1252" s="296"/>
      <c r="D1252" s="296"/>
      <c r="E1252" s="296"/>
      <c r="F1252" s="296"/>
      <c r="G1252" s="296"/>
      <c r="H1252" s="296"/>
      <c r="I1252" s="297"/>
      <c r="J1252" s="171">
        <v>24875.32</v>
      </c>
      <c r="AB1252" s="153"/>
      <c r="AC1252" s="158"/>
      <c r="AD1252" s="161"/>
      <c r="AH1252" s="158"/>
      <c r="AJ1252" s="158"/>
      <c r="AK1252" s="158"/>
      <c r="AL1252" s="142" t="s">
        <v>1008</v>
      </c>
      <c r="AM1252" s="158"/>
      <c r="AN1252" s="161"/>
    </row>
    <row r="1253" spans="1:40" s="138" customFormat="1" ht="15" x14ac:dyDescent="0.25">
      <c r="A1253" s="295" t="s">
        <v>1009</v>
      </c>
      <c r="B1253" s="296"/>
      <c r="C1253" s="296"/>
      <c r="D1253" s="296"/>
      <c r="E1253" s="296"/>
      <c r="F1253" s="296"/>
      <c r="G1253" s="296"/>
      <c r="H1253" s="296"/>
      <c r="I1253" s="297"/>
      <c r="J1253" s="171">
        <v>8200.66</v>
      </c>
      <c r="AB1253" s="153"/>
      <c r="AC1253" s="158"/>
      <c r="AD1253" s="161"/>
      <c r="AH1253" s="158"/>
      <c r="AJ1253" s="158"/>
      <c r="AK1253" s="158"/>
      <c r="AL1253" s="142" t="s">
        <v>1009</v>
      </c>
      <c r="AM1253" s="158"/>
      <c r="AN1253" s="161"/>
    </row>
    <row r="1254" spans="1:40" s="138" customFormat="1" ht="15" x14ac:dyDescent="0.25">
      <c r="A1254" s="295" t="s">
        <v>266</v>
      </c>
      <c r="B1254" s="296"/>
      <c r="C1254" s="296"/>
      <c r="D1254" s="296"/>
      <c r="E1254" s="296"/>
      <c r="F1254" s="296"/>
      <c r="G1254" s="296"/>
      <c r="H1254" s="296"/>
      <c r="I1254" s="297"/>
      <c r="J1254" s="171">
        <v>51997.88</v>
      </c>
      <c r="AB1254" s="153"/>
      <c r="AC1254" s="158"/>
      <c r="AD1254" s="161"/>
      <c r="AH1254" s="158"/>
      <c r="AJ1254" s="158"/>
      <c r="AK1254" s="158"/>
      <c r="AL1254" s="142" t="s">
        <v>266</v>
      </c>
      <c r="AM1254" s="158"/>
      <c r="AN1254" s="161"/>
    </row>
    <row r="1255" spans="1:40" s="138" customFormat="1" ht="15" x14ac:dyDescent="0.25">
      <c r="A1255" s="295" t="s">
        <v>267</v>
      </c>
      <c r="B1255" s="296"/>
      <c r="C1255" s="296"/>
      <c r="D1255" s="296"/>
      <c r="E1255" s="296"/>
      <c r="F1255" s="296"/>
      <c r="G1255" s="296"/>
      <c r="H1255" s="296"/>
      <c r="I1255" s="297"/>
      <c r="J1255" s="171">
        <v>51997.88</v>
      </c>
      <c r="AB1255" s="153"/>
      <c r="AC1255" s="158"/>
      <c r="AD1255" s="161"/>
      <c r="AH1255" s="158"/>
      <c r="AJ1255" s="158"/>
      <c r="AK1255" s="158"/>
      <c r="AL1255" s="142" t="s">
        <v>267</v>
      </c>
      <c r="AM1255" s="158"/>
      <c r="AN1255" s="161"/>
    </row>
    <row r="1256" spans="1:40" s="138" customFormat="1" ht="15" x14ac:dyDescent="0.25">
      <c r="A1256" s="295" t="s">
        <v>268</v>
      </c>
      <c r="B1256" s="296"/>
      <c r="C1256" s="296"/>
      <c r="D1256" s="296"/>
      <c r="E1256" s="296"/>
      <c r="F1256" s="296"/>
      <c r="G1256" s="296"/>
      <c r="H1256" s="296"/>
      <c r="I1256" s="297"/>
      <c r="J1256" s="171"/>
      <c r="AB1256" s="153"/>
      <c r="AC1256" s="158"/>
      <c r="AD1256" s="161"/>
      <c r="AH1256" s="158"/>
      <c r="AJ1256" s="158"/>
      <c r="AK1256" s="158"/>
      <c r="AL1256" s="142" t="s">
        <v>268</v>
      </c>
      <c r="AM1256" s="158"/>
      <c r="AN1256" s="161"/>
    </row>
    <row r="1257" spans="1:40" s="138" customFormat="1" ht="15" x14ac:dyDescent="0.25">
      <c r="A1257" s="295" t="s">
        <v>269</v>
      </c>
      <c r="B1257" s="296"/>
      <c r="C1257" s="296"/>
      <c r="D1257" s="296"/>
      <c r="E1257" s="296"/>
      <c r="F1257" s="296"/>
      <c r="G1257" s="296"/>
      <c r="H1257" s="296"/>
      <c r="I1257" s="297"/>
      <c r="J1257" s="171">
        <v>5254.14</v>
      </c>
      <c r="AB1257" s="153"/>
      <c r="AC1257" s="158"/>
      <c r="AD1257" s="161"/>
      <c r="AH1257" s="158"/>
      <c r="AJ1257" s="158"/>
      <c r="AK1257" s="158"/>
      <c r="AL1257" s="142" t="s">
        <v>269</v>
      </c>
      <c r="AM1257" s="158"/>
      <c r="AN1257" s="161"/>
    </row>
    <row r="1258" spans="1:40" s="138" customFormat="1" ht="15" x14ac:dyDescent="0.25">
      <c r="A1258" s="295" t="s">
        <v>270</v>
      </c>
      <c r="B1258" s="296"/>
      <c r="C1258" s="296"/>
      <c r="D1258" s="296"/>
      <c r="E1258" s="296"/>
      <c r="F1258" s="296"/>
      <c r="G1258" s="296"/>
      <c r="H1258" s="296"/>
      <c r="I1258" s="297"/>
      <c r="J1258" s="171">
        <v>13667.76</v>
      </c>
      <c r="AB1258" s="153"/>
      <c r="AC1258" s="158"/>
      <c r="AD1258" s="161"/>
      <c r="AH1258" s="158"/>
      <c r="AJ1258" s="158"/>
      <c r="AK1258" s="158"/>
      <c r="AL1258" s="142" t="s">
        <v>270</v>
      </c>
      <c r="AM1258" s="158"/>
      <c r="AN1258" s="161"/>
    </row>
    <row r="1259" spans="1:40" s="138" customFormat="1" ht="15" x14ac:dyDescent="0.25">
      <c r="A1259" s="295" t="s">
        <v>271</v>
      </c>
      <c r="B1259" s="296"/>
      <c r="C1259" s="296"/>
      <c r="D1259" s="296"/>
      <c r="E1259" s="296"/>
      <c r="F1259" s="296"/>
      <c r="G1259" s="296"/>
      <c r="H1259" s="296"/>
      <c r="I1259" s="297"/>
      <c r="J1259" s="171">
        <v>24875.32</v>
      </c>
      <c r="AB1259" s="153"/>
      <c r="AC1259" s="158"/>
      <c r="AD1259" s="161"/>
      <c r="AH1259" s="158"/>
      <c r="AJ1259" s="158"/>
      <c r="AK1259" s="158"/>
      <c r="AL1259" s="142" t="s">
        <v>271</v>
      </c>
      <c r="AM1259" s="158"/>
      <c r="AN1259" s="161"/>
    </row>
    <row r="1260" spans="1:40" s="138" customFormat="1" ht="15" x14ac:dyDescent="0.25">
      <c r="A1260" s="295" t="s">
        <v>272</v>
      </c>
      <c r="B1260" s="296"/>
      <c r="C1260" s="296"/>
      <c r="D1260" s="296"/>
      <c r="E1260" s="296"/>
      <c r="F1260" s="296"/>
      <c r="G1260" s="296"/>
      <c r="H1260" s="296"/>
      <c r="I1260" s="297"/>
      <c r="J1260" s="171">
        <v>8200.66</v>
      </c>
      <c r="AB1260" s="153"/>
      <c r="AC1260" s="158"/>
      <c r="AD1260" s="161"/>
      <c r="AH1260" s="158"/>
      <c r="AJ1260" s="158"/>
      <c r="AK1260" s="158"/>
      <c r="AL1260" s="142" t="s">
        <v>272</v>
      </c>
      <c r="AM1260" s="158"/>
      <c r="AN1260" s="161"/>
    </row>
    <row r="1261" spans="1:40" s="138" customFormat="1" ht="15" x14ac:dyDescent="0.25">
      <c r="A1261" s="298" t="s">
        <v>791</v>
      </c>
      <c r="B1261" s="299"/>
      <c r="C1261" s="299"/>
      <c r="D1261" s="299"/>
      <c r="E1261" s="299"/>
      <c r="F1261" s="299"/>
      <c r="G1261" s="299"/>
      <c r="H1261" s="299"/>
      <c r="I1261" s="300"/>
      <c r="J1261" s="157">
        <v>51997.88</v>
      </c>
      <c r="AB1261" s="153"/>
      <c r="AC1261" s="158"/>
      <c r="AD1261" s="161"/>
      <c r="AH1261" s="158"/>
      <c r="AJ1261" s="158"/>
      <c r="AK1261" s="158"/>
      <c r="AM1261" s="158" t="s">
        <v>791</v>
      </c>
      <c r="AN1261" s="161"/>
    </row>
    <row r="1262" spans="1:40" s="138" customFormat="1" ht="15" x14ac:dyDescent="0.25">
      <c r="A1262" s="312" t="s">
        <v>792</v>
      </c>
      <c r="B1262" s="313"/>
      <c r="C1262" s="313"/>
      <c r="D1262" s="313"/>
      <c r="E1262" s="313"/>
      <c r="F1262" s="313"/>
      <c r="G1262" s="313"/>
      <c r="H1262" s="313"/>
      <c r="I1262" s="313"/>
      <c r="J1262" s="314"/>
      <c r="AB1262" s="153" t="s">
        <v>792</v>
      </c>
      <c r="AC1262" s="158"/>
      <c r="AD1262" s="161"/>
      <c r="AH1262" s="158"/>
      <c r="AJ1262" s="158"/>
      <c r="AK1262" s="158"/>
      <c r="AM1262" s="158"/>
      <c r="AN1262" s="161"/>
    </row>
    <row r="1263" spans="1:40" s="138" customFormat="1" ht="67.5" x14ac:dyDescent="0.25">
      <c r="A1263" s="154" t="s">
        <v>793</v>
      </c>
      <c r="B1263" s="154" t="s">
        <v>793</v>
      </c>
      <c r="C1263" s="298" t="s">
        <v>400</v>
      </c>
      <c r="D1263" s="299"/>
      <c r="E1263" s="300"/>
      <c r="F1263" s="155" t="s">
        <v>401</v>
      </c>
      <c r="G1263" s="154" t="s">
        <v>402</v>
      </c>
      <c r="H1263" s="172">
        <v>0.05</v>
      </c>
      <c r="I1263" s="157">
        <v>22329.42</v>
      </c>
      <c r="J1263" s="157">
        <v>1116.47</v>
      </c>
      <c r="AB1263" s="153"/>
      <c r="AC1263" s="158" t="s">
        <v>400</v>
      </c>
      <c r="AD1263" s="161"/>
      <c r="AH1263" s="158"/>
      <c r="AJ1263" s="158"/>
      <c r="AK1263" s="158"/>
      <c r="AM1263" s="158"/>
      <c r="AN1263" s="161"/>
    </row>
    <row r="1264" spans="1:40" s="138" customFormat="1" ht="15" x14ac:dyDescent="0.25">
      <c r="A1264" s="159"/>
      <c r="B1264" s="159"/>
      <c r="C1264" s="309" t="s">
        <v>61</v>
      </c>
      <c r="D1264" s="309"/>
      <c r="E1264" s="309"/>
      <c r="F1264" s="160"/>
      <c r="G1264" s="160"/>
      <c r="H1264" s="160"/>
      <c r="I1264" s="160"/>
      <c r="J1264" s="160"/>
      <c r="AB1264" s="153"/>
      <c r="AC1264" s="158"/>
      <c r="AD1264" s="161" t="s">
        <v>61</v>
      </c>
      <c r="AH1264" s="158"/>
      <c r="AJ1264" s="158"/>
      <c r="AK1264" s="158"/>
      <c r="AM1264" s="158"/>
      <c r="AN1264" s="161"/>
    </row>
    <row r="1265" spans="1:40" s="138" customFormat="1" ht="23.25" x14ac:dyDescent="0.25">
      <c r="A1265" s="159"/>
      <c r="B1265" s="159"/>
      <c r="C1265" s="309" t="s">
        <v>363</v>
      </c>
      <c r="D1265" s="309"/>
      <c r="E1265" s="309"/>
      <c r="F1265" s="160"/>
      <c r="G1265" s="160"/>
      <c r="H1265" s="160"/>
      <c r="I1265" s="160"/>
      <c r="J1265" s="160"/>
      <c r="AB1265" s="153"/>
      <c r="AC1265" s="158"/>
      <c r="AD1265" s="161" t="s">
        <v>363</v>
      </c>
      <c r="AH1265" s="158"/>
      <c r="AJ1265" s="158"/>
      <c r="AK1265" s="158"/>
      <c r="AM1265" s="158"/>
      <c r="AN1265" s="161"/>
    </row>
    <row r="1266" spans="1:40" s="138" customFormat="1" ht="23.25" x14ac:dyDescent="0.25">
      <c r="A1266" s="159"/>
      <c r="B1266" s="159"/>
      <c r="C1266" s="309" t="s">
        <v>1010</v>
      </c>
      <c r="D1266" s="309"/>
      <c r="E1266" s="309"/>
      <c r="F1266" s="160"/>
      <c r="G1266" s="160"/>
      <c r="H1266" s="160"/>
      <c r="I1266" s="160"/>
      <c r="J1266" s="160"/>
      <c r="AB1266" s="153"/>
      <c r="AC1266" s="158"/>
      <c r="AD1266" s="161" t="s">
        <v>1010</v>
      </c>
      <c r="AH1266" s="158"/>
      <c r="AJ1266" s="158"/>
      <c r="AK1266" s="158"/>
      <c r="AM1266" s="158"/>
      <c r="AN1266" s="161"/>
    </row>
    <row r="1267" spans="1:40" s="138" customFormat="1" ht="23.25" x14ac:dyDescent="0.25">
      <c r="A1267" s="162"/>
      <c r="B1267" s="162"/>
      <c r="C1267" s="310" t="s">
        <v>365</v>
      </c>
      <c r="D1267" s="310"/>
      <c r="E1267" s="310"/>
      <c r="F1267" s="162"/>
      <c r="G1267" s="162"/>
      <c r="H1267" s="162"/>
      <c r="I1267" s="162"/>
      <c r="J1267" s="162"/>
      <c r="AB1267" s="153"/>
      <c r="AC1267" s="158"/>
      <c r="AD1267" s="161"/>
      <c r="AE1267" s="142" t="s">
        <v>365</v>
      </c>
      <c r="AH1267" s="158"/>
      <c r="AJ1267" s="158"/>
      <c r="AK1267" s="158"/>
      <c r="AM1267" s="158"/>
      <c r="AN1267" s="161"/>
    </row>
    <row r="1268" spans="1:40" s="138" customFormat="1" ht="15" x14ac:dyDescent="0.25">
      <c r="A1268" s="162"/>
      <c r="B1268" s="162"/>
      <c r="C1268" s="311" t="s">
        <v>1011</v>
      </c>
      <c r="D1268" s="310"/>
      <c r="E1268" s="310"/>
      <c r="F1268" s="163"/>
      <c r="G1268" s="164"/>
      <c r="H1268" s="165"/>
      <c r="I1268" s="166"/>
      <c r="J1268" s="167">
        <v>2269.41</v>
      </c>
      <c r="AB1268" s="153"/>
      <c r="AC1268" s="158"/>
      <c r="AD1268" s="161"/>
      <c r="AF1268" s="142" t="s">
        <v>1011</v>
      </c>
      <c r="AH1268" s="158"/>
      <c r="AJ1268" s="158"/>
      <c r="AK1268" s="158"/>
      <c r="AM1268" s="158"/>
      <c r="AN1268" s="161"/>
    </row>
    <row r="1269" spans="1:40" s="138" customFormat="1" ht="15" x14ac:dyDescent="0.25">
      <c r="A1269" s="162"/>
      <c r="B1269" s="162"/>
      <c r="C1269" s="311" t="s">
        <v>1012</v>
      </c>
      <c r="D1269" s="310"/>
      <c r="E1269" s="310"/>
      <c r="F1269" s="163"/>
      <c r="G1269" s="164"/>
      <c r="H1269" s="165"/>
      <c r="I1269" s="166"/>
      <c r="J1269" s="167">
        <v>748.16</v>
      </c>
      <c r="AB1269" s="153"/>
      <c r="AC1269" s="158"/>
      <c r="AD1269" s="161"/>
      <c r="AF1269" s="142" t="s">
        <v>1012</v>
      </c>
      <c r="AH1269" s="158"/>
      <c r="AJ1269" s="158"/>
      <c r="AK1269" s="158"/>
      <c r="AM1269" s="158"/>
      <c r="AN1269" s="161"/>
    </row>
    <row r="1270" spans="1:40" s="138" customFormat="1" ht="15" x14ac:dyDescent="0.25">
      <c r="A1270" s="162"/>
      <c r="B1270" s="162"/>
      <c r="C1270" s="311" t="s">
        <v>368</v>
      </c>
      <c r="D1270" s="310"/>
      <c r="E1270" s="310"/>
      <c r="F1270" s="163"/>
      <c r="G1270" s="164"/>
      <c r="H1270" s="165"/>
      <c r="I1270" s="166"/>
      <c r="J1270" s="167">
        <v>4571.32</v>
      </c>
      <c r="AB1270" s="153"/>
      <c r="AC1270" s="158"/>
      <c r="AD1270" s="161"/>
      <c r="AF1270" s="142" t="s">
        <v>368</v>
      </c>
      <c r="AH1270" s="158"/>
      <c r="AJ1270" s="158"/>
      <c r="AK1270" s="158"/>
      <c r="AM1270" s="158"/>
      <c r="AN1270" s="161"/>
    </row>
    <row r="1271" spans="1:40" s="138" customFormat="1" ht="22.5" x14ac:dyDescent="0.25">
      <c r="A1271" s="168"/>
      <c r="B1271" s="168"/>
      <c r="C1271" s="308" t="s">
        <v>406</v>
      </c>
      <c r="D1271" s="308"/>
      <c r="E1271" s="308"/>
      <c r="F1271" s="169" t="s">
        <v>407</v>
      </c>
      <c r="G1271" s="164" t="s">
        <v>371</v>
      </c>
      <c r="H1271" s="170" t="s">
        <v>993</v>
      </c>
      <c r="I1271" s="171">
        <v>365</v>
      </c>
      <c r="J1271" s="171">
        <v>233.6</v>
      </c>
      <c r="AB1271" s="153"/>
      <c r="AC1271" s="158"/>
      <c r="AD1271" s="161"/>
      <c r="AG1271" s="142" t="s">
        <v>406</v>
      </c>
      <c r="AH1271" s="158"/>
      <c r="AJ1271" s="158"/>
      <c r="AK1271" s="158"/>
      <c r="AM1271" s="158"/>
      <c r="AN1271" s="161"/>
    </row>
    <row r="1272" spans="1:40" s="138" customFormat="1" ht="15" x14ac:dyDescent="0.25">
      <c r="A1272" s="168"/>
      <c r="B1272" s="168"/>
      <c r="C1272" s="308" t="s">
        <v>409</v>
      </c>
      <c r="D1272" s="308"/>
      <c r="E1272" s="308"/>
      <c r="F1272" s="169" t="s">
        <v>410</v>
      </c>
      <c r="G1272" s="164" t="s">
        <v>411</v>
      </c>
      <c r="H1272" s="178">
        <v>0</v>
      </c>
      <c r="I1272" s="171">
        <v>36.700000000000003</v>
      </c>
      <c r="J1272" s="171"/>
      <c r="AB1272" s="153"/>
      <c r="AC1272" s="158"/>
      <c r="AD1272" s="161"/>
      <c r="AG1272" s="142" t="s">
        <v>409</v>
      </c>
      <c r="AH1272" s="158"/>
      <c r="AJ1272" s="158"/>
      <c r="AK1272" s="158"/>
      <c r="AM1272" s="158"/>
      <c r="AN1272" s="161"/>
    </row>
    <row r="1273" spans="1:40" s="138" customFormat="1" ht="15" x14ac:dyDescent="0.25">
      <c r="A1273" s="168"/>
      <c r="B1273" s="168"/>
      <c r="C1273" s="308" t="s">
        <v>413</v>
      </c>
      <c r="D1273" s="308"/>
      <c r="E1273" s="308"/>
      <c r="F1273" s="169" t="s">
        <v>414</v>
      </c>
      <c r="G1273" s="164" t="s">
        <v>411</v>
      </c>
      <c r="H1273" s="178">
        <v>0</v>
      </c>
      <c r="I1273" s="171">
        <v>250</v>
      </c>
      <c r="J1273" s="171"/>
      <c r="AB1273" s="153"/>
      <c r="AC1273" s="158"/>
      <c r="AD1273" s="161"/>
      <c r="AG1273" s="142" t="s">
        <v>413</v>
      </c>
      <c r="AH1273" s="158"/>
      <c r="AJ1273" s="158"/>
      <c r="AK1273" s="158"/>
      <c r="AM1273" s="158"/>
      <c r="AN1273" s="161"/>
    </row>
    <row r="1274" spans="1:40" s="138" customFormat="1" ht="13.5" customHeight="1" x14ac:dyDescent="0.25">
      <c r="A1274" s="303" t="s">
        <v>373</v>
      </c>
      <c r="B1274" s="304"/>
      <c r="C1274" s="304"/>
      <c r="D1274" s="304"/>
      <c r="E1274" s="304"/>
      <c r="F1274" s="304"/>
      <c r="G1274" s="304"/>
      <c r="H1274" s="304"/>
      <c r="I1274" s="304"/>
      <c r="J1274" s="305"/>
      <c r="AB1274" s="153"/>
      <c r="AC1274" s="158"/>
      <c r="AD1274" s="161"/>
      <c r="AH1274" s="158"/>
      <c r="AJ1274" s="158"/>
      <c r="AK1274" s="158"/>
      <c r="AM1274" s="158"/>
      <c r="AN1274" s="161"/>
    </row>
    <row r="1275" spans="1:40" s="138" customFormat="1" ht="15" x14ac:dyDescent="0.25">
      <c r="A1275" s="298" t="s">
        <v>50</v>
      </c>
      <c r="B1275" s="299"/>
      <c r="C1275" s="299"/>
      <c r="D1275" s="299"/>
      <c r="E1275" s="299"/>
      <c r="F1275" s="299"/>
      <c r="G1275" s="299"/>
      <c r="H1275" s="299"/>
      <c r="I1275" s="300"/>
      <c r="J1275" s="157">
        <v>1116.47</v>
      </c>
      <c r="AB1275" s="153"/>
      <c r="AC1275" s="158"/>
      <c r="AD1275" s="161"/>
      <c r="AH1275" s="158" t="s">
        <v>50</v>
      </c>
      <c r="AJ1275" s="158"/>
      <c r="AK1275" s="158"/>
      <c r="AM1275" s="158"/>
      <c r="AN1275" s="161"/>
    </row>
    <row r="1276" spans="1:40" s="138" customFormat="1" ht="15" x14ac:dyDescent="0.25">
      <c r="A1276" s="298" t="s">
        <v>816</v>
      </c>
      <c r="B1276" s="299"/>
      <c r="C1276" s="299"/>
      <c r="D1276" s="299"/>
      <c r="E1276" s="299"/>
      <c r="F1276" s="299"/>
      <c r="G1276" s="299"/>
      <c r="H1276" s="299"/>
      <c r="I1276" s="300"/>
      <c r="J1276" s="157">
        <v>1553.75</v>
      </c>
      <c r="AB1276" s="153"/>
      <c r="AC1276" s="158"/>
      <c r="AD1276" s="161"/>
      <c r="AH1276" s="158" t="s">
        <v>816</v>
      </c>
      <c r="AJ1276" s="158"/>
      <c r="AK1276" s="158"/>
      <c r="AM1276" s="158"/>
      <c r="AN1276" s="161"/>
    </row>
    <row r="1277" spans="1:40" s="138" customFormat="1" ht="15" x14ac:dyDescent="0.25">
      <c r="A1277" s="295" t="s">
        <v>257</v>
      </c>
      <c r="B1277" s="296"/>
      <c r="C1277" s="296"/>
      <c r="D1277" s="296"/>
      <c r="E1277" s="296"/>
      <c r="F1277" s="296"/>
      <c r="G1277" s="296"/>
      <c r="H1277" s="296"/>
      <c r="I1277" s="297"/>
      <c r="J1277" s="171"/>
      <c r="AB1277" s="153"/>
      <c r="AC1277" s="158"/>
      <c r="AD1277" s="161"/>
      <c r="AH1277" s="158"/>
      <c r="AI1277" s="142" t="s">
        <v>257</v>
      </c>
      <c r="AJ1277" s="158"/>
      <c r="AK1277" s="158"/>
      <c r="AM1277" s="158"/>
      <c r="AN1277" s="161"/>
    </row>
    <row r="1278" spans="1:40" s="138" customFormat="1" ht="15" x14ac:dyDescent="0.25">
      <c r="A1278" s="295" t="s">
        <v>1013</v>
      </c>
      <c r="B1278" s="296"/>
      <c r="C1278" s="296"/>
      <c r="D1278" s="296"/>
      <c r="E1278" s="296"/>
      <c r="F1278" s="296"/>
      <c r="G1278" s="296"/>
      <c r="H1278" s="296"/>
      <c r="I1278" s="297"/>
      <c r="J1278" s="171">
        <v>437.28</v>
      </c>
      <c r="AB1278" s="153"/>
      <c r="AC1278" s="158"/>
      <c r="AD1278" s="161"/>
      <c r="AH1278" s="158"/>
      <c r="AI1278" s="142" t="s">
        <v>1013</v>
      </c>
      <c r="AJ1278" s="158"/>
      <c r="AK1278" s="158"/>
      <c r="AM1278" s="158"/>
      <c r="AN1278" s="161"/>
    </row>
    <row r="1279" spans="1:40" s="138" customFormat="1" ht="15" x14ac:dyDescent="0.25">
      <c r="A1279" s="298" t="s">
        <v>52</v>
      </c>
      <c r="B1279" s="299"/>
      <c r="C1279" s="299"/>
      <c r="D1279" s="299"/>
      <c r="E1279" s="299"/>
      <c r="F1279" s="299"/>
      <c r="G1279" s="299"/>
      <c r="H1279" s="299"/>
      <c r="I1279" s="300"/>
      <c r="J1279" s="157">
        <v>2269.41</v>
      </c>
      <c r="AB1279" s="153"/>
      <c r="AC1279" s="158"/>
      <c r="AD1279" s="161"/>
      <c r="AH1279" s="158" t="s">
        <v>52</v>
      </c>
      <c r="AJ1279" s="158"/>
      <c r="AK1279" s="158"/>
      <c r="AM1279" s="158"/>
      <c r="AN1279" s="161"/>
    </row>
    <row r="1280" spans="1:40" s="138" customFormat="1" ht="15" x14ac:dyDescent="0.25">
      <c r="A1280" s="295" t="s">
        <v>257</v>
      </c>
      <c r="B1280" s="296"/>
      <c r="C1280" s="296"/>
      <c r="D1280" s="296"/>
      <c r="E1280" s="296"/>
      <c r="F1280" s="296"/>
      <c r="G1280" s="296"/>
      <c r="H1280" s="296"/>
      <c r="I1280" s="297"/>
      <c r="J1280" s="171"/>
      <c r="AB1280" s="153"/>
      <c r="AC1280" s="158"/>
      <c r="AD1280" s="161"/>
      <c r="AH1280" s="158"/>
      <c r="AI1280" s="142" t="s">
        <v>257</v>
      </c>
      <c r="AJ1280" s="158"/>
      <c r="AK1280" s="158"/>
      <c r="AM1280" s="158"/>
      <c r="AN1280" s="161"/>
    </row>
    <row r="1281" spans="1:40" s="138" customFormat="1" ht="15" x14ac:dyDescent="0.25">
      <c r="A1281" s="295" t="s">
        <v>1014</v>
      </c>
      <c r="B1281" s="296"/>
      <c r="C1281" s="296"/>
      <c r="D1281" s="296"/>
      <c r="E1281" s="296"/>
      <c r="F1281" s="296"/>
      <c r="G1281" s="296"/>
      <c r="H1281" s="296"/>
      <c r="I1281" s="297"/>
      <c r="J1281" s="171">
        <v>2269.41</v>
      </c>
      <c r="AB1281" s="153"/>
      <c r="AC1281" s="158"/>
      <c r="AD1281" s="161"/>
      <c r="AH1281" s="158"/>
      <c r="AI1281" s="142" t="s">
        <v>1014</v>
      </c>
      <c r="AJ1281" s="158"/>
      <c r="AK1281" s="158"/>
      <c r="AM1281" s="158"/>
      <c r="AN1281" s="161"/>
    </row>
    <row r="1282" spans="1:40" s="138" customFormat="1" ht="15" x14ac:dyDescent="0.25">
      <c r="A1282" s="298" t="s">
        <v>53</v>
      </c>
      <c r="B1282" s="299"/>
      <c r="C1282" s="299"/>
      <c r="D1282" s="299"/>
      <c r="E1282" s="299"/>
      <c r="F1282" s="299"/>
      <c r="G1282" s="299"/>
      <c r="H1282" s="299"/>
      <c r="I1282" s="300"/>
      <c r="J1282" s="157">
        <v>748.16</v>
      </c>
      <c r="AB1282" s="153"/>
      <c r="AC1282" s="158"/>
      <c r="AD1282" s="161"/>
      <c r="AH1282" s="158" t="s">
        <v>53</v>
      </c>
      <c r="AJ1282" s="158"/>
      <c r="AK1282" s="158"/>
      <c r="AM1282" s="158"/>
      <c r="AN1282" s="161"/>
    </row>
    <row r="1283" spans="1:40" s="138" customFormat="1" ht="15" x14ac:dyDescent="0.25">
      <c r="A1283" s="295" t="s">
        <v>257</v>
      </c>
      <c r="B1283" s="296"/>
      <c r="C1283" s="296"/>
      <c r="D1283" s="296"/>
      <c r="E1283" s="296"/>
      <c r="F1283" s="296"/>
      <c r="G1283" s="296"/>
      <c r="H1283" s="296"/>
      <c r="I1283" s="297"/>
      <c r="J1283" s="171"/>
      <c r="AB1283" s="153"/>
      <c r="AC1283" s="158"/>
      <c r="AD1283" s="161"/>
      <c r="AH1283" s="158"/>
      <c r="AI1283" s="142" t="s">
        <v>257</v>
      </c>
      <c r="AJ1283" s="158"/>
      <c r="AK1283" s="158"/>
      <c r="AM1283" s="158"/>
      <c r="AN1283" s="161"/>
    </row>
    <row r="1284" spans="1:40" s="138" customFormat="1" ht="15" x14ac:dyDescent="0.25">
      <c r="A1284" s="295" t="s">
        <v>1015</v>
      </c>
      <c r="B1284" s="296"/>
      <c r="C1284" s="296"/>
      <c r="D1284" s="296"/>
      <c r="E1284" s="296"/>
      <c r="F1284" s="296"/>
      <c r="G1284" s="296"/>
      <c r="H1284" s="296"/>
      <c r="I1284" s="297"/>
      <c r="J1284" s="171">
        <v>748.16</v>
      </c>
      <c r="AB1284" s="153"/>
      <c r="AC1284" s="158"/>
      <c r="AD1284" s="161"/>
      <c r="AH1284" s="158"/>
      <c r="AI1284" s="142" t="s">
        <v>1015</v>
      </c>
      <c r="AJ1284" s="158"/>
      <c r="AK1284" s="158"/>
      <c r="AM1284" s="158"/>
      <c r="AN1284" s="161"/>
    </row>
    <row r="1285" spans="1:40" s="138" customFormat="1" ht="15" x14ac:dyDescent="0.25">
      <c r="A1285" s="298" t="s">
        <v>796</v>
      </c>
      <c r="B1285" s="299"/>
      <c r="C1285" s="299"/>
      <c r="D1285" s="299"/>
      <c r="E1285" s="299"/>
      <c r="F1285" s="299"/>
      <c r="G1285" s="299"/>
      <c r="H1285" s="299"/>
      <c r="I1285" s="300"/>
      <c r="J1285" s="157"/>
      <c r="AB1285" s="153"/>
      <c r="AC1285" s="158"/>
      <c r="AD1285" s="161"/>
      <c r="AH1285" s="158" t="s">
        <v>796</v>
      </c>
      <c r="AJ1285" s="158"/>
      <c r="AK1285" s="158"/>
      <c r="AM1285" s="158"/>
      <c r="AN1285" s="161"/>
    </row>
    <row r="1286" spans="1:40" s="138" customFormat="1" ht="15" x14ac:dyDescent="0.25">
      <c r="A1286" s="295" t="s">
        <v>377</v>
      </c>
      <c r="B1286" s="296"/>
      <c r="C1286" s="296"/>
      <c r="D1286" s="296"/>
      <c r="E1286" s="296"/>
      <c r="F1286" s="296"/>
      <c r="G1286" s="296"/>
      <c r="H1286" s="296"/>
      <c r="I1286" s="297"/>
      <c r="J1286" s="171"/>
      <c r="AB1286" s="153"/>
      <c r="AC1286" s="158"/>
      <c r="AD1286" s="161"/>
      <c r="AH1286" s="158"/>
      <c r="AI1286" s="142" t="s">
        <v>377</v>
      </c>
      <c r="AJ1286" s="158"/>
      <c r="AK1286" s="158"/>
      <c r="AM1286" s="158"/>
      <c r="AN1286" s="161"/>
    </row>
    <row r="1287" spans="1:40" s="138" customFormat="1" ht="15" x14ac:dyDescent="0.25">
      <c r="A1287" s="295" t="s">
        <v>797</v>
      </c>
      <c r="B1287" s="296"/>
      <c r="C1287" s="296"/>
      <c r="D1287" s="296"/>
      <c r="E1287" s="296"/>
      <c r="F1287" s="296"/>
      <c r="G1287" s="296"/>
      <c r="H1287" s="296"/>
      <c r="I1287" s="297"/>
      <c r="J1287" s="171">
        <v>1116.47</v>
      </c>
      <c r="AB1287" s="153"/>
      <c r="AC1287" s="158"/>
      <c r="AD1287" s="161"/>
      <c r="AH1287" s="158"/>
      <c r="AI1287" s="142" t="s">
        <v>797</v>
      </c>
      <c r="AJ1287" s="158"/>
      <c r="AK1287" s="158"/>
      <c r="AM1287" s="158"/>
      <c r="AN1287" s="161"/>
    </row>
    <row r="1288" spans="1:40" s="138" customFormat="1" ht="15" x14ac:dyDescent="0.25">
      <c r="A1288" s="295" t="s">
        <v>820</v>
      </c>
      <c r="B1288" s="296"/>
      <c r="C1288" s="296"/>
      <c r="D1288" s="296"/>
      <c r="E1288" s="296"/>
      <c r="F1288" s="296"/>
      <c r="G1288" s="296"/>
      <c r="H1288" s="296"/>
      <c r="I1288" s="297"/>
      <c r="J1288" s="171">
        <v>1553.75</v>
      </c>
      <c r="AB1288" s="153"/>
      <c r="AC1288" s="158"/>
      <c r="AD1288" s="161"/>
      <c r="AH1288" s="158"/>
      <c r="AI1288" s="142" t="s">
        <v>820</v>
      </c>
      <c r="AJ1288" s="158"/>
      <c r="AK1288" s="158"/>
      <c r="AM1288" s="158"/>
      <c r="AN1288" s="161"/>
    </row>
    <row r="1289" spans="1:40" s="138" customFormat="1" ht="15" x14ac:dyDescent="0.25">
      <c r="A1289" s="295" t="s">
        <v>1016</v>
      </c>
      <c r="B1289" s="296"/>
      <c r="C1289" s="296"/>
      <c r="D1289" s="296"/>
      <c r="E1289" s="296"/>
      <c r="F1289" s="296"/>
      <c r="G1289" s="296"/>
      <c r="H1289" s="296"/>
      <c r="I1289" s="297"/>
      <c r="J1289" s="171">
        <v>2269.41</v>
      </c>
      <c r="AB1289" s="153"/>
      <c r="AC1289" s="158"/>
      <c r="AD1289" s="161"/>
      <c r="AH1289" s="158"/>
      <c r="AI1289" s="142" t="s">
        <v>1016</v>
      </c>
      <c r="AJ1289" s="158"/>
      <c r="AK1289" s="158"/>
      <c r="AM1289" s="158"/>
      <c r="AN1289" s="161"/>
    </row>
    <row r="1290" spans="1:40" s="138" customFormat="1" ht="15" x14ac:dyDescent="0.25">
      <c r="A1290" s="295" t="s">
        <v>1017</v>
      </c>
      <c r="B1290" s="296"/>
      <c r="C1290" s="296"/>
      <c r="D1290" s="296"/>
      <c r="E1290" s="296"/>
      <c r="F1290" s="296"/>
      <c r="G1290" s="296"/>
      <c r="H1290" s="296"/>
      <c r="I1290" s="297"/>
      <c r="J1290" s="171">
        <v>748.16</v>
      </c>
      <c r="AB1290" s="153"/>
      <c r="AC1290" s="158"/>
      <c r="AD1290" s="161"/>
      <c r="AH1290" s="158"/>
      <c r="AI1290" s="142" t="s">
        <v>1017</v>
      </c>
      <c r="AJ1290" s="158"/>
      <c r="AK1290" s="158"/>
      <c r="AM1290" s="158"/>
      <c r="AN1290" s="161"/>
    </row>
    <row r="1291" spans="1:40" s="138" customFormat="1" ht="15" x14ac:dyDescent="0.25">
      <c r="A1291" s="295" t="s">
        <v>266</v>
      </c>
      <c r="B1291" s="296"/>
      <c r="C1291" s="296"/>
      <c r="D1291" s="296"/>
      <c r="E1291" s="296"/>
      <c r="F1291" s="296"/>
      <c r="G1291" s="296"/>
      <c r="H1291" s="296"/>
      <c r="I1291" s="297"/>
      <c r="J1291" s="171">
        <v>4571.32</v>
      </c>
      <c r="AB1291" s="153"/>
      <c r="AC1291" s="158"/>
      <c r="AD1291" s="161"/>
      <c r="AH1291" s="158"/>
      <c r="AI1291" s="142" t="s">
        <v>266</v>
      </c>
      <c r="AJ1291" s="158"/>
      <c r="AK1291" s="158"/>
      <c r="AM1291" s="158"/>
      <c r="AN1291" s="161"/>
    </row>
    <row r="1292" spans="1:40" s="138" customFormat="1" ht="15" x14ac:dyDescent="0.25">
      <c r="A1292" s="295" t="s">
        <v>267</v>
      </c>
      <c r="B1292" s="296"/>
      <c r="C1292" s="296"/>
      <c r="D1292" s="296"/>
      <c r="E1292" s="296"/>
      <c r="F1292" s="296"/>
      <c r="G1292" s="296"/>
      <c r="H1292" s="296"/>
      <c r="I1292" s="297"/>
      <c r="J1292" s="171">
        <v>4571.32</v>
      </c>
      <c r="AB1292" s="153"/>
      <c r="AC1292" s="158"/>
      <c r="AD1292" s="161"/>
      <c r="AH1292" s="158"/>
      <c r="AI1292" s="142" t="s">
        <v>267</v>
      </c>
      <c r="AJ1292" s="158"/>
      <c r="AK1292" s="158"/>
      <c r="AM1292" s="158"/>
      <c r="AN1292" s="161"/>
    </row>
    <row r="1293" spans="1:40" s="138" customFormat="1" ht="15" x14ac:dyDescent="0.25">
      <c r="A1293" s="295" t="s">
        <v>268</v>
      </c>
      <c r="B1293" s="296"/>
      <c r="C1293" s="296"/>
      <c r="D1293" s="296"/>
      <c r="E1293" s="296"/>
      <c r="F1293" s="296"/>
      <c r="G1293" s="296"/>
      <c r="H1293" s="296"/>
      <c r="I1293" s="297"/>
      <c r="J1293" s="171"/>
      <c r="AB1293" s="153"/>
      <c r="AC1293" s="158"/>
      <c r="AD1293" s="161"/>
      <c r="AH1293" s="158"/>
      <c r="AI1293" s="142" t="s">
        <v>268</v>
      </c>
      <c r="AJ1293" s="158"/>
      <c r="AK1293" s="158"/>
      <c r="AM1293" s="158"/>
      <c r="AN1293" s="161"/>
    </row>
    <row r="1294" spans="1:40" s="138" customFormat="1" ht="15" x14ac:dyDescent="0.25">
      <c r="A1294" s="295" t="s">
        <v>269</v>
      </c>
      <c r="B1294" s="296"/>
      <c r="C1294" s="296"/>
      <c r="D1294" s="296"/>
      <c r="E1294" s="296"/>
      <c r="F1294" s="296"/>
      <c r="G1294" s="296"/>
      <c r="H1294" s="296"/>
      <c r="I1294" s="297"/>
      <c r="J1294" s="171">
        <v>306.82</v>
      </c>
      <c r="AB1294" s="153"/>
      <c r="AC1294" s="158"/>
      <c r="AD1294" s="161"/>
      <c r="AH1294" s="158"/>
      <c r="AI1294" s="142" t="s">
        <v>269</v>
      </c>
      <c r="AJ1294" s="158"/>
      <c r="AK1294" s="158"/>
      <c r="AM1294" s="158"/>
      <c r="AN1294" s="161"/>
    </row>
    <row r="1295" spans="1:40" s="138" customFormat="1" ht="15" x14ac:dyDescent="0.25">
      <c r="A1295" s="295" t="s">
        <v>270</v>
      </c>
      <c r="B1295" s="296"/>
      <c r="C1295" s="296"/>
      <c r="D1295" s="296"/>
      <c r="E1295" s="296"/>
      <c r="F1295" s="296"/>
      <c r="G1295" s="296"/>
      <c r="H1295" s="296"/>
      <c r="I1295" s="297"/>
      <c r="J1295" s="171">
        <v>1246.93</v>
      </c>
      <c r="AB1295" s="153"/>
      <c r="AC1295" s="158"/>
      <c r="AD1295" s="161"/>
      <c r="AH1295" s="158"/>
      <c r="AI1295" s="142" t="s">
        <v>270</v>
      </c>
      <c r="AJ1295" s="158"/>
      <c r="AK1295" s="158"/>
      <c r="AM1295" s="158"/>
      <c r="AN1295" s="161"/>
    </row>
    <row r="1296" spans="1:40" s="138" customFormat="1" ht="15" x14ac:dyDescent="0.25">
      <c r="A1296" s="295" t="s">
        <v>271</v>
      </c>
      <c r="B1296" s="296"/>
      <c r="C1296" s="296"/>
      <c r="D1296" s="296"/>
      <c r="E1296" s="296"/>
      <c r="F1296" s="296"/>
      <c r="G1296" s="296"/>
      <c r="H1296" s="296"/>
      <c r="I1296" s="297"/>
      <c r="J1296" s="171">
        <v>2269.41</v>
      </c>
      <c r="AB1296" s="153"/>
      <c r="AC1296" s="158"/>
      <c r="AD1296" s="161"/>
      <c r="AH1296" s="158"/>
      <c r="AI1296" s="142" t="s">
        <v>271</v>
      </c>
      <c r="AJ1296" s="158"/>
      <c r="AK1296" s="158"/>
      <c r="AM1296" s="158"/>
      <c r="AN1296" s="161"/>
    </row>
    <row r="1297" spans="1:40" s="138" customFormat="1" ht="15" x14ac:dyDescent="0.25">
      <c r="A1297" s="295" t="s">
        <v>272</v>
      </c>
      <c r="B1297" s="296"/>
      <c r="C1297" s="296"/>
      <c r="D1297" s="296"/>
      <c r="E1297" s="296"/>
      <c r="F1297" s="296"/>
      <c r="G1297" s="296"/>
      <c r="H1297" s="296"/>
      <c r="I1297" s="297"/>
      <c r="J1297" s="171">
        <v>748.16</v>
      </c>
      <c r="AB1297" s="153"/>
      <c r="AC1297" s="158"/>
      <c r="AD1297" s="161"/>
      <c r="AH1297" s="158"/>
      <c r="AI1297" s="142" t="s">
        <v>272</v>
      </c>
      <c r="AJ1297" s="158"/>
      <c r="AK1297" s="158"/>
      <c r="AM1297" s="158"/>
      <c r="AN1297" s="161"/>
    </row>
    <row r="1298" spans="1:40" s="138" customFormat="1" ht="15" x14ac:dyDescent="0.25">
      <c r="A1298" s="298" t="s">
        <v>800</v>
      </c>
      <c r="B1298" s="299"/>
      <c r="C1298" s="299"/>
      <c r="D1298" s="299"/>
      <c r="E1298" s="299"/>
      <c r="F1298" s="299"/>
      <c r="G1298" s="299"/>
      <c r="H1298" s="299"/>
      <c r="I1298" s="300"/>
      <c r="J1298" s="157">
        <v>4571.32</v>
      </c>
      <c r="AB1298" s="153"/>
      <c r="AC1298" s="158"/>
      <c r="AD1298" s="161"/>
      <c r="AH1298" s="158"/>
      <c r="AJ1298" s="158" t="s">
        <v>800</v>
      </c>
      <c r="AK1298" s="158"/>
      <c r="AM1298" s="158"/>
      <c r="AN1298" s="161"/>
    </row>
    <row r="1299" spans="1:40" s="138" customFormat="1" ht="13.5" customHeight="1" x14ac:dyDescent="0.25">
      <c r="A1299" s="303" t="s">
        <v>382</v>
      </c>
      <c r="B1299" s="304"/>
      <c r="C1299" s="304"/>
      <c r="D1299" s="304"/>
      <c r="E1299" s="304"/>
      <c r="F1299" s="304"/>
      <c r="G1299" s="304"/>
      <c r="H1299" s="304"/>
      <c r="I1299" s="304"/>
      <c r="J1299" s="305"/>
      <c r="AB1299" s="153"/>
      <c r="AC1299" s="158"/>
      <c r="AD1299" s="161"/>
      <c r="AH1299" s="158"/>
      <c r="AJ1299" s="158"/>
      <c r="AK1299" s="158"/>
      <c r="AM1299" s="158"/>
      <c r="AN1299" s="161"/>
    </row>
    <row r="1300" spans="1:40" s="138" customFormat="1" ht="15" x14ac:dyDescent="0.25">
      <c r="A1300" s="298" t="s">
        <v>50</v>
      </c>
      <c r="B1300" s="299"/>
      <c r="C1300" s="299"/>
      <c r="D1300" s="299"/>
      <c r="E1300" s="299"/>
      <c r="F1300" s="299"/>
      <c r="G1300" s="299"/>
      <c r="H1300" s="299"/>
      <c r="I1300" s="300"/>
      <c r="J1300" s="157">
        <v>1116.47</v>
      </c>
      <c r="AB1300" s="153"/>
      <c r="AC1300" s="158"/>
      <c r="AD1300" s="161"/>
      <c r="AH1300" s="158"/>
      <c r="AJ1300" s="158"/>
      <c r="AK1300" s="158" t="s">
        <v>50</v>
      </c>
      <c r="AM1300" s="158"/>
      <c r="AN1300" s="161"/>
    </row>
    <row r="1301" spans="1:40" s="138" customFormat="1" ht="15" x14ac:dyDescent="0.25">
      <c r="A1301" s="298" t="s">
        <v>816</v>
      </c>
      <c r="B1301" s="299"/>
      <c r="C1301" s="299"/>
      <c r="D1301" s="299"/>
      <c r="E1301" s="299"/>
      <c r="F1301" s="299"/>
      <c r="G1301" s="299"/>
      <c r="H1301" s="299"/>
      <c r="I1301" s="300"/>
      <c r="J1301" s="157">
        <v>1553.75</v>
      </c>
      <c r="AB1301" s="153"/>
      <c r="AC1301" s="158"/>
      <c r="AD1301" s="161"/>
      <c r="AH1301" s="158"/>
      <c r="AJ1301" s="158"/>
      <c r="AK1301" s="158" t="s">
        <v>816</v>
      </c>
      <c r="AM1301" s="158"/>
      <c r="AN1301" s="161"/>
    </row>
    <row r="1302" spans="1:40" s="138" customFormat="1" ht="15" x14ac:dyDescent="0.25">
      <c r="A1302" s="295" t="s">
        <v>257</v>
      </c>
      <c r="B1302" s="296"/>
      <c r="C1302" s="296"/>
      <c r="D1302" s="296"/>
      <c r="E1302" s="296"/>
      <c r="F1302" s="296"/>
      <c r="G1302" s="296"/>
      <c r="H1302" s="296"/>
      <c r="I1302" s="297"/>
      <c r="J1302" s="171"/>
      <c r="AB1302" s="153"/>
      <c r="AC1302" s="158"/>
      <c r="AD1302" s="161"/>
      <c r="AH1302" s="158"/>
      <c r="AJ1302" s="158"/>
      <c r="AK1302" s="158"/>
      <c r="AL1302" s="142" t="s">
        <v>257</v>
      </c>
      <c r="AM1302" s="158"/>
      <c r="AN1302" s="161"/>
    </row>
    <row r="1303" spans="1:40" s="138" customFormat="1" ht="15" x14ac:dyDescent="0.25">
      <c r="A1303" s="295" t="s">
        <v>1013</v>
      </c>
      <c r="B1303" s="296"/>
      <c r="C1303" s="296"/>
      <c r="D1303" s="296"/>
      <c r="E1303" s="296"/>
      <c r="F1303" s="296"/>
      <c r="G1303" s="296"/>
      <c r="H1303" s="296"/>
      <c r="I1303" s="297"/>
      <c r="J1303" s="171">
        <v>437.28</v>
      </c>
      <c r="AB1303" s="153"/>
      <c r="AC1303" s="158"/>
      <c r="AD1303" s="161"/>
      <c r="AH1303" s="158"/>
      <c r="AJ1303" s="158"/>
      <c r="AK1303" s="158"/>
      <c r="AL1303" s="142" t="s">
        <v>1013</v>
      </c>
      <c r="AM1303" s="158"/>
      <c r="AN1303" s="161"/>
    </row>
    <row r="1304" spans="1:40" s="138" customFormat="1" ht="15" x14ac:dyDescent="0.25">
      <c r="A1304" s="298" t="s">
        <v>52</v>
      </c>
      <c r="B1304" s="299"/>
      <c r="C1304" s="299"/>
      <c r="D1304" s="299"/>
      <c r="E1304" s="299"/>
      <c r="F1304" s="299"/>
      <c r="G1304" s="299"/>
      <c r="H1304" s="299"/>
      <c r="I1304" s="300"/>
      <c r="J1304" s="157">
        <v>2269.41</v>
      </c>
      <c r="AB1304" s="153"/>
      <c r="AC1304" s="158"/>
      <c r="AD1304" s="161"/>
      <c r="AH1304" s="158"/>
      <c r="AJ1304" s="158"/>
      <c r="AK1304" s="158" t="s">
        <v>52</v>
      </c>
      <c r="AM1304" s="158"/>
      <c r="AN1304" s="161"/>
    </row>
    <row r="1305" spans="1:40" s="138" customFormat="1" ht="15" x14ac:dyDescent="0.25">
      <c r="A1305" s="295" t="s">
        <v>257</v>
      </c>
      <c r="B1305" s="296"/>
      <c r="C1305" s="296"/>
      <c r="D1305" s="296"/>
      <c r="E1305" s="296"/>
      <c r="F1305" s="296"/>
      <c r="G1305" s="296"/>
      <c r="H1305" s="296"/>
      <c r="I1305" s="297"/>
      <c r="J1305" s="171"/>
      <c r="AB1305" s="153"/>
      <c r="AC1305" s="158"/>
      <c r="AD1305" s="161"/>
      <c r="AH1305" s="158"/>
      <c r="AJ1305" s="158"/>
      <c r="AK1305" s="158"/>
      <c r="AL1305" s="142" t="s">
        <v>257</v>
      </c>
      <c r="AM1305" s="158"/>
      <c r="AN1305" s="161"/>
    </row>
    <row r="1306" spans="1:40" s="138" customFormat="1" ht="15" x14ac:dyDescent="0.25">
      <c r="A1306" s="295" t="s">
        <v>1014</v>
      </c>
      <c r="B1306" s="296"/>
      <c r="C1306" s="296"/>
      <c r="D1306" s="296"/>
      <c r="E1306" s="296"/>
      <c r="F1306" s="296"/>
      <c r="G1306" s="296"/>
      <c r="H1306" s="296"/>
      <c r="I1306" s="297"/>
      <c r="J1306" s="171">
        <v>2269.41</v>
      </c>
      <c r="AB1306" s="153"/>
      <c r="AC1306" s="158"/>
      <c r="AD1306" s="161"/>
      <c r="AH1306" s="158"/>
      <c r="AJ1306" s="158"/>
      <c r="AK1306" s="158"/>
      <c r="AL1306" s="142" t="s">
        <v>1014</v>
      </c>
      <c r="AM1306" s="158"/>
      <c r="AN1306" s="161"/>
    </row>
    <row r="1307" spans="1:40" s="138" customFormat="1" ht="15" x14ac:dyDescent="0.25">
      <c r="A1307" s="298" t="s">
        <v>53</v>
      </c>
      <c r="B1307" s="299"/>
      <c r="C1307" s="299"/>
      <c r="D1307" s="299"/>
      <c r="E1307" s="299"/>
      <c r="F1307" s="299"/>
      <c r="G1307" s="299"/>
      <c r="H1307" s="299"/>
      <c r="I1307" s="300"/>
      <c r="J1307" s="157">
        <v>748.16</v>
      </c>
      <c r="AB1307" s="153"/>
      <c r="AC1307" s="158"/>
      <c r="AD1307" s="161"/>
      <c r="AH1307" s="158"/>
      <c r="AJ1307" s="158"/>
      <c r="AK1307" s="158" t="s">
        <v>53</v>
      </c>
      <c r="AM1307" s="158"/>
      <c r="AN1307" s="161"/>
    </row>
    <row r="1308" spans="1:40" s="138" customFormat="1" ht="15" x14ac:dyDescent="0.25">
      <c r="A1308" s="295" t="s">
        <v>257</v>
      </c>
      <c r="B1308" s="296"/>
      <c r="C1308" s="296"/>
      <c r="D1308" s="296"/>
      <c r="E1308" s="296"/>
      <c r="F1308" s="296"/>
      <c r="G1308" s="296"/>
      <c r="H1308" s="296"/>
      <c r="I1308" s="297"/>
      <c r="J1308" s="171"/>
      <c r="AB1308" s="153"/>
      <c r="AC1308" s="158"/>
      <c r="AD1308" s="161"/>
      <c r="AH1308" s="158"/>
      <c r="AJ1308" s="158"/>
      <c r="AK1308" s="158"/>
      <c r="AL1308" s="142" t="s">
        <v>257</v>
      </c>
      <c r="AM1308" s="158"/>
      <c r="AN1308" s="161"/>
    </row>
    <row r="1309" spans="1:40" s="138" customFormat="1" ht="15" x14ac:dyDescent="0.25">
      <c r="A1309" s="295" t="s">
        <v>1015</v>
      </c>
      <c r="B1309" s="296"/>
      <c r="C1309" s="296"/>
      <c r="D1309" s="296"/>
      <c r="E1309" s="296"/>
      <c r="F1309" s="296"/>
      <c r="G1309" s="296"/>
      <c r="H1309" s="296"/>
      <c r="I1309" s="297"/>
      <c r="J1309" s="171">
        <v>748.16</v>
      </c>
      <c r="AB1309" s="153"/>
      <c r="AC1309" s="158"/>
      <c r="AD1309" s="161"/>
      <c r="AH1309" s="158"/>
      <c r="AJ1309" s="158"/>
      <c r="AK1309" s="158"/>
      <c r="AL1309" s="142" t="s">
        <v>1015</v>
      </c>
      <c r="AM1309" s="158"/>
      <c r="AN1309" s="161"/>
    </row>
    <row r="1310" spans="1:40" s="138" customFormat="1" ht="15" x14ac:dyDescent="0.25">
      <c r="A1310" s="298" t="s">
        <v>796</v>
      </c>
      <c r="B1310" s="299"/>
      <c r="C1310" s="299"/>
      <c r="D1310" s="299"/>
      <c r="E1310" s="299"/>
      <c r="F1310" s="299"/>
      <c r="G1310" s="299"/>
      <c r="H1310" s="299"/>
      <c r="I1310" s="300"/>
      <c r="J1310" s="157"/>
      <c r="AB1310" s="153"/>
      <c r="AC1310" s="158"/>
      <c r="AD1310" s="161"/>
      <c r="AH1310" s="158"/>
      <c r="AJ1310" s="158"/>
      <c r="AK1310" s="158" t="s">
        <v>796</v>
      </c>
      <c r="AM1310" s="158"/>
      <c r="AN1310" s="161"/>
    </row>
    <row r="1311" spans="1:40" s="138" customFormat="1" ht="15" x14ac:dyDescent="0.25">
      <c r="A1311" s="295" t="s">
        <v>377</v>
      </c>
      <c r="B1311" s="296"/>
      <c r="C1311" s="296"/>
      <c r="D1311" s="296"/>
      <c r="E1311" s="296"/>
      <c r="F1311" s="296"/>
      <c r="G1311" s="296"/>
      <c r="H1311" s="296"/>
      <c r="I1311" s="297"/>
      <c r="J1311" s="171"/>
      <c r="AB1311" s="153"/>
      <c r="AC1311" s="158"/>
      <c r="AD1311" s="161"/>
      <c r="AH1311" s="158"/>
      <c r="AJ1311" s="158"/>
      <c r="AK1311" s="158"/>
      <c r="AL1311" s="142" t="s">
        <v>377</v>
      </c>
      <c r="AM1311" s="158"/>
      <c r="AN1311" s="161"/>
    </row>
    <row r="1312" spans="1:40" s="138" customFormat="1" ht="15" x14ac:dyDescent="0.25">
      <c r="A1312" s="295" t="s">
        <v>797</v>
      </c>
      <c r="B1312" s="296"/>
      <c r="C1312" s="296"/>
      <c r="D1312" s="296"/>
      <c r="E1312" s="296"/>
      <c r="F1312" s="296"/>
      <c r="G1312" s="296"/>
      <c r="H1312" s="296"/>
      <c r="I1312" s="297"/>
      <c r="J1312" s="171">
        <v>1116.47</v>
      </c>
      <c r="AB1312" s="153"/>
      <c r="AC1312" s="158"/>
      <c r="AD1312" s="161"/>
      <c r="AH1312" s="158"/>
      <c r="AJ1312" s="158"/>
      <c r="AK1312" s="158"/>
      <c r="AL1312" s="142" t="s">
        <v>797</v>
      </c>
      <c r="AM1312" s="158"/>
      <c r="AN1312" s="161"/>
    </row>
    <row r="1313" spans="1:42" s="138" customFormat="1" ht="15" x14ac:dyDescent="0.25">
      <c r="A1313" s="295" t="s">
        <v>820</v>
      </c>
      <c r="B1313" s="296"/>
      <c r="C1313" s="296"/>
      <c r="D1313" s="296"/>
      <c r="E1313" s="296"/>
      <c r="F1313" s="296"/>
      <c r="G1313" s="296"/>
      <c r="H1313" s="296"/>
      <c r="I1313" s="297"/>
      <c r="J1313" s="171">
        <v>1553.75</v>
      </c>
      <c r="AB1313" s="153"/>
      <c r="AC1313" s="158"/>
      <c r="AD1313" s="161"/>
      <c r="AH1313" s="158"/>
      <c r="AJ1313" s="158"/>
      <c r="AK1313" s="158"/>
      <c r="AL1313" s="142" t="s">
        <v>820</v>
      </c>
      <c r="AM1313" s="158"/>
      <c r="AN1313" s="161"/>
    </row>
    <row r="1314" spans="1:42" s="138" customFormat="1" ht="15" x14ac:dyDescent="0.25">
      <c r="A1314" s="295" t="s">
        <v>1016</v>
      </c>
      <c r="B1314" s="296"/>
      <c r="C1314" s="296"/>
      <c r="D1314" s="296"/>
      <c r="E1314" s="296"/>
      <c r="F1314" s="296"/>
      <c r="G1314" s="296"/>
      <c r="H1314" s="296"/>
      <c r="I1314" s="297"/>
      <c r="J1314" s="171">
        <v>2269.41</v>
      </c>
      <c r="AB1314" s="153"/>
      <c r="AC1314" s="158"/>
      <c r="AD1314" s="161"/>
      <c r="AH1314" s="158"/>
      <c r="AJ1314" s="158"/>
      <c r="AK1314" s="158"/>
      <c r="AL1314" s="142" t="s">
        <v>1016</v>
      </c>
      <c r="AM1314" s="158"/>
      <c r="AN1314" s="161"/>
    </row>
    <row r="1315" spans="1:42" s="138" customFormat="1" ht="15" x14ac:dyDescent="0.25">
      <c r="A1315" s="295" t="s">
        <v>1017</v>
      </c>
      <c r="B1315" s="296"/>
      <c r="C1315" s="296"/>
      <c r="D1315" s="296"/>
      <c r="E1315" s="296"/>
      <c r="F1315" s="296"/>
      <c r="G1315" s="296"/>
      <c r="H1315" s="296"/>
      <c r="I1315" s="297"/>
      <c r="J1315" s="171">
        <v>748.16</v>
      </c>
      <c r="AB1315" s="153"/>
      <c r="AC1315" s="158"/>
      <c r="AD1315" s="161"/>
      <c r="AH1315" s="158"/>
      <c r="AJ1315" s="158"/>
      <c r="AK1315" s="158"/>
      <c r="AL1315" s="142" t="s">
        <v>1017</v>
      </c>
      <c r="AM1315" s="158"/>
      <c r="AN1315" s="161"/>
    </row>
    <row r="1316" spans="1:42" s="138" customFormat="1" ht="15" x14ac:dyDescent="0.25">
      <c r="A1316" s="295" t="s">
        <v>266</v>
      </c>
      <c r="B1316" s="296"/>
      <c r="C1316" s="296"/>
      <c r="D1316" s="296"/>
      <c r="E1316" s="296"/>
      <c r="F1316" s="296"/>
      <c r="G1316" s="296"/>
      <c r="H1316" s="296"/>
      <c r="I1316" s="297"/>
      <c r="J1316" s="171">
        <v>4571.32</v>
      </c>
      <c r="AB1316" s="153"/>
      <c r="AC1316" s="158"/>
      <c r="AD1316" s="161"/>
      <c r="AH1316" s="158"/>
      <c r="AJ1316" s="158"/>
      <c r="AK1316" s="158"/>
      <c r="AL1316" s="142" t="s">
        <v>266</v>
      </c>
      <c r="AM1316" s="158"/>
      <c r="AN1316" s="161"/>
    </row>
    <row r="1317" spans="1:42" s="138" customFormat="1" ht="15" x14ac:dyDescent="0.25">
      <c r="A1317" s="295" t="s">
        <v>267</v>
      </c>
      <c r="B1317" s="296"/>
      <c r="C1317" s="296"/>
      <c r="D1317" s="296"/>
      <c r="E1317" s="296"/>
      <c r="F1317" s="296"/>
      <c r="G1317" s="296"/>
      <c r="H1317" s="296"/>
      <c r="I1317" s="297"/>
      <c r="J1317" s="171">
        <v>4571.32</v>
      </c>
      <c r="AB1317" s="153"/>
      <c r="AC1317" s="158"/>
      <c r="AD1317" s="161"/>
      <c r="AH1317" s="158"/>
      <c r="AJ1317" s="158"/>
      <c r="AK1317" s="158"/>
      <c r="AL1317" s="142" t="s">
        <v>267</v>
      </c>
      <c r="AM1317" s="158"/>
      <c r="AN1317" s="161"/>
    </row>
    <row r="1318" spans="1:42" s="138" customFormat="1" ht="15" x14ac:dyDescent="0.25">
      <c r="A1318" s="295" t="s">
        <v>268</v>
      </c>
      <c r="B1318" s="296"/>
      <c r="C1318" s="296"/>
      <c r="D1318" s="296"/>
      <c r="E1318" s="296"/>
      <c r="F1318" s="296"/>
      <c r="G1318" s="296"/>
      <c r="H1318" s="296"/>
      <c r="I1318" s="297"/>
      <c r="J1318" s="171"/>
      <c r="AB1318" s="153"/>
      <c r="AC1318" s="158"/>
      <c r="AD1318" s="161"/>
      <c r="AH1318" s="158"/>
      <c r="AJ1318" s="158"/>
      <c r="AK1318" s="158"/>
      <c r="AL1318" s="142" t="s">
        <v>268</v>
      </c>
      <c r="AM1318" s="158"/>
      <c r="AN1318" s="161"/>
    </row>
    <row r="1319" spans="1:42" s="138" customFormat="1" ht="15" x14ac:dyDescent="0.25">
      <c r="A1319" s="295" t="s">
        <v>269</v>
      </c>
      <c r="B1319" s="296"/>
      <c r="C1319" s="296"/>
      <c r="D1319" s="296"/>
      <c r="E1319" s="296"/>
      <c r="F1319" s="296"/>
      <c r="G1319" s="296"/>
      <c r="H1319" s="296"/>
      <c r="I1319" s="297"/>
      <c r="J1319" s="171">
        <v>306.82</v>
      </c>
      <c r="AB1319" s="153"/>
      <c r="AC1319" s="158"/>
      <c r="AD1319" s="161"/>
      <c r="AH1319" s="158"/>
      <c r="AJ1319" s="158"/>
      <c r="AK1319" s="158"/>
      <c r="AL1319" s="142" t="s">
        <v>269</v>
      </c>
      <c r="AM1319" s="158"/>
      <c r="AN1319" s="161"/>
    </row>
    <row r="1320" spans="1:42" s="138" customFormat="1" ht="15" x14ac:dyDescent="0.25">
      <c r="A1320" s="295" t="s">
        <v>270</v>
      </c>
      <c r="B1320" s="296"/>
      <c r="C1320" s="296"/>
      <c r="D1320" s="296"/>
      <c r="E1320" s="296"/>
      <c r="F1320" s="296"/>
      <c r="G1320" s="296"/>
      <c r="H1320" s="296"/>
      <c r="I1320" s="297"/>
      <c r="J1320" s="171">
        <v>1246.93</v>
      </c>
      <c r="AB1320" s="153"/>
      <c r="AC1320" s="158"/>
      <c r="AD1320" s="161"/>
      <c r="AH1320" s="158"/>
      <c r="AJ1320" s="158"/>
      <c r="AK1320" s="158"/>
      <c r="AL1320" s="142" t="s">
        <v>270</v>
      </c>
      <c r="AM1320" s="158"/>
      <c r="AN1320" s="161"/>
    </row>
    <row r="1321" spans="1:42" s="138" customFormat="1" ht="15" x14ac:dyDescent="0.25">
      <c r="A1321" s="295" t="s">
        <v>271</v>
      </c>
      <c r="B1321" s="296"/>
      <c r="C1321" s="296"/>
      <c r="D1321" s="296"/>
      <c r="E1321" s="296"/>
      <c r="F1321" s="296"/>
      <c r="G1321" s="296"/>
      <c r="H1321" s="296"/>
      <c r="I1321" s="297"/>
      <c r="J1321" s="171">
        <v>2269.41</v>
      </c>
      <c r="AB1321" s="153"/>
      <c r="AC1321" s="158"/>
      <c r="AD1321" s="161"/>
      <c r="AH1321" s="158"/>
      <c r="AJ1321" s="158"/>
      <c r="AK1321" s="158"/>
      <c r="AL1321" s="142" t="s">
        <v>271</v>
      </c>
      <c r="AM1321" s="158"/>
      <c r="AN1321" s="161"/>
    </row>
    <row r="1322" spans="1:42" s="138" customFormat="1" ht="15" x14ac:dyDescent="0.25">
      <c r="A1322" s="295" t="s">
        <v>272</v>
      </c>
      <c r="B1322" s="296"/>
      <c r="C1322" s="296"/>
      <c r="D1322" s="296"/>
      <c r="E1322" s="296"/>
      <c r="F1322" s="296"/>
      <c r="G1322" s="296"/>
      <c r="H1322" s="296"/>
      <c r="I1322" s="297"/>
      <c r="J1322" s="171">
        <v>748.16</v>
      </c>
      <c r="AB1322" s="153"/>
      <c r="AC1322" s="158"/>
      <c r="AD1322" s="161"/>
      <c r="AH1322" s="158"/>
      <c r="AJ1322" s="158"/>
      <c r="AK1322" s="158"/>
      <c r="AL1322" s="142" t="s">
        <v>272</v>
      </c>
      <c r="AM1322" s="158"/>
      <c r="AN1322" s="161"/>
    </row>
    <row r="1323" spans="1:42" s="138" customFormat="1" ht="15" x14ac:dyDescent="0.25">
      <c r="A1323" s="298" t="s">
        <v>800</v>
      </c>
      <c r="B1323" s="299"/>
      <c r="C1323" s="299"/>
      <c r="D1323" s="299"/>
      <c r="E1323" s="299"/>
      <c r="F1323" s="299"/>
      <c r="G1323" s="299"/>
      <c r="H1323" s="299"/>
      <c r="I1323" s="300"/>
      <c r="J1323" s="157">
        <v>4571.32</v>
      </c>
      <c r="AB1323" s="153"/>
      <c r="AC1323" s="158"/>
      <c r="AD1323" s="161"/>
      <c r="AH1323" s="158"/>
      <c r="AJ1323" s="158"/>
      <c r="AK1323" s="158"/>
      <c r="AM1323" s="158" t="s">
        <v>800</v>
      </c>
      <c r="AN1323" s="161"/>
    </row>
    <row r="1324" spans="1:42" s="138" customFormat="1" ht="13.5" customHeight="1" x14ac:dyDescent="0.25">
      <c r="A1324" s="307" t="s">
        <v>801</v>
      </c>
      <c r="B1324" s="307"/>
      <c r="C1324" s="307"/>
      <c r="D1324" s="307"/>
      <c r="E1324" s="307"/>
      <c r="F1324" s="307"/>
      <c r="G1324" s="307"/>
      <c r="H1324" s="307"/>
      <c r="I1324" s="307"/>
      <c r="J1324" s="307"/>
    </row>
    <row r="1325" spans="1:42" s="138" customFormat="1" ht="13.5" customHeight="1" x14ac:dyDescent="0.25">
      <c r="A1325" s="307" t="s">
        <v>373</v>
      </c>
      <c r="B1325" s="307"/>
      <c r="C1325" s="307"/>
      <c r="D1325" s="307"/>
      <c r="E1325" s="307"/>
      <c r="F1325" s="307"/>
      <c r="G1325" s="307"/>
      <c r="H1325" s="307"/>
      <c r="I1325" s="307"/>
      <c r="J1325" s="307"/>
    </row>
    <row r="1326" spans="1:42" s="138" customFormat="1" ht="15" x14ac:dyDescent="0.25">
      <c r="A1326" s="306" t="s">
        <v>255</v>
      </c>
      <c r="B1326" s="306"/>
      <c r="C1326" s="306"/>
      <c r="D1326" s="306"/>
      <c r="E1326" s="306"/>
      <c r="F1326" s="306"/>
      <c r="G1326" s="306"/>
      <c r="H1326" s="306"/>
      <c r="I1326" s="306"/>
      <c r="J1326" s="157">
        <v>258041.72</v>
      </c>
      <c r="AO1326" s="158" t="s">
        <v>255</v>
      </c>
    </row>
    <row r="1327" spans="1:42" s="138" customFormat="1" ht="15" x14ac:dyDescent="0.25">
      <c r="A1327" s="306" t="s">
        <v>1018</v>
      </c>
      <c r="B1327" s="306"/>
      <c r="C1327" s="306"/>
      <c r="D1327" s="306"/>
      <c r="E1327" s="306"/>
      <c r="F1327" s="306"/>
      <c r="G1327" s="306"/>
      <c r="H1327" s="306"/>
      <c r="I1327" s="306"/>
      <c r="J1327" s="157">
        <v>338988.96</v>
      </c>
      <c r="AO1327" s="158" t="s">
        <v>1018</v>
      </c>
    </row>
    <row r="1328" spans="1:42" s="138" customFormat="1" ht="15" x14ac:dyDescent="0.25">
      <c r="A1328" s="295" t="s">
        <v>257</v>
      </c>
      <c r="B1328" s="296"/>
      <c r="C1328" s="296"/>
      <c r="D1328" s="296"/>
      <c r="E1328" s="296"/>
      <c r="F1328" s="296"/>
      <c r="G1328" s="296"/>
      <c r="H1328" s="296"/>
      <c r="I1328" s="297"/>
      <c r="J1328" s="171"/>
      <c r="AO1328" s="158"/>
      <c r="AP1328" s="142" t="s">
        <v>257</v>
      </c>
    </row>
    <row r="1329" spans="1:42" s="138" customFormat="1" ht="23.25" x14ac:dyDescent="0.25">
      <c r="A1329" s="295" t="s">
        <v>1019</v>
      </c>
      <c r="B1329" s="296"/>
      <c r="C1329" s="296"/>
      <c r="D1329" s="296"/>
      <c r="E1329" s="296"/>
      <c r="F1329" s="296"/>
      <c r="G1329" s="296"/>
      <c r="H1329" s="296"/>
      <c r="I1329" s="297"/>
      <c r="J1329" s="171">
        <v>80947.240000000005</v>
      </c>
      <c r="AO1329" s="158"/>
      <c r="AP1329" s="142" t="s">
        <v>1019</v>
      </c>
    </row>
    <row r="1330" spans="1:42" s="138" customFormat="1" ht="15" x14ac:dyDescent="0.25">
      <c r="A1330" s="306" t="s">
        <v>52</v>
      </c>
      <c r="B1330" s="306"/>
      <c r="C1330" s="306"/>
      <c r="D1330" s="306"/>
      <c r="E1330" s="306"/>
      <c r="F1330" s="306"/>
      <c r="G1330" s="306"/>
      <c r="H1330" s="306"/>
      <c r="I1330" s="306"/>
      <c r="J1330" s="157">
        <v>373978.19</v>
      </c>
      <c r="AO1330" s="158" t="s">
        <v>52</v>
      </c>
    </row>
    <row r="1331" spans="1:42" s="138" customFormat="1" ht="15" x14ac:dyDescent="0.25">
      <c r="A1331" s="295" t="s">
        <v>257</v>
      </c>
      <c r="B1331" s="296"/>
      <c r="C1331" s="296"/>
      <c r="D1331" s="296"/>
      <c r="E1331" s="296"/>
      <c r="F1331" s="296"/>
      <c r="G1331" s="296"/>
      <c r="H1331" s="296"/>
      <c r="I1331" s="297"/>
      <c r="J1331" s="171"/>
      <c r="AO1331" s="158"/>
      <c r="AP1331" s="142" t="s">
        <v>257</v>
      </c>
    </row>
    <row r="1332" spans="1:42" s="138" customFormat="1" ht="15" x14ac:dyDescent="0.25">
      <c r="A1332" s="295" t="s">
        <v>1020</v>
      </c>
      <c r="B1332" s="296"/>
      <c r="C1332" s="296"/>
      <c r="D1332" s="296"/>
      <c r="E1332" s="296"/>
      <c r="F1332" s="296"/>
      <c r="G1332" s="296"/>
      <c r="H1332" s="296"/>
      <c r="I1332" s="297"/>
      <c r="J1332" s="171">
        <v>373978.19</v>
      </c>
      <c r="AO1332" s="158"/>
      <c r="AP1332" s="142" t="s">
        <v>1020</v>
      </c>
    </row>
    <row r="1333" spans="1:42" s="138" customFormat="1" ht="15" x14ac:dyDescent="0.25">
      <c r="A1333" s="306" t="s">
        <v>53</v>
      </c>
      <c r="B1333" s="306"/>
      <c r="C1333" s="306"/>
      <c r="D1333" s="306"/>
      <c r="E1333" s="306"/>
      <c r="F1333" s="306"/>
      <c r="G1333" s="306"/>
      <c r="H1333" s="306"/>
      <c r="I1333" s="306"/>
      <c r="J1333" s="157">
        <v>123289.51</v>
      </c>
      <c r="AO1333" s="158" t="s">
        <v>53</v>
      </c>
    </row>
    <row r="1334" spans="1:42" s="138" customFormat="1" ht="15" x14ac:dyDescent="0.25">
      <c r="A1334" s="295" t="s">
        <v>257</v>
      </c>
      <c r="B1334" s="296"/>
      <c r="C1334" s="296"/>
      <c r="D1334" s="296"/>
      <c r="E1334" s="296"/>
      <c r="F1334" s="296"/>
      <c r="G1334" s="296"/>
      <c r="H1334" s="296"/>
      <c r="I1334" s="297"/>
      <c r="J1334" s="171"/>
      <c r="AO1334" s="158"/>
      <c r="AP1334" s="142" t="s">
        <v>257</v>
      </c>
    </row>
    <row r="1335" spans="1:42" s="138" customFormat="1" ht="15" x14ac:dyDescent="0.25">
      <c r="A1335" s="295" t="s">
        <v>1021</v>
      </c>
      <c r="B1335" s="296"/>
      <c r="C1335" s="296"/>
      <c r="D1335" s="296"/>
      <c r="E1335" s="296"/>
      <c r="F1335" s="296"/>
      <c r="G1335" s="296"/>
      <c r="H1335" s="296"/>
      <c r="I1335" s="297"/>
      <c r="J1335" s="171">
        <v>123289.51</v>
      </c>
      <c r="AO1335" s="158"/>
      <c r="AP1335" s="142" t="s">
        <v>1021</v>
      </c>
    </row>
    <row r="1336" spans="1:42" s="138" customFormat="1" ht="15" x14ac:dyDescent="0.25">
      <c r="A1336" s="306" t="s">
        <v>260</v>
      </c>
      <c r="B1336" s="306"/>
      <c r="C1336" s="306"/>
      <c r="D1336" s="306"/>
      <c r="E1336" s="306"/>
      <c r="F1336" s="306"/>
      <c r="G1336" s="306"/>
      <c r="H1336" s="306"/>
      <c r="I1336" s="306"/>
      <c r="J1336" s="157"/>
      <c r="AO1336" s="158" t="s">
        <v>260</v>
      </c>
    </row>
    <row r="1337" spans="1:42" s="138" customFormat="1" ht="15" x14ac:dyDescent="0.25">
      <c r="A1337" s="295" t="s">
        <v>377</v>
      </c>
      <c r="B1337" s="296"/>
      <c r="C1337" s="296"/>
      <c r="D1337" s="296"/>
      <c r="E1337" s="296"/>
      <c r="F1337" s="296"/>
      <c r="G1337" s="296"/>
      <c r="H1337" s="296"/>
      <c r="I1337" s="297"/>
      <c r="J1337" s="171"/>
      <c r="AO1337" s="158"/>
      <c r="AP1337" s="142" t="s">
        <v>377</v>
      </c>
    </row>
    <row r="1338" spans="1:42" s="138" customFormat="1" ht="15" x14ac:dyDescent="0.25">
      <c r="A1338" s="295" t="s">
        <v>804</v>
      </c>
      <c r="B1338" s="296"/>
      <c r="C1338" s="296"/>
      <c r="D1338" s="296"/>
      <c r="E1338" s="296"/>
      <c r="F1338" s="296"/>
      <c r="G1338" s="296"/>
      <c r="H1338" s="296"/>
      <c r="I1338" s="297"/>
      <c r="J1338" s="171">
        <v>258041.72</v>
      </c>
      <c r="AO1338" s="158"/>
      <c r="AP1338" s="142" t="s">
        <v>804</v>
      </c>
    </row>
    <row r="1339" spans="1:42" s="138" customFormat="1" ht="15" x14ac:dyDescent="0.25">
      <c r="A1339" s="295" t="s">
        <v>820</v>
      </c>
      <c r="B1339" s="296"/>
      <c r="C1339" s="296"/>
      <c r="D1339" s="296"/>
      <c r="E1339" s="296"/>
      <c r="F1339" s="296"/>
      <c r="G1339" s="296"/>
      <c r="H1339" s="296"/>
      <c r="I1339" s="297"/>
      <c r="J1339" s="171">
        <v>338988.96</v>
      </c>
      <c r="AO1339" s="158"/>
      <c r="AP1339" s="142" t="s">
        <v>820</v>
      </c>
    </row>
    <row r="1340" spans="1:42" s="138" customFormat="1" ht="15" x14ac:dyDescent="0.25">
      <c r="A1340" s="295" t="s">
        <v>1022</v>
      </c>
      <c r="B1340" s="296"/>
      <c r="C1340" s="296"/>
      <c r="D1340" s="296"/>
      <c r="E1340" s="296"/>
      <c r="F1340" s="296"/>
      <c r="G1340" s="296"/>
      <c r="H1340" s="296"/>
      <c r="I1340" s="297"/>
      <c r="J1340" s="171">
        <v>373978.19</v>
      </c>
      <c r="AO1340" s="158"/>
      <c r="AP1340" s="142" t="s">
        <v>1022</v>
      </c>
    </row>
    <row r="1341" spans="1:42" s="138" customFormat="1" ht="15" x14ac:dyDescent="0.25">
      <c r="A1341" s="295" t="s">
        <v>1023</v>
      </c>
      <c r="B1341" s="296"/>
      <c r="C1341" s="296"/>
      <c r="D1341" s="296"/>
      <c r="E1341" s="296"/>
      <c r="F1341" s="296"/>
      <c r="G1341" s="296"/>
      <c r="H1341" s="296"/>
      <c r="I1341" s="297"/>
      <c r="J1341" s="171">
        <v>123289.51</v>
      </c>
      <c r="AO1341" s="158"/>
      <c r="AP1341" s="142" t="s">
        <v>1023</v>
      </c>
    </row>
    <row r="1342" spans="1:42" s="138" customFormat="1" ht="15" x14ac:dyDescent="0.25">
      <c r="A1342" s="295" t="s">
        <v>266</v>
      </c>
      <c r="B1342" s="296"/>
      <c r="C1342" s="296"/>
      <c r="D1342" s="296"/>
      <c r="E1342" s="296"/>
      <c r="F1342" s="296"/>
      <c r="G1342" s="296"/>
      <c r="H1342" s="296"/>
      <c r="I1342" s="297"/>
      <c r="J1342" s="171">
        <v>836256.66</v>
      </c>
      <c r="AO1342" s="158"/>
      <c r="AP1342" s="142" t="s">
        <v>266</v>
      </c>
    </row>
    <row r="1343" spans="1:42" s="138" customFormat="1" ht="15" x14ac:dyDescent="0.25">
      <c r="A1343" s="295" t="s">
        <v>267</v>
      </c>
      <c r="B1343" s="296"/>
      <c r="C1343" s="296"/>
      <c r="D1343" s="296"/>
      <c r="E1343" s="296"/>
      <c r="F1343" s="296"/>
      <c r="G1343" s="296"/>
      <c r="H1343" s="296"/>
      <c r="I1343" s="297"/>
      <c r="J1343" s="171">
        <v>836256.66</v>
      </c>
      <c r="AO1343" s="158"/>
      <c r="AP1343" s="142" t="s">
        <v>267</v>
      </c>
    </row>
    <row r="1344" spans="1:42" s="138" customFormat="1" ht="15" x14ac:dyDescent="0.25">
      <c r="A1344" s="295" t="s">
        <v>268</v>
      </c>
      <c r="B1344" s="296"/>
      <c r="C1344" s="296"/>
      <c r="D1344" s="296"/>
      <c r="E1344" s="296"/>
      <c r="F1344" s="296"/>
      <c r="G1344" s="296"/>
      <c r="H1344" s="296"/>
      <c r="I1344" s="297"/>
      <c r="J1344" s="171"/>
      <c r="AO1344" s="158"/>
      <c r="AP1344" s="142" t="s">
        <v>268</v>
      </c>
    </row>
    <row r="1345" spans="1:45" s="138" customFormat="1" ht="15" x14ac:dyDescent="0.25">
      <c r="A1345" s="295" t="s">
        <v>269</v>
      </c>
      <c r="B1345" s="296"/>
      <c r="C1345" s="296"/>
      <c r="D1345" s="296"/>
      <c r="E1345" s="296"/>
      <c r="F1345" s="296"/>
      <c r="G1345" s="296"/>
      <c r="H1345" s="296"/>
      <c r="I1345" s="297"/>
      <c r="J1345" s="171">
        <v>133506.44</v>
      </c>
      <c r="AO1345" s="158"/>
      <c r="AP1345" s="142" t="s">
        <v>269</v>
      </c>
    </row>
    <row r="1346" spans="1:45" s="138" customFormat="1" ht="15" x14ac:dyDescent="0.25">
      <c r="A1346" s="295" t="s">
        <v>270</v>
      </c>
      <c r="B1346" s="296"/>
      <c r="C1346" s="296"/>
      <c r="D1346" s="296"/>
      <c r="E1346" s="296"/>
      <c r="F1346" s="296"/>
      <c r="G1346" s="296"/>
      <c r="H1346" s="296"/>
      <c r="I1346" s="297"/>
      <c r="J1346" s="171">
        <v>205482.52</v>
      </c>
      <c r="AO1346" s="158"/>
      <c r="AP1346" s="142" t="s">
        <v>270</v>
      </c>
    </row>
    <row r="1347" spans="1:45" s="138" customFormat="1" ht="15" x14ac:dyDescent="0.25">
      <c r="A1347" s="295" t="s">
        <v>271</v>
      </c>
      <c r="B1347" s="296"/>
      <c r="C1347" s="296"/>
      <c r="D1347" s="296"/>
      <c r="E1347" s="296"/>
      <c r="F1347" s="296"/>
      <c r="G1347" s="296"/>
      <c r="H1347" s="296"/>
      <c r="I1347" s="297"/>
      <c r="J1347" s="171">
        <v>373978.19</v>
      </c>
      <c r="AO1347" s="158"/>
      <c r="AP1347" s="142" t="s">
        <v>271</v>
      </c>
    </row>
    <row r="1348" spans="1:45" s="138" customFormat="1" ht="15" x14ac:dyDescent="0.25">
      <c r="A1348" s="295" t="s">
        <v>272</v>
      </c>
      <c r="B1348" s="296"/>
      <c r="C1348" s="296"/>
      <c r="D1348" s="296"/>
      <c r="E1348" s="296"/>
      <c r="F1348" s="296"/>
      <c r="G1348" s="296"/>
      <c r="H1348" s="296"/>
      <c r="I1348" s="297"/>
      <c r="J1348" s="171">
        <v>123289.51</v>
      </c>
      <c r="AO1348" s="158"/>
      <c r="AP1348" s="142" t="s">
        <v>272</v>
      </c>
    </row>
    <row r="1349" spans="1:45" s="138" customFormat="1" ht="15" x14ac:dyDescent="0.25">
      <c r="A1349" s="298" t="s">
        <v>273</v>
      </c>
      <c r="B1349" s="299"/>
      <c r="C1349" s="299"/>
      <c r="D1349" s="299"/>
      <c r="E1349" s="299"/>
      <c r="F1349" s="299"/>
      <c r="G1349" s="299"/>
      <c r="H1349" s="299"/>
      <c r="I1349" s="300"/>
      <c r="J1349" s="157">
        <v>836256.66</v>
      </c>
      <c r="AO1349" s="158"/>
      <c r="AQ1349" s="158" t="s">
        <v>273</v>
      </c>
    </row>
    <row r="1350" spans="1:45" s="138" customFormat="1" ht="13.5" customHeight="1" x14ac:dyDescent="0.25">
      <c r="A1350" s="303" t="s">
        <v>382</v>
      </c>
      <c r="B1350" s="304"/>
      <c r="C1350" s="304"/>
      <c r="D1350" s="304"/>
      <c r="E1350" s="304"/>
      <c r="F1350" s="304"/>
      <c r="G1350" s="304"/>
      <c r="H1350" s="304"/>
      <c r="I1350" s="304"/>
      <c r="J1350" s="305"/>
      <c r="AO1350" s="158"/>
      <c r="AQ1350" s="158"/>
    </row>
    <row r="1351" spans="1:45" s="138" customFormat="1" ht="15" x14ac:dyDescent="0.25">
      <c r="A1351" s="298" t="s">
        <v>255</v>
      </c>
      <c r="B1351" s="299"/>
      <c r="C1351" s="299"/>
      <c r="D1351" s="299"/>
      <c r="E1351" s="299"/>
      <c r="F1351" s="299"/>
      <c r="G1351" s="299"/>
      <c r="H1351" s="299"/>
      <c r="I1351" s="300"/>
      <c r="J1351" s="157">
        <v>258041.72</v>
      </c>
      <c r="AO1351" s="158"/>
      <c r="AQ1351" s="158"/>
      <c r="AR1351" s="158" t="s">
        <v>255</v>
      </c>
    </row>
    <row r="1352" spans="1:45" s="138" customFormat="1" ht="15" x14ac:dyDescent="0.25">
      <c r="A1352" s="298" t="s">
        <v>1018</v>
      </c>
      <c r="B1352" s="299"/>
      <c r="C1352" s="299"/>
      <c r="D1352" s="299"/>
      <c r="E1352" s="299"/>
      <c r="F1352" s="299"/>
      <c r="G1352" s="299"/>
      <c r="H1352" s="299"/>
      <c r="I1352" s="300"/>
      <c r="J1352" s="157">
        <v>338988.96</v>
      </c>
      <c r="AO1352" s="158"/>
      <c r="AQ1352" s="158"/>
      <c r="AR1352" s="158" t="s">
        <v>1018</v>
      </c>
    </row>
    <row r="1353" spans="1:45" s="138" customFormat="1" ht="15" x14ac:dyDescent="0.25">
      <c r="A1353" s="295" t="s">
        <v>257</v>
      </c>
      <c r="B1353" s="296"/>
      <c r="C1353" s="296"/>
      <c r="D1353" s="296"/>
      <c r="E1353" s="296"/>
      <c r="F1353" s="296"/>
      <c r="G1353" s="296"/>
      <c r="H1353" s="296"/>
      <c r="I1353" s="297"/>
      <c r="J1353" s="171"/>
      <c r="AO1353" s="158"/>
      <c r="AQ1353" s="158"/>
      <c r="AR1353" s="158"/>
      <c r="AS1353" s="142" t="s">
        <v>257</v>
      </c>
    </row>
    <row r="1354" spans="1:45" s="138" customFormat="1" ht="23.25" x14ac:dyDescent="0.25">
      <c r="A1354" s="295" t="s">
        <v>1019</v>
      </c>
      <c r="B1354" s="296"/>
      <c r="C1354" s="296"/>
      <c r="D1354" s="296"/>
      <c r="E1354" s="296"/>
      <c r="F1354" s="296"/>
      <c r="G1354" s="296"/>
      <c r="H1354" s="296"/>
      <c r="I1354" s="297"/>
      <c r="J1354" s="171">
        <v>80947.240000000005</v>
      </c>
      <c r="AO1354" s="158"/>
      <c r="AQ1354" s="158"/>
      <c r="AR1354" s="158"/>
      <c r="AS1354" s="142" t="s">
        <v>1019</v>
      </c>
    </row>
    <row r="1355" spans="1:45" s="138" customFormat="1" ht="15" x14ac:dyDescent="0.25">
      <c r="A1355" s="298" t="s">
        <v>52</v>
      </c>
      <c r="B1355" s="299"/>
      <c r="C1355" s="299"/>
      <c r="D1355" s="299"/>
      <c r="E1355" s="299"/>
      <c r="F1355" s="299"/>
      <c r="G1355" s="299"/>
      <c r="H1355" s="299"/>
      <c r="I1355" s="300"/>
      <c r="J1355" s="157">
        <v>373978.19</v>
      </c>
      <c r="AO1355" s="158"/>
      <c r="AQ1355" s="158"/>
      <c r="AR1355" s="158" t="s">
        <v>52</v>
      </c>
    </row>
    <row r="1356" spans="1:45" s="138" customFormat="1" ht="15" x14ac:dyDescent="0.25">
      <c r="A1356" s="295" t="s">
        <v>257</v>
      </c>
      <c r="B1356" s="296"/>
      <c r="C1356" s="296"/>
      <c r="D1356" s="296"/>
      <c r="E1356" s="296"/>
      <c r="F1356" s="296"/>
      <c r="G1356" s="296"/>
      <c r="H1356" s="296"/>
      <c r="I1356" s="297"/>
      <c r="J1356" s="171"/>
      <c r="AO1356" s="158"/>
      <c r="AQ1356" s="158"/>
      <c r="AR1356" s="158"/>
      <c r="AS1356" s="142" t="s">
        <v>257</v>
      </c>
    </row>
    <row r="1357" spans="1:45" s="138" customFormat="1" ht="15" x14ac:dyDescent="0.25">
      <c r="A1357" s="295" t="s">
        <v>1020</v>
      </c>
      <c r="B1357" s="296"/>
      <c r="C1357" s="296"/>
      <c r="D1357" s="296"/>
      <c r="E1357" s="296"/>
      <c r="F1357" s="296"/>
      <c r="G1357" s="296"/>
      <c r="H1357" s="296"/>
      <c r="I1357" s="297"/>
      <c r="J1357" s="171">
        <v>373978.19</v>
      </c>
      <c r="AO1357" s="158"/>
      <c r="AQ1357" s="158"/>
      <c r="AR1357" s="158"/>
      <c r="AS1357" s="142" t="s">
        <v>1020</v>
      </c>
    </row>
    <row r="1358" spans="1:45" s="138" customFormat="1" ht="15" x14ac:dyDescent="0.25">
      <c r="A1358" s="298" t="s">
        <v>53</v>
      </c>
      <c r="B1358" s="299"/>
      <c r="C1358" s="299"/>
      <c r="D1358" s="299"/>
      <c r="E1358" s="299"/>
      <c r="F1358" s="299"/>
      <c r="G1358" s="299"/>
      <c r="H1358" s="299"/>
      <c r="I1358" s="300"/>
      <c r="J1358" s="157">
        <v>123289.51</v>
      </c>
      <c r="AO1358" s="158"/>
      <c r="AQ1358" s="158"/>
      <c r="AR1358" s="158" t="s">
        <v>53</v>
      </c>
    </row>
    <row r="1359" spans="1:45" s="138" customFormat="1" ht="15" x14ac:dyDescent="0.25">
      <c r="A1359" s="295" t="s">
        <v>257</v>
      </c>
      <c r="B1359" s="296"/>
      <c r="C1359" s="296"/>
      <c r="D1359" s="296"/>
      <c r="E1359" s="296"/>
      <c r="F1359" s="296"/>
      <c r="G1359" s="296"/>
      <c r="H1359" s="296"/>
      <c r="I1359" s="297"/>
      <c r="J1359" s="171"/>
      <c r="AO1359" s="158"/>
      <c r="AQ1359" s="158"/>
      <c r="AR1359" s="158"/>
      <c r="AS1359" s="142" t="s">
        <v>257</v>
      </c>
    </row>
    <row r="1360" spans="1:45" s="138" customFormat="1" ht="15" x14ac:dyDescent="0.25">
      <c r="A1360" s="295" t="s">
        <v>1021</v>
      </c>
      <c r="B1360" s="296"/>
      <c r="C1360" s="296"/>
      <c r="D1360" s="296"/>
      <c r="E1360" s="296"/>
      <c r="F1360" s="296"/>
      <c r="G1360" s="296"/>
      <c r="H1360" s="296"/>
      <c r="I1360" s="297"/>
      <c r="J1360" s="171">
        <v>123289.51</v>
      </c>
      <c r="AO1360" s="158"/>
      <c r="AQ1360" s="158"/>
      <c r="AR1360" s="158"/>
      <c r="AS1360" s="142" t="s">
        <v>1021</v>
      </c>
    </row>
    <row r="1361" spans="1:46" s="138" customFormat="1" ht="15" x14ac:dyDescent="0.25">
      <c r="A1361" s="298" t="s">
        <v>260</v>
      </c>
      <c r="B1361" s="299"/>
      <c r="C1361" s="299"/>
      <c r="D1361" s="299"/>
      <c r="E1361" s="299"/>
      <c r="F1361" s="299"/>
      <c r="G1361" s="299"/>
      <c r="H1361" s="299"/>
      <c r="I1361" s="300"/>
      <c r="J1361" s="157"/>
      <c r="AO1361" s="158"/>
      <c r="AQ1361" s="158"/>
      <c r="AR1361" s="158" t="s">
        <v>260</v>
      </c>
    </row>
    <row r="1362" spans="1:46" s="138" customFormat="1" ht="15" x14ac:dyDescent="0.25">
      <c r="A1362" s="295" t="s">
        <v>377</v>
      </c>
      <c r="B1362" s="296"/>
      <c r="C1362" s="296"/>
      <c r="D1362" s="296"/>
      <c r="E1362" s="296"/>
      <c r="F1362" s="296"/>
      <c r="G1362" s="296"/>
      <c r="H1362" s="296"/>
      <c r="I1362" s="297"/>
      <c r="J1362" s="171"/>
      <c r="AO1362" s="158"/>
      <c r="AQ1362" s="158"/>
      <c r="AR1362" s="158"/>
      <c r="AS1362" s="142" t="s">
        <v>377</v>
      </c>
    </row>
    <row r="1363" spans="1:46" s="138" customFormat="1" ht="15" x14ac:dyDescent="0.25">
      <c r="A1363" s="295" t="s">
        <v>804</v>
      </c>
      <c r="B1363" s="296"/>
      <c r="C1363" s="296"/>
      <c r="D1363" s="296"/>
      <c r="E1363" s="296"/>
      <c r="F1363" s="296"/>
      <c r="G1363" s="296"/>
      <c r="H1363" s="296"/>
      <c r="I1363" s="297"/>
      <c r="J1363" s="171">
        <v>258041.72</v>
      </c>
      <c r="AO1363" s="158"/>
      <c r="AQ1363" s="158"/>
      <c r="AR1363" s="158"/>
      <c r="AS1363" s="142" t="s">
        <v>804</v>
      </c>
    </row>
    <row r="1364" spans="1:46" s="138" customFormat="1" ht="15" x14ac:dyDescent="0.25">
      <c r="A1364" s="295" t="s">
        <v>820</v>
      </c>
      <c r="B1364" s="296"/>
      <c r="C1364" s="296"/>
      <c r="D1364" s="296"/>
      <c r="E1364" s="296"/>
      <c r="F1364" s="296"/>
      <c r="G1364" s="296"/>
      <c r="H1364" s="296"/>
      <c r="I1364" s="297"/>
      <c r="J1364" s="171">
        <v>338988.96</v>
      </c>
      <c r="AO1364" s="158"/>
      <c r="AQ1364" s="158"/>
      <c r="AR1364" s="158"/>
      <c r="AS1364" s="142" t="s">
        <v>820</v>
      </c>
    </row>
    <row r="1365" spans="1:46" s="138" customFormat="1" ht="15" x14ac:dyDescent="0.25">
      <c r="A1365" s="295" t="s">
        <v>1022</v>
      </c>
      <c r="B1365" s="296"/>
      <c r="C1365" s="296"/>
      <c r="D1365" s="296"/>
      <c r="E1365" s="296"/>
      <c r="F1365" s="296"/>
      <c r="G1365" s="296"/>
      <c r="H1365" s="296"/>
      <c r="I1365" s="297"/>
      <c r="J1365" s="171">
        <v>373978.19</v>
      </c>
      <c r="AO1365" s="158"/>
      <c r="AQ1365" s="158"/>
      <c r="AR1365" s="158"/>
      <c r="AS1365" s="142" t="s">
        <v>1022</v>
      </c>
    </row>
    <row r="1366" spans="1:46" s="138" customFormat="1" ht="15" x14ac:dyDescent="0.25">
      <c r="A1366" s="295" t="s">
        <v>1023</v>
      </c>
      <c r="B1366" s="296"/>
      <c r="C1366" s="296"/>
      <c r="D1366" s="296"/>
      <c r="E1366" s="296"/>
      <c r="F1366" s="296"/>
      <c r="G1366" s="296"/>
      <c r="H1366" s="296"/>
      <c r="I1366" s="297"/>
      <c r="J1366" s="171">
        <v>123289.51</v>
      </c>
      <c r="AO1366" s="158"/>
      <c r="AQ1366" s="158"/>
      <c r="AR1366" s="158"/>
      <c r="AS1366" s="142" t="s">
        <v>1023</v>
      </c>
    </row>
    <row r="1367" spans="1:46" s="138" customFormat="1" ht="15" x14ac:dyDescent="0.25">
      <c r="A1367" s="295" t="s">
        <v>266</v>
      </c>
      <c r="B1367" s="296"/>
      <c r="C1367" s="296"/>
      <c r="D1367" s="296"/>
      <c r="E1367" s="296"/>
      <c r="F1367" s="296"/>
      <c r="G1367" s="296"/>
      <c r="H1367" s="296"/>
      <c r="I1367" s="297"/>
      <c r="J1367" s="171">
        <v>836256.66</v>
      </c>
      <c r="AO1367" s="158"/>
      <c r="AQ1367" s="158"/>
      <c r="AR1367" s="158"/>
      <c r="AS1367" s="142" t="s">
        <v>266</v>
      </c>
    </row>
    <row r="1368" spans="1:46" s="138" customFormat="1" ht="15" x14ac:dyDescent="0.25">
      <c r="A1368" s="295" t="s">
        <v>267</v>
      </c>
      <c r="B1368" s="296"/>
      <c r="C1368" s="296"/>
      <c r="D1368" s="296"/>
      <c r="E1368" s="296"/>
      <c r="F1368" s="296"/>
      <c r="G1368" s="296"/>
      <c r="H1368" s="296"/>
      <c r="I1368" s="297"/>
      <c r="J1368" s="171">
        <v>836256.66</v>
      </c>
      <c r="AO1368" s="158"/>
      <c r="AQ1368" s="158"/>
      <c r="AR1368" s="158"/>
      <c r="AS1368" s="142" t="s">
        <v>267</v>
      </c>
    </row>
    <row r="1369" spans="1:46" s="138" customFormat="1" ht="15" x14ac:dyDescent="0.25">
      <c r="A1369" s="295" t="s">
        <v>268</v>
      </c>
      <c r="B1369" s="296"/>
      <c r="C1369" s="296"/>
      <c r="D1369" s="296"/>
      <c r="E1369" s="296"/>
      <c r="F1369" s="296"/>
      <c r="G1369" s="296"/>
      <c r="H1369" s="296"/>
      <c r="I1369" s="297"/>
      <c r="J1369" s="171"/>
      <c r="AO1369" s="158"/>
      <c r="AQ1369" s="158"/>
      <c r="AR1369" s="158"/>
      <c r="AS1369" s="142" t="s">
        <v>268</v>
      </c>
    </row>
    <row r="1370" spans="1:46" s="138" customFormat="1" ht="15" x14ac:dyDescent="0.25">
      <c r="A1370" s="295" t="s">
        <v>269</v>
      </c>
      <c r="B1370" s="296"/>
      <c r="C1370" s="296"/>
      <c r="D1370" s="296"/>
      <c r="E1370" s="296"/>
      <c r="F1370" s="296"/>
      <c r="G1370" s="296"/>
      <c r="H1370" s="296"/>
      <c r="I1370" s="297"/>
      <c r="J1370" s="171">
        <v>133506.44</v>
      </c>
      <c r="AO1370" s="158"/>
      <c r="AQ1370" s="158"/>
      <c r="AR1370" s="158"/>
      <c r="AS1370" s="142" t="s">
        <v>269</v>
      </c>
    </row>
    <row r="1371" spans="1:46" s="138" customFormat="1" ht="15" x14ac:dyDescent="0.25">
      <c r="A1371" s="295" t="s">
        <v>270</v>
      </c>
      <c r="B1371" s="296"/>
      <c r="C1371" s="296"/>
      <c r="D1371" s="296"/>
      <c r="E1371" s="296"/>
      <c r="F1371" s="296"/>
      <c r="G1371" s="296"/>
      <c r="H1371" s="296"/>
      <c r="I1371" s="297"/>
      <c r="J1371" s="171">
        <v>205482.52</v>
      </c>
      <c r="AO1371" s="158"/>
      <c r="AQ1371" s="158"/>
      <c r="AR1371" s="158"/>
      <c r="AS1371" s="142" t="s">
        <v>270</v>
      </c>
    </row>
    <row r="1372" spans="1:46" s="138" customFormat="1" ht="15" x14ac:dyDescent="0.25">
      <c r="A1372" s="295" t="s">
        <v>271</v>
      </c>
      <c r="B1372" s="296"/>
      <c r="C1372" s="296"/>
      <c r="D1372" s="296"/>
      <c r="E1372" s="296"/>
      <c r="F1372" s="296"/>
      <c r="G1372" s="296"/>
      <c r="H1372" s="296"/>
      <c r="I1372" s="297"/>
      <c r="J1372" s="171">
        <v>373978.19</v>
      </c>
      <c r="AO1372" s="158"/>
      <c r="AQ1372" s="158"/>
      <c r="AR1372" s="158"/>
      <c r="AS1372" s="142" t="s">
        <v>271</v>
      </c>
    </row>
    <row r="1373" spans="1:46" s="138" customFormat="1" ht="15" x14ac:dyDescent="0.25">
      <c r="A1373" s="295" t="s">
        <v>272</v>
      </c>
      <c r="B1373" s="296"/>
      <c r="C1373" s="296"/>
      <c r="D1373" s="296"/>
      <c r="E1373" s="296"/>
      <c r="F1373" s="296"/>
      <c r="G1373" s="296"/>
      <c r="H1373" s="296"/>
      <c r="I1373" s="297"/>
      <c r="J1373" s="171">
        <v>123289.51</v>
      </c>
      <c r="AO1373" s="158"/>
      <c r="AQ1373" s="158"/>
      <c r="AR1373" s="158"/>
      <c r="AS1373" s="142" t="s">
        <v>272</v>
      </c>
    </row>
    <row r="1374" spans="1:46" s="138" customFormat="1" ht="15" x14ac:dyDescent="0.25">
      <c r="A1374" s="298" t="s">
        <v>273</v>
      </c>
      <c r="B1374" s="299"/>
      <c r="C1374" s="299"/>
      <c r="D1374" s="299"/>
      <c r="E1374" s="299"/>
      <c r="F1374" s="299"/>
      <c r="G1374" s="299"/>
      <c r="H1374" s="299"/>
      <c r="I1374" s="300"/>
      <c r="J1374" s="157">
        <v>836256.66</v>
      </c>
      <c r="AO1374" s="158"/>
      <c r="AQ1374" s="158"/>
      <c r="AR1374" s="158"/>
      <c r="AT1374" s="158" t="s">
        <v>273</v>
      </c>
    </row>
    <row r="1375" spans="1:46" s="138" customFormat="1" ht="2.25" customHeight="1" x14ac:dyDescent="0.25">
      <c r="A1375" s="181"/>
      <c r="B1375" s="181"/>
      <c r="C1375" s="181"/>
      <c r="D1375" s="181"/>
      <c r="E1375" s="181"/>
      <c r="F1375" s="181"/>
      <c r="G1375" s="181"/>
      <c r="H1375" s="181"/>
      <c r="I1375" s="181"/>
      <c r="J1375" s="182"/>
      <c r="K1375" s="183"/>
      <c r="L1375" s="184"/>
      <c r="M1375" s="184"/>
      <c r="N1375" s="184"/>
      <c r="O1375" s="185"/>
      <c r="P1375" s="185"/>
      <c r="Q1375" s="186"/>
    </row>
    <row r="1376" spans="1:46" s="138" customFormat="1" ht="41.25" customHeight="1" x14ac:dyDescent="0.25">
      <c r="A1376" s="136"/>
      <c r="B1376" s="136"/>
      <c r="C1376" s="136"/>
      <c r="D1376" s="136"/>
      <c r="E1376" s="136"/>
      <c r="F1376" s="136"/>
      <c r="G1376" s="136"/>
      <c r="H1376" s="136"/>
      <c r="I1376" s="136"/>
      <c r="J1376" s="136"/>
    </row>
    <row r="1377" spans="1:46" s="151" customFormat="1" ht="12.75" customHeight="1" x14ac:dyDescent="0.2">
      <c r="A1377" s="301" t="s">
        <v>807</v>
      </c>
      <c r="B1377" s="301"/>
      <c r="C1377" s="301"/>
      <c r="D1377" s="301"/>
      <c r="E1377" s="301"/>
      <c r="F1377" s="301"/>
      <c r="G1377" s="301"/>
      <c r="H1377" s="301"/>
      <c r="I1377" s="301"/>
      <c r="J1377" s="301"/>
      <c r="K1377" s="187"/>
      <c r="L1377" s="187"/>
      <c r="M1377" s="187"/>
      <c r="N1377" s="187"/>
      <c r="O1377" s="187"/>
      <c r="P1377" s="187"/>
      <c r="Q1377" s="187"/>
      <c r="R1377" s="187"/>
      <c r="S1377" s="150"/>
      <c r="T1377" s="150"/>
      <c r="U1377" s="150"/>
      <c r="V1377" s="150"/>
      <c r="W1377" s="150"/>
      <c r="X1377" s="150"/>
      <c r="Y1377" s="150"/>
      <c r="Z1377" s="150"/>
      <c r="AA1377" s="150"/>
      <c r="AB1377" s="150"/>
      <c r="AC1377" s="150"/>
      <c r="AD1377" s="150"/>
      <c r="AE1377" s="150"/>
      <c r="AF1377" s="150"/>
      <c r="AG1377" s="150"/>
      <c r="AH1377" s="150"/>
      <c r="AI1377" s="150"/>
      <c r="AJ1377" s="150"/>
      <c r="AK1377" s="150"/>
      <c r="AL1377" s="150"/>
      <c r="AM1377" s="150"/>
      <c r="AN1377" s="150"/>
      <c r="AO1377" s="150"/>
      <c r="AP1377" s="150"/>
      <c r="AQ1377" s="150"/>
      <c r="AR1377" s="150"/>
      <c r="AS1377" s="150"/>
      <c r="AT1377" s="150"/>
    </row>
    <row r="1378" spans="1:46" s="151" customFormat="1" ht="12.75" customHeight="1" x14ac:dyDescent="0.2">
      <c r="A1378" s="302" t="s">
        <v>808</v>
      </c>
      <c r="B1378" s="302"/>
      <c r="C1378" s="302"/>
      <c r="D1378" s="302"/>
      <c r="E1378" s="302"/>
      <c r="F1378" s="302"/>
      <c r="G1378" s="302"/>
      <c r="H1378" s="302"/>
      <c r="I1378" s="302"/>
      <c r="J1378" s="302"/>
      <c r="K1378" s="188"/>
      <c r="L1378" s="188"/>
      <c r="M1378" s="188"/>
      <c r="N1378" s="188"/>
      <c r="O1378" s="188"/>
      <c r="P1378" s="188"/>
      <c r="Q1378" s="188"/>
      <c r="R1378" s="188"/>
      <c r="S1378" s="150"/>
      <c r="T1378" s="150"/>
      <c r="U1378" s="150"/>
      <c r="V1378" s="150"/>
      <c r="W1378" s="150"/>
      <c r="X1378" s="150"/>
      <c r="Y1378" s="150"/>
      <c r="Z1378" s="150"/>
      <c r="AA1378" s="150"/>
      <c r="AB1378" s="150"/>
      <c r="AC1378" s="150"/>
      <c r="AD1378" s="150"/>
      <c r="AE1378" s="150"/>
      <c r="AF1378" s="150"/>
      <c r="AG1378" s="150"/>
      <c r="AH1378" s="150"/>
      <c r="AI1378" s="150"/>
      <c r="AJ1378" s="150"/>
      <c r="AK1378" s="150"/>
      <c r="AL1378" s="150"/>
      <c r="AM1378" s="150"/>
      <c r="AN1378" s="150"/>
      <c r="AO1378" s="150"/>
      <c r="AP1378" s="150"/>
      <c r="AQ1378" s="150"/>
      <c r="AR1378" s="150"/>
      <c r="AS1378" s="150"/>
      <c r="AT1378" s="150"/>
    </row>
    <row r="1379" spans="1:46" s="151" customFormat="1" ht="13.5" customHeight="1" x14ac:dyDescent="0.25">
      <c r="A1379" s="144"/>
      <c r="B1379" s="144"/>
      <c r="C1379" s="144"/>
      <c r="D1379" s="144"/>
      <c r="E1379" s="144"/>
      <c r="F1379" s="144"/>
      <c r="G1379" s="144"/>
      <c r="H1379" s="189"/>
      <c r="I1379" s="190"/>
      <c r="J1379" s="190"/>
      <c r="K1379" s="191"/>
      <c r="L1379" s="138"/>
      <c r="M1379" s="138"/>
      <c r="N1379" s="138"/>
      <c r="O1379" s="138"/>
      <c r="P1379" s="138"/>
      <c r="Q1379" s="138"/>
      <c r="R1379" s="138"/>
      <c r="S1379" s="150"/>
      <c r="T1379" s="150"/>
      <c r="U1379" s="150"/>
      <c r="V1379" s="150"/>
      <c r="W1379" s="150"/>
      <c r="X1379" s="150"/>
      <c r="Y1379" s="150"/>
      <c r="Z1379" s="150"/>
      <c r="AA1379" s="150"/>
      <c r="AB1379" s="150"/>
      <c r="AC1379" s="150"/>
      <c r="AD1379" s="150"/>
      <c r="AE1379" s="150"/>
      <c r="AF1379" s="150"/>
      <c r="AG1379" s="150"/>
      <c r="AH1379" s="150"/>
      <c r="AI1379" s="150"/>
      <c r="AJ1379" s="150"/>
      <c r="AK1379" s="150"/>
      <c r="AL1379" s="150"/>
      <c r="AM1379" s="150"/>
      <c r="AN1379" s="150"/>
      <c r="AO1379" s="150"/>
      <c r="AP1379" s="150"/>
      <c r="AQ1379" s="150"/>
      <c r="AR1379" s="150"/>
      <c r="AS1379" s="150"/>
      <c r="AT1379" s="150"/>
    </row>
    <row r="1380" spans="1:46" s="151" customFormat="1" ht="12.75" customHeight="1" x14ac:dyDescent="0.2">
      <c r="A1380" s="301" t="s">
        <v>809</v>
      </c>
      <c r="B1380" s="301"/>
      <c r="C1380" s="301"/>
      <c r="D1380" s="301"/>
      <c r="E1380" s="301"/>
      <c r="F1380" s="301"/>
      <c r="G1380" s="301"/>
      <c r="H1380" s="301"/>
      <c r="I1380" s="301"/>
      <c r="J1380" s="301"/>
      <c r="K1380" s="187"/>
      <c r="L1380" s="187"/>
      <c r="M1380" s="187"/>
      <c r="N1380" s="187"/>
      <c r="O1380" s="187"/>
      <c r="P1380" s="187"/>
      <c r="Q1380" s="187"/>
      <c r="R1380" s="187"/>
      <c r="S1380" s="150"/>
      <c r="T1380" s="150"/>
      <c r="U1380" s="150"/>
      <c r="V1380" s="150"/>
      <c r="W1380" s="150"/>
      <c r="X1380" s="150"/>
      <c r="Y1380" s="150"/>
      <c r="Z1380" s="150"/>
      <c r="AA1380" s="150"/>
      <c r="AB1380" s="150"/>
      <c r="AC1380" s="150"/>
      <c r="AD1380" s="150"/>
      <c r="AE1380" s="150"/>
      <c r="AF1380" s="150"/>
      <c r="AG1380" s="150"/>
      <c r="AH1380" s="150"/>
      <c r="AI1380" s="150"/>
      <c r="AJ1380" s="150"/>
      <c r="AK1380" s="150"/>
      <c r="AL1380" s="150"/>
      <c r="AM1380" s="150"/>
      <c r="AN1380" s="150"/>
      <c r="AO1380" s="150"/>
      <c r="AP1380" s="150"/>
      <c r="AQ1380" s="150"/>
      <c r="AR1380" s="150"/>
      <c r="AS1380" s="150"/>
      <c r="AT1380" s="150"/>
    </row>
    <row r="1381" spans="1:46" s="151" customFormat="1" ht="12.75" customHeight="1" x14ac:dyDescent="0.2">
      <c r="A1381" s="302" t="s">
        <v>808</v>
      </c>
      <c r="B1381" s="302"/>
      <c r="C1381" s="302"/>
      <c r="D1381" s="302"/>
      <c r="E1381" s="302"/>
      <c r="F1381" s="302"/>
      <c r="G1381" s="302"/>
      <c r="H1381" s="302"/>
      <c r="I1381" s="302"/>
      <c r="J1381" s="302"/>
      <c r="K1381" s="188"/>
      <c r="L1381" s="188"/>
      <c r="M1381" s="188"/>
      <c r="N1381" s="188"/>
      <c r="O1381" s="188"/>
      <c r="P1381" s="188"/>
      <c r="Q1381" s="188"/>
      <c r="R1381" s="188"/>
      <c r="S1381" s="150"/>
      <c r="T1381" s="150"/>
      <c r="U1381" s="150"/>
      <c r="V1381" s="150"/>
      <c r="W1381" s="150"/>
      <c r="X1381" s="150"/>
      <c r="Y1381" s="150"/>
      <c r="Z1381" s="150"/>
      <c r="AA1381" s="150"/>
      <c r="AB1381" s="150"/>
      <c r="AC1381" s="150"/>
      <c r="AD1381" s="150"/>
      <c r="AE1381" s="150"/>
      <c r="AF1381" s="150"/>
      <c r="AG1381" s="150"/>
      <c r="AH1381" s="150"/>
      <c r="AI1381" s="150"/>
      <c r="AJ1381" s="150"/>
      <c r="AK1381" s="150"/>
      <c r="AL1381" s="150"/>
      <c r="AM1381" s="150"/>
      <c r="AN1381" s="150"/>
      <c r="AO1381" s="150"/>
      <c r="AP1381" s="150"/>
      <c r="AQ1381" s="150"/>
      <c r="AR1381" s="150"/>
      <c r="AS1381" s="150"/>
      <c r="AT1381" s="150"/>
    </row>
    <row r="1382" spans="1:46" s="151" customFormat="1" ht="13.5" customHeight="1" x14ac:dyDescent="0.25">
      <c r="A1382" s="144"/>
      <c r="B1382" s="144"/>
      <c r="C1382" s="144"/>
      <c r="D1382" s="144"/>
      <c r="E1382" s="144"/>
      <c r="F1382" s="144"/>
      <c r="G1382" s="144"/>
      <c r="H1382" s="189"/>
      <c r="I1382" s="190"/>
      <c r="J1382" s="190"/>
      <c r="K1382" s="191"/>
      <c r="L1382" s="138"/>
      <c r="M1382" s="138"/>
      <c r="N1382" s="138"/>
      <c r="O1382" s="138"/>
      <c r="P1382" s="138"/>
      <c r="Q1382" s="138"/>
      <c r="R1382" s="138"/>
      <c r="S1382" s="150"/>
      <c r="T1382" s="150"/>
      <c r="U1382" s="150"/>
      <c r="V1382" s="150"/>
      <c r="W1382" s="150"/>
      <c r="X1382" s="150"/>
      <c r="Y1382" s="150"/>
      <c r="Z1382" s="150"/>
      <c r="AA1382" s="150"/>
      <c r="AB1382" s="150"/>
      <c r="AC1382" s="150"/>
      <c r="AD1382" s="150"/>
      <c r="AE1382" s="150"/>
      <c r="AF1382" s="150"/>
      <c r="AG1382" s="150"/>
      <c r="AH1382" s="150"/>
      <c r="AI1382" s="150"/>
      <c r="AJ1382" s="150"/>
      <c r="AK1382" s="150"/>
      <c r="AL1382" s="150"/>
      <c r="AM1382" s="150"/>
      <c r="AN1382" s="150"/>
      <c r="AO1382" s="150"/>
      <c r="AP1382" s="150"/>
      <c r="AQ1382" s="150"/>
      <c r="AR1382" s="150"/>
      <c r="AS1382" s="150"/>
      <c r="AT1382" s="150"/>
    </row>
    <row r="1383" spans="1:46" s="138" customFormat="1" ht="15" x14ac:dyDescent="0.25">
      <c r="A1383" s="136"/>
      <c r="B1383" s="136"/>
      <c r="C1383" s="136"/>
      <c r="D1383" s="136"/>
      <c r="E1383" s="136"/>
      <c r="F1383" s="136"/>
      <c r="G1383" s="136"/>
      <c r="H1383" s="144"/>
      <c r="I1383" s="192"/>
      <c r="J1383" s="192"/>
      <c r="K1383" s="193"/>
    </row>
    <row r="1384" spans="1:46" s="138" customFormat="1" ht="15" x14ac:dyDescent="0.25">
      <c r="A1384" s="136"/>
      <c r="B1384" s="136"/>
      <c r="C1384" s="136"/>
      <c r="D1384" s="136"/>
      <c r="E1384" s="136"/>
      <c r="F1384" s="136"/>
      <c r="G1384" s="136"/>
      <c r="H1384" s="136"/>
      <c r="I1384" s="136"/>
      <c r="J1384" s="136"/>
    </row>
    <row r="1385" spans="1:46" s="138" customFormat="1" ht="15" x14ac:dyDescent="0.25">
      <c r="A1385" s="136"/>
      <c r="B1385" s="136"/>
      <c r="C1385" s="136"/>
      <c r="D1385" s="136"/>
      <c r="E1385" s="136"/>
      <c r="F1385" s="136"/>
      <c r="G1385" s="136"/>
      <c r="H1385" s="136"/>
      <c r="I1385" s="136"/>
      <c r="J1385" s="136"/>
    </row>
    <row r="1386" spans="1:46" s="138" customFormat="1" ht="15" x14ac:dyDescent="0.25">
      <c r="A1386" s="136"/>
      <c r="B1386" s="136"/>
      <c r="C1386" s="136"/>
      <c r="D1386" s="136"/>
      <c r="E1386" s="136"/>
      <c r="F1386" s="136"/>
      <c r="G1386" s="136"/>
      <c r="H1386" s="136"/>
      <c r="I1386" s="136"/>
      <c r="J1386" s="136"/>
    </row>
    <row r="1387" spans="1:46" s="138" customFormat="1" ht="15" x14ac:dyDescent="0.25">
      <c r="A1387" s="136"/>
      <c r="B1387" s="136"/>
      <c r="C1387" s="136"/>
      <c r="D1387" s="136"/>
      <c r="E1387" s="136"/>
      <c r="F1387" s="136"/>
      <c r="G1387" s="136"/>
      <c r="H1387" s="136"/>
      <c r="I1387" s="136"/>
      <c r="J1387" s="136"/>
    </row>
    <row r="1388" spans="1:46" s="138" customFormat="1" ht="15" x14ac:dyDescent="0.25">
      <c r="A1388" s="136"/>
      <c r="B1388" s="136"/>
      <c r="C1388" s="136"/>
      <c r="D1388" s="136"/>
      <c r="E1388" s="136"/>
      <c r="F1388" s="136"/>
      <c r="G1388" s="136"/>
      <c r="H1388" s="136"/>
      <c r="I1388" s="136"/>
      <c r="J1388" s="136"/>
    </row>
  </sheetData>
  <mergeCells count="1389">
    <mergeCell ref="C12:F12"/>
    <mergeCell ref="H12:J12"/>
    <mergeCell ref="H13:J13"/>
    <mergeCell ref="C14:E14"/>
    <mergeCell ref="H14:J14"/>
    <mergeCell ref="C13:F13"/>
    <mergeCell ref="C9:F9"/>
    <mergeCell ref="H9:J9"/>
    <mergeCell ref="C10:F10"/>
    <mergeCell ref="H10:J10"/>
    <mergeCell ref="C11:F11"/>
    <mergeCell ref="H11:J11"/>
    <mergeCell ref="H4:J4"/>
    <mergeCell ref="H5:J5"/>
    <mergeCell ref="H6:J6"/>
    <mergeCell ref="C7:F7"/>
    <mergeCell ref="H7:J7"/>
    <mergeCell ref="C8:F8"/>
    <mergeCell ref="H8:J8"/>
    <mergeCell ref="A26:B26"/>
    <mergeCell ref="C26:E28"/>
    <mergeCell ref="F26:F28"/>
    <mergeCell ref="G26:G28"/>
    <mergeCell ref="H26:J26"/>
    <mergeCell ref="A27:A28"/>
    <mergeCell ref="B27:B28"/>
    <mergeCell ref="H27:H28"/>
    <mergeCell ref="I27:I28"/>
    <mergeCell ref="J27:J28"/>
    <mergeCell ref="H19:J19"/>
    <mergeCell ref="G21:G22"/>
    <mergeCell ref="H21:H22"/>
    <mergeCell ref="I21:J21"/>
    <mergeCell ref="H15:J15"/>
    <mergeCell ref="C16:E16"/>
    <mergeCell ref="H16:J16"/>
    <mergeCell ref="H17:J17"/>
    <mergeCell ref="H18:J18"/>
    <mergeCell ref="C15:F15"/>
    <mergeCell ref="C41:E41"/>
    <mergeCell ref="C42:E42"/>
    <mergeCell ref="C43:E43"/>
    <mergeCell ref="C44:E44"/>
    <mergeCell ref="C45:E45"/>
    <mergeCell ref="C46:E46"/>
    <mergeCell ref="C35:E35"/>
    <mergeCell ref="C36:E36"/>
    <mergeCell ref="C37:E37"/>
    <mergeCell ref="C38:E38"/>
    <mergeCell ref="C39:E39"/>
    <mergeCell ref="C40:E40"/>
    <mergeCell ref="C29:E29"/>
    <mergeCell ref="A30:J30"/>
    <mergeCell ref="C31:E31"/>
    <mergeCell ref="C32:E32"/>
    <mergeCell ref="C33:E33"/>
    <mergeCell ref="C34:E34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C47:E47"/>
    <mergeCell ref="C48:E48"/>
    <mergeCell ref="A49:J49"/>
    <mergeCell ref="A50:I50"/>
    <mergeCell ref="A51:I51"/>
    <mergeCell ref="A52:I52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J74"/>
    <mergeCell ref="A75:I75"/>
    <mergeCell ref="A76:I76"/>
    <mergeCell ref="A65:I65"/>
    <mergeCell ref="A66:I66"/>
    <mergeCell ref="A67:I67"/>
    <mergeCell ref="A68:I68"/>
    <mergeCell ref="A69:I69"/>
    <mergeCell ref="A70:I70"/>
    <mergeCell ref="A95:I95"/>
    <mergeCell ref="A96:I96"/>
    <mergeCell ref="A97:I97"/>
    <mergeCell ref="A98:I98"/>
    <mergeCell ref="A99:J99"/>
    <mergeCell ref="C100:E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13:I113"/>
    <mergeCell ref="A114:I114"/>
    <mergeCell ref="A115:I115"/>
    <mergeCell ref="A116:I116"/>
    <mergeCell ref="A117:I117"/>
    <mergeCell ref="A118:I118"/>
    <mergeCell ref="C107:E107"/>
    <mergeCell ref="C108:E108"/>
    <mergeCell ref="A109:J109"/>
    <mergeCell ref="A110:I110"/>
    <mergeCell ref="A111:I111"/>
    <mergeCell ref="A112:I112"/>
    <mergeCell ref="C101:E101"/>
    <mergeCell ref="C102:E102"/>
    <mergeCell ref="C103:E103"/>
    <mergeCell ref="C104:E104"/>
    <mergeCell ref="C105:E105"/>
    <mergeCell ref="C106:E106"/>
    <mergeCell ref="A131:I131"/>
    <mergeCell ref="A132:I132"/>
    <mergeCell ref="A133:I133"/>
    <mergeCell ref="A134:J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C167:E167"/>
    <mergeCell ref="C168:E168"/>
    <mergeCell ref="C169:E169"/>
    <mergeCell ref="C170:E170"/>
    <mergeCell ref="C171:E171"/>
    <mergeCell ref="C172:E172"/>
    <mergeCell ref="C161:E161"/>
    <mergeCell ref="C162:E162"/>
    <mergeCell ref="C163:E163"/>
    <mergeCell ref="C164:E164"/>
    <mergeCell ref="C165:E165"/>
    <mergeCell ref="C166:E166"/>
    <mergeCell ref="A155:I155"/>
    <mergeCell ref="A156:I156"/>
    <mergeCell ref="A157:I157"/>
    <mergeCell ref="A158:I158"/>
    <mergeCell ref="A159:J159"/>
    <mergeCell ref="C160:E160"/>
    <mergeCell ref="A185:I185"/>
    <mergeCell ref="A186:I186"/>
    <mergeCell ref="A187:I187"/>
    <mergeCell ref="A188:I188"/>
    <mergeCell ref="A189:I189"/>
    <mergeCell ref="A190:I190"/>
    <mergeCell ref="C179:E179"/>
    <mergeCell ref="A180:J180"/>
    <mergeCell ref="A181:I181"/>
    <mergeCell ref="A182:I182"/>
    <mergeCell ref="A183:I183"/>
    <mergeCell ref="A184:I184"/>
    <mergeCell ref="C173:E173"/>
    <mergeCell ref="C174:E174"/>
    <mergeCell ref="C175:E175"/>
    <mergeCell ref="C176:E176"/>
    <mergeCell ref="C177:E177"/>
    <mergeCell ref="C178:E178"/>
    <mergeCell ref="A203:I203"/>
    <mergeCell ref="A204:I204"/>
    <mergeCell ref="A205:J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C239:E239"/>
    <mergeCell ref="C240:E240"/>
    <mergeCell ref="C241:E241"/>
    <mergeCell ref="C242:E242"/>
    <mergeCell ref="C243:E243"/>
    <mergeCell ref="C244:E244"/>
    <mergeCell ref="C233:E233"/>
    <mergeCell ref="C234:E234"/>
    <mergeCell ref="C235:E235"/>
    <mergeCell ref="C236:E236"/>
    <mergeCell ref="C237:E237"/>
    <mergeCell ref="C238:E238"/>
    <mergeCell ref="A227:I227"/>
    <mergeCell ref="A228:I228"/>
    <mergeCell ref="A229:I229"/>
    <mergeCell ref="A230:J230"/>
    <mergeCell ref="C231:E231"/>
    <mergeCell ref="C232:E232"/>
    <mergeCell ref="C257:E257"/>
    <mergeCell ref="C258:E258"/>
    <mergeCell ref="C259:E259"/>
    <mergeCell ref="C260:E260"/>
    <mergeCell ref="C261:E261"/>
    <mergeCell ref="C262:E262"/>
    <mergeCell ref="C251:E251"/>
    <mergeCell ref="C252:E252"/>
    <mergeCell ref="C253:E253"/>
    <mergeCell ref="C254:E254"/>
    <mergeCell ref="C255:E255"/>
    <mergeCell ref="C256:E256"/>
    <mergeCell ref="C245:E245"/>
    <mergeCell ref="C246:E246"/>
    <mergeCell ref="C247:E247"/>
    <mergeCell ref="C248:E248"/>
    <mergeCell ref="C249:E249"/>
    <mergeCell ref="C250:E250"/>
    <mergeCell ref="C275:E275"/>
    <mergeCell ref="C276:E276"/>
    <mergeCell ref="C277:E277"/>
    <mergeCell ref="C278:E278"/>
    <mergeCell ref="C279:E279"/>
    <mergeCell ref="C280:E280"/>
    <mergeCell ref="C269:E269"/>
    <mergeCell ref="C270:E270"/>
    <mergeCell ref="C271:E271"/>
    <mergeCell ref="C272:E272"/>
    <mergeCell ref="C273:E273"/>
    <mergeCell ref="C274:E274"/>
    <mergeCell ref="C263:E263"/>
    <mergeCell ref="C264:E264"/>
    <mergeCell ref="C265:E265"/>
    <mergeCell ref="C266:E266"/>
    <mergeCell ref="C267:E267"/>
    <mergeCell ref="C268:E268"/>
    <mergeCell ref="C293:E293"/>
    <mergeCell ref="C294:E294"/>
    <mergeCell ref="C295:E295"/>
    <mergeCell ref="C296:E296"/>
    <mergeCell ref="C297:E297"/>
    <mergeCell ref="C298:E298"/>
    <mergeCell ref="C287:E287"/>
    <mergeCell ref="C288:E288"/>
    <mergeCell ref="C289:E289"/>
    <mergeCell ref="C290:E290"/>
    <mergeCell ref="C291:E291"/>
    <mergeCell ref="C292:E292"/>
    <mergeCell ref="C281:E281"/>
    <mergeCell ref="C282:E282"/>
    <mergeCell ref="C283:E283"/>
    <mergeCell ref="C284:E284"/>
    <mergeCell ref="C285:E285"/>
    <mergeCell ref="C286:E286"/>
    <mergeCell ref="C311:E311"/>
    <mergeCell ref="C312:E312"/>
    <mergeCell ref="C313:E313"/>
    <mergeCell ref="C314:E314"/>
    <mergeCell ref="C315:E315"/>
    <mergeCell ref="C316:E316"/>
    <mergeCell ref="C305:E305"/>
    <mergeCell ref="C306:E306"/>
    <mergeCell ref="C307:E307"/>
    <mergeCell ref="C308:E308"/>
    <mergeCell ref="C309:E309"/>
    <mergeCell ref="C310:E310"/>
    <mergeCell ref="C299:E299"/>
    <mergeCell ref="C300:E300"/>
    <mergeCell ref="C301:E301"/>
    <mergeCell ref="C302:E302"/>
    <mergeCell ref="C303:E303"/>
    <mergeCell ref="C304:E304"/>
    <mergeCell ref="C329:E329"/>
    <mergeCell ref="C330:E330"/>
    <mergeCell ref="C331:E331"/>
    <mergeCell ref="C332:E332"/>
    <mergeCell ref="C333:E333"/>
    <mergeCell ref="C334:E334"/>
    <mergeCell ref="C323:E323"/>
    <mergeCell ref="C324:E324"/>
    <mergeCell ref="C325:E325"/>
    <mergeCell ref="C326:E326"/>
    <mergeCell ref="C327:E327"/>
    <mergeCell ref="C328:E328"/>
    <mergeCell ref="C317:E317"/>
    <mergeCell ref="C318:E318"/>
    <mergeCell ref="C319:E319"/>
    <mergeCell ref="C320:E320"/>
    <mergeCell ref="C321:E321"/>
    <mergeCell ref="C322:E322"/>
    <mergeCell ref="C347:E347"/>
    <mergeCell ref="C348:E348"/>
    <mergeCell ref="C349:E349"/>
    <mergeCell ref="C350:E350"/>
    <mergeCell ref="C351:E351"/>
    <mergeCell ref="C352:E352"/>
    <mergeCell ref="C341:E341"/>
    <mergeCell ref="C342:E342"/>
    <mergeCell ref="C343:E343"/>
    <mergeCell ref="C344:E344"/>
    <mergeCell ref="C345:E345"/>
    <mergeCell ref="C346:E346"/>
    <mergeCell ref="C335:E335"/>
    <mergeCell ref="C336:E336"/>
    <mergeCell ref="C337:E337"/>
    <mergeCell ref="C338:E338"/>
    <mergeCell ref="C339:E339"/>
    <mergeCell ref="C340:E340"/>
    <mergeCell ref="C365:E365"/>
    <mergeCell ref="C366:E366"/>
    <mergeCell ref="C367:E367"/>
    <mergeCell ref="C368:E368"/>
    <mergeCell ref="C369:E369"/>
    <mergeCell ref="C370:E370"/>
    <mergeCell ref="C359:E359"/>
    <mergeCell ref="C360:E360"/>
    <mergeCell ref="C361:E361"/>
    <mergeCell ref="C362:E362"/>
    <mergeCell ref="C363:E363"/>
    <mergeCell ref="C364:E364"/>
    <mergeCell ref="C353:E353"/>
    <mergeCell ref="C354:E354"/>
    <mergeCell ref="C355:E355"/>
    <mergeCell ref="C356:E356"/>
    <mergeCell ref="C357:E357"/>
    <mergeCell ref="C358:E358"/>
    <mergeCell ref="A383:J383"/>
    <mergeCell ref="A384:I384"/>
    <mergeCell ref="A385:I385"/>
    <mergeCell ref="A386:I386"/>
    <mergeCell ref="A387:I387"/>
    <mergeCell ref="A388:I388"/>
    <mergeCell ref="C377:E377"/>
    <mergeCell ref="C378:E378"/>
    <mergeCell ref="C379:E379"/>
    <mergeCell ref="C380:E380"/>
    <mergeCell ref="C381:E381"/>
    <mergeCell ref="C382:E382"/>
    <mergeCell ref="C371:E371"/>
    <mergeCell ref="C372:E372"/>
    <mergeCell ref="C373:E373"/>
    <mergeCell ref="C374:E374"/>
    <mergeCell ref="C375:E375"/>
    <mergeCell ref="C376:E376"/>
    <mergeCell ref="A401:I401"/>
    <mergeCell ref="A402:I402"/>
    <mergeCell ref="A403:I403"/>
    <mergeCell ref="A404:I404"/>
    <mergeCell ref="A405:I405"/>
    <mergeCell ref="A406:I406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393:I393"/>
    <mergeCell ref="A394:I394"/>
    <mergeCell ref="A419:I419"/>
    <mergeCell ref="A420:I420"/>
    <mergeCell ref="A421:I421"/>
    <mergeCell ref="A422:I422"/>
    <mergeCell ref="A423:I423"/>
    <mergeCell ref="A424:I424"/>
    <mergeCell ref="A413:I413"/>
    <mergeCell ref="A414:I414"/>
    <mergeCell ref="A415:I415"/>
    <mergeCell ref="A416:I416"/>
    <mergeCell ref="A417:I417"/>
    <mergeCell ref="A418:I418"/>
    <mergeCell ref="A407:I407"/>
    <mergeCell ref="A408:J408"/>
    <mergeCell ref="A409:I409"/>
    <mergeCell ref="A410:I410"/>
    <mergeCell ref="A411:I411"/>
    <mergeCell ref="A412:I412"/>
    <mergeCell ref="C437:E437"/>
    <mergeCell ref="C438:E438"/>
    <mergeCell ref="C439:E439"/>
    <mergeCell ref="C440:E440"/>
    <mergeCell ref="C441:E441"/>
    <mergeCell ref="C442:E442"/>
    <mergeCell ref="A431:I431"/>
    <mergeCell ref="A432:I432"/>
    <mergeCell ref="A433:J433"/>
    <mergeCell ref="C434:E434"/>
    <mergeCell ref="C435:E435"/>
    <mergeCell ref="C436:E436"/>
    <mergeCell ref="A425:I425"/>
    <mergeCell ref="A426:I426"/>
    <mergeCell ref="A427:I427"/>
    <mergeCell ref="A428:I428"/>
    <mergeCell ref="A429:I429"/>
    <mergeCell ref="A430:I430"/>
    <mergeCell ref="C455:E455"/>
    <mergeCell ref="C456:E456"/>
    <mergeCell ref="C457:E457"/>
    <mergeCell ref="C458:E458"/>
    <mergeCell ref="C459:E459"/>
    <mergeCell ref="C460:E460"/>
    <mergeCell ref="C449:E449"/>
    <mergeCell ref="C450:E450"/>
    <mergeCell ref="C451:E451"/>
    <mergeCell ref="C452:E452"/>
    <mergeCell ref="C453:E453"/>
    <mergeCell ref="C454:E454"/>
    <mergeCell ref="C443:E443"/>
    <mergeCell ref="C444:E444"/>
    <mergeCell ref="C445:E445"/>
    <mergeCell ref="C446:E446"/>
    <mergeCell ref="C447:E447"/>
    <mergeCell ref="C448:E448"/>
    <mergeCell ref="C473:E473"/>
    <mergeCell ref="C474:E474"/>
    <mergeCell ref="C475:E475"/>
    <mergeCell ref="C476:E476"/>
    <mergeCell ref="C477:E477"/>
    <mergeCell ref="C478:E478"/>
    <mergeCell ref="C467:E467"/>
    <mergeCell ref="C468:E468"/>
    <mergeCell ref="C469:E469"/>
    <mergeCell ref="C470:E470"/>
    <mergeCell ref="C471:E471"/>
    <mergeCell ref="C472:E472"/>
    <mergeCell ref="C461:E461"/>
    <mergeCell ref="C462:E462"/>
    <mergeCell ref="C463:E463"/>
    <mergeCell ref="C464:E464"/>
    <mergeCell ref="C465:E465"/>
    <mergeCell ref="C466:E466"/>
    <mergeCell ref="A491:I491"/>
    <mergeCell ref="A492:I492"/>
    <mergeCell ref="A493:I493"/>
    <mergeCell ref="A494:I494"/>
    <mergeCell ref="A495:I495"/>
    <mergeCell ref="A496:I496"/>
    <mergeCell ref="A485:I485"/>
    <mergeCell ref="A486:I486"/>
    <mergeCell ref="A487:I487"/>
    <mergeCell ref="A488:I488"/>
    <mergeCell ref="A489:I489"/>
    <mergeCell ref="A490:I490"/>
    <mergeCell ref="C479:E479"/>
    <mergeCell ref="C480:E480"/>
    <mergeCell ref="C481:E481"/>
    <mergeCell ref="C482:E482"/>
    <mergeCell ref="A483:J483"/>
    <mergeCell ref="A484:I484"/>
    <mergeCell ref="A509:I509"/>
    <mergeCell ref="A510:I510"/>
    <mergeCell ref="A511:I511"/>
    <mergeCell ref="A512:I512"/>
    <mergeCell ref="A513:I513"/>
    <mergeCell ref="A514:I514"/>
    <mergeCell ref="A503:I503"/>
    <mergeCell ref="A504:I504"/>
    <mergeCell ref="A505:I505"/>
    <mergeCell ref="A506:I506"/>
    <mergeCell ref="A507:I507"/>
    <mergeCell ref="A508:J508"/>
    <mergeCell ref="A497:I497"/>
    <mergeCell ref="A498:I498"/>
    <mergeCell ref="A499:I499"/>
    <mergeCell ref="A500:I500"/>
    <mergeCell ref="A501:I501"/>
    <mergeCell ref="A502:I502"/>
    <mergeCell ref="A527:I527"/>
    <mergeCell ref="A528:I528"/>
    <mergeCell ref="A529:I529"/>
    <mergeCell ref="A530:I530"/>
    <mergeCell ref="A531:I531"/>
    <mergeCell ref="A532:I532"/>
    <mergeCell ref="A521:I521"/>
    <mergeCell ref="A522:I522"/>
    <mergeCell ref="A523:I523"/>
    <mergeCell ref="A524:I524"/>
    <mergeCell ref="A525:I525"/>
    <mergeCell ref="A526:I526"/>
    <mergeCell ref="A515:I515"/>
    <mergeCell ref="A516:I516"/>
    <mergeCell ref="A517:I517"/>
    <mergeCell ref="A518:I518"/>
    <mergeCell ref="A519:I519"/>
    <mergeCell ref="A520:I520"/>
    <mergeCell ref="A545:J545"/>
    <mergeCell ref="A546:I546"/>
    <mergeCell ref="A547:I547"/>
    <mergeCell ref="A548:I548"/>
    <mergeCell ref="A549:I549"/>
    <mergeCell ref="A550:I550"/>
    <mergeCell ref="C539:E539"/>
    <mergeCell ref="C540:E540"/>
    <mergeCell ref="C541:E541"/>
    <mergeCell ref="C542:E542"/>
    <mergeCell ref="C543:E543"/>
    <mergeCell ref="C544:E544"/>
    <mergeCell ref="A533:J533"/>
    <mergeCell ref="C534:E534"/>
    <mergeCell ref="C535:E535"/>
    <mergeCell ref="C536:E536"/>
    <mergeCell ref="C537:E537"/>
    <mergeCell ref="C538:E538"/>
    <mergeCell ref="A563:I563"/>
    <mergeCell ref="A564:I564"/>
    <mergeCell ref="A565:I565"/>
    <mergeCell ref="A566:I566"/>
    <mergeCell ref="A567:I567"/>
    <mergeCell ref="A568:I568"/>
    <mergeCell ref="A557:I557"/>
    <mergeCell ref="A558:I558"/>
    <mergeCell ref="A559:I559"/>
    <mergeCell ref="A560:I560"/>
    <mergeCell ref="A561:I561"/>
    <mergeCell ref="A562:I562"/>
    <mergeCell ref="A551:I551"/>
    <mergeCell ref="A552:I552"/>
    <mergeCell ref="A553:I553"/>
    <mergeCell ref="A554:I554"/>
    <mergeCell ref="A555:I555"/>
    <mergeCell ref="A556:I556"/>
    <mergeCell ref="A581:I581"/>
    <mergeCell ref="A582:I582"/>
    <mergeCell ref="A583:I583"/>
    <mergeCell ref="A584:I584"/>
    <mergeCell ref="A585:I585"/>
    <mergeCell ref="A586:I586"/>
    <mergeCell ref="A575:I575"/>
    <mergeCell ref="A576:I576"/>
    <mergeCell ref="A577:I577"/>
    <mergeCell ref="A578:I578"/>
    <mergeCell ref="A579:I579"/>
    <mergeCell ref="A580:I580"/>
    <mergeCell ref="A569:I569"/>
    <mergeCell ref="A570:J570"/>
    <mergeCell ref="A571:I571"/>
    <mergeCell ref="A572:I572"/>
    <mergeCell ref="A573:I573"/>
    <mergeCell ref="A574:I574"/>
    <mergeCell ref="C599:E599"/>
    <mergeCell ref="C600:E600"/>
    <mergeCell ref="C601:E601"/>
    <mergeCell ref="C602:E602"/>
    <mergeCell ref="C603:E603"/>
    <mergeCell ref="C604:E604"/>
    <mergeCell ref="A593:I593"/>
    <mergeCell ref="A594:I594"/>
    <mergeCell ref="A595:J595"/>
    <mergeCell ref="C596:E596"/>
    <mergeCell ref="C597:E597"/>
    <mergeCell ref="C598:E598"/>
    <mergeCell ref="A587:I587"/>
    <mergeCell ref="A588:I588"/>
    <mergeCell ref="A589:I589"/>
    <mergeCell ref="A590:I590"/>
    <mergeCell ref="A591:I591"/>
    <mergeCell ref="A592:I592"/>
    <mergeCell ref="A617:I617"/>
    <mergeCell ref="A618:I618"/>
    <mergeCell ref="A619:I619"/>
    <mergeCell ref="A620:I620"/>
    <mergeCell ref="A621:I621"/>
    <mergeCell ref="A622:I622"/>
    <mergeCell ref="A611:I611"/>
    <mergeCell ref="A612:I612"/>
    <mergeCell ref="A613:I613"/>
    <mergeCell ref="A614:I614"/>
    <mergeCell ref="A615:I615"/>
    <mergeCell ref="A616:I616"/>
    <mergeCell ref="C605:E605"/>
    <mergeCell ref="A606:J606"/>
    <mergeCell ref="A607:I607"/>
    <mergeCell ref="A608:I608"/>
    <mergeCell ref="A609:I609"/>
    <mergeCell ref="A610:I610"/>
    <mergeCell ref="A635:I635"/>
    <mergeCell ref="A636:I636"/>
    <mergeCell ref="A637:I637"/>
    <mergeCell ref="A638:I638"/>
    <mergeCell ref="A639:I639"/>
    <mergeCell ref="A640:I640"/>
    <mergeCell ref="A629:I629"/>
    <mergeCell ref="A630:I630"/>
    <mergeCell ref="A631:J631"/>
    <mergeCell ref="A632:I632"/>
    <mergeCell ref="A633:I633"/>
    <mergeCell ref="A634:I634"/>
    <mergeCell ref="A623:I623"/>
    <mergeCell ref="A624:I624"/>
    <mergeCell ref="A625:I625"/>
    <mergeCell ref="A626:I626"/>
    <mergeCell ref="A627:I627"/>
    <mergeCell ref="A628:I628"/>
    <mergeCell ref="A653:I653"/>
    <mergeCell ref="A654:I654"/>
    <mergeCell ref="A655:I655"/>
    <mergeCell ref="A656:J656"/>
    <mergeCell ref="C657:E657"/>
    <mergeCell ref="C658:E658"/>
    <mergeCell ref="A647:I647"/>
    <mergeCell ref="A648:I648"/>
    <mergeCell ref="A649:I649"/>
    <mergeCell ref="A650:I650"/>
    <mergeCell ref="A651:I651"/>
    <mergeCell ref="A652:I652"/>
    <mergeCell ref="A641:I641"/>
    <mergeCell ref="A642:I642"/>
    <mergeCell ref="A643:I643"/>
    <mergeCell ref="A644:I644"/>
    <mergeCell ref="A645:I645"/>
    <mergeCell ref="A646:I646"/>
    <mergeCell ref="A671:I671"/>
    <mergeCell ref="A672:I672"/>
    <mergeCell ref="A673:I673"/>
    <mergeCell ref="A674:I674"/>
    <mergeCell ref="A675:I675"/>
    <mergeCell ref="A676:I676"/>
    <mergeCell ref="C665:E665"/>
    <mergeCell ref="C666:E666"/>
    <mergeCell ref="C667:E667"/>
    <mergeCell ref="A668:J668"/>
    <mergeCell ref="A669:I669"/>
    <mergeCell ref="A670:I670"/>
    <mergeCell ref="C659:E659"/>
    <mergeCell ref="C660:E660"/>
    <mergeCell ref="C661:E661"/>
    <mergeCell ref="C662:E662"/>
    <mergeCell ref="C663:E663"/>
    <mergeCell ref="C664:E664"/>
    <mergeCell ref="A689:I689"/>
    <mergeCell ref="A690:I690"/>
    <mergeCell ref="A691:I691"/>
    <mergeCell ref="A692:I692"/>
    <mergeCell ref="A693:J693"/>
    <mergeCell ref="A694:I694"/>
    <mergeCell ref="A683:I683"/>
    <mergeCell ref="A684:I684"/>
    <mergeCell ref="A685:I685"/>
    <mergeCell ref="A686:I686"/>
    <mergeCell ref="A687:I687"/>
    <mergeCell ref="A688:I688"/>
    <mergeCell ref="A677:I677"/>
    <mergeCell ref="A678:I678"/>
    <mergeCell ref="A679:I679"/>
    <mergeCell ref="A680:I680"/>
    <mergeCell ref="A681:I681"/>
    <mergeCell ref="A682:I682"/>
    <mergeCell ref="A707:I707"/>
    <mergeCell ref="A708:I708"/>
    <mergeCell ref="A709:I709"/>
    <mergeCell ref="A710:I710"/>
    <mergeCell ref="A711:I711"/>
    <mergeCell ref="A712:I712"/>
    <mergeCell ref="A701:I701"/>
    <mergeCell ref="A702:I702"/>
    <mergeCell ref="A703:I703"/>
    <mergeCell ref="A704:I704"/>
    <mergeCell ref="A705:I705"/>
    <mergeCell ref="A706:I706"/>
    <mergeCell ref="A695:I695"/>
    <mergeCell ref="A696:I696"/>
    <mergeCell ref="A697:I697"/>
    <mergeCell ref="A698:I698"/>
    <mergeCell ref="A699:I699"/>
    <mergeCell ref="A700:I700"/>
    <mergeCell ref="C725:E725"/>
    <mergeCell ref="C726:E726"/>
    <mergeCell ref="C727:E727"/>
    <mergeCell ref="C728:E728"/>
    <mergeCell ref="C729:E729"/>
    <mergeCell ref="C730:E730"/>
    <mergeCell ref="C719:E719"/>
    <mergeCell ref="C720:E720"/>
    <mergeCell ref="C721:E721"/>
    <mergeCell ref="C722:E722"/>
    <mergeCell ref="C723:E723"/>
    <mergeCell ref="C724:E724"/>
    <mergeCell ref="A713:I713"/>
    <mergeCell ref="A714:I714"/>
    <mergeCell ref="A715:I715"/>
    <mergeCell ref="A716:I716"/>
    <mergeCell ref="A717:I717"/>
    <mergeCell ref="A718:J718"/>
    <mergeCell ref="C743:E743"/>
    <mergeCell ref="C744:E744"/>
    <mergeCell ref="C745:E745"/>
    <mergeCell ref="C746:E746"/>
    <mergeCell ref="C747:E747"/>
    <mergeCell ref="C748:E748"/>
    <mergeCell ref="C737:E737"/>
    <mergeCell ref="C738:E738"/>
    <mergeCell ref="C739:E739"/>
    <mergeCell ref="C740:E740"/>
    <mergeCell ref="C741:E741"/>
    <mergeCell ref="C742:E742"/>
    <mergeCell ref="C731:E731"/>
    <mergeCell ref="C732:E732"/>
    <mergeCell ref="C733:E733"/>
    <mergeCell ref="C734:E734"/>
    <mergeCell ref="C735:E735"/>
    <mergeCell ref="C736:E736"/>
    <mergeCell ref="C761:E761"/>
    <mergeCell ref="C762:E762"/>
    <mergeCell ref="C763:E763"/>
    <mergeCell ref="C764:E764"/>
    <mergeCell ref="C765:E765"/>
    <mergeCell ref="C766:E766"/>
    <mergeCell ref="C755:E755"/>
    <mergeCell ref="C756:E756"/>
    <mergeCell ref="C757:E757"/>
    <mergeCell ref="C758:E758"/>
    <mergeCell ref="C759:E759"/>
    <mergeCell ref="C760:E760"/>
    <mergeCell ref="C749:E749"/>
    <mergeCell ref="C750:E750"/>
    <mergeCell ref="C751:E751"/>
    <mergeCell ref="C752:E752"/>
    <mergeCell ref="C753:E753"/>
    <mergeCell ref="C754:E754"/>
    <mergeCell ref="C779:E779"/>
    <mergeCell ref="C780:E780"/>
    <mergeCell ref="C781:E781"/>
    <mergeCell ref="C782:E782"/>
    <mergeCell ref="C783:E783"/>
    <mergeCell ref="C784:E784"/>
    <mergeCell ref="C773:E773"/>
    <mergeCell ref="C774:E774"/>
    <mergeCell ref="C775:E775"/>
    <mergeCell ref="C776:E776"/>
    <mergeCell ref="C777:E777"/>
    <mergeCell ref="C778:E778"/>
    <mergeCell ref="C767:E767"/>
    <mergeCell ref="C768:E768"/>
    <mergeCell ref="C769:E769"/>
    <mergeCell ref="C770:E770"/>
    <mergeCell ref="C771:E771"/>
    <mergeCell ref="C772:E772"/>
    <mergeCell ref="A797:I797"/>
    <mergeCell ref="A798:I798"/>
    <mergeCell ref="A799:I799"/>
    <mergeCell ref="A800:I800"/>
    <mergeCell ref="A801:I801"/>
    <mergeCell ref="A802:I802"/>
    <mergeCell ref="A791:I791"/>
    <mergeCell ref="A792:I792"/>
    <mergeCell ref="A793:I793"/>
    <mergeCell ref="A794:I794"/>
    <mergeCell ref="A795:I795"/>
    <mergeCell ref="A796:I796"/>
    <mergeCell ref="C785:E785"/>
    <mergeCell ref="C786:E786"/>
    <mergeCell ref="C787:E787"/>
    <mergeCell ref="C788:E788"/>
    <mergeCell ref="C789:E789"/>
    <mergeCell ref="A790:J790"/>
    <mergeCell ref="A815:J815"/>
    <mergeCell ref="A816:I816"/>
    <mergeCell ref="A817:I817"/>
    <mergeCell ref="A818:I818"/>
    <mergeCell ref="A819:I819"/>
    <mergeCell ref="A820:I820"/>
    <mergeCell ref="A809:I809"/>
    <mergeCell ref="A810:I810"/>
    <mergeCell ref="A811:I811"/>
    <mergeCell ref="A812:I812"/>
    <mergeCell ref="A813:I813"/>
    <mergeCell ref="A814:I814"/>
    <mergeCell ref="A803:I803"/>
    <mergeCell ref="A804:I804"/>
    <mergeCell ref="A805:I805"/>
    <mergeCell ref="A806:I806"/>
    <mergeCell ref="A807:I807"/>
    <mergeCell ref="A808:I808"/>
    <mergeCell ref="A833:I833"/>
    <mergeCell ref="A834:I834"/>
    <mergeCell ref="A835:I835"/>
    <mergeCell ref="A836:I836"/>
    <mergeCell ref="A837:I837"/>
    <mergeCell ref="A838:I838"/>
    <mergeCell ref="A827:I827"/>
    <mergeCell ref="A828:I828"/>
    <mergeCell ref="A829:I829"/>
    <mergeCell ref="A830:I830"/>
    <mergeCell ref="A831:I831"/>
    <mergeCell ref="A832:I832"/>
    <mergeCell ref="A821:I821"/>
    <mergeCell ref="A822:I822"/>
    <mergeCell ref="A823:I823"/>
    <mergeCell ref="A824:I824"/>
    <mergeCell ref="A825:I825"/>
    <mergeCell ref="A826:I826"/>
    <mergeCell ref="C851:E851"/>
    <mergeCell ref="C852:E852"/>
    <mergeCell ref="C853:E853"/>
    <mergeCell ref="C854:E854"/>
    <mergeCell ref="C855:E855"/>
    <mergeCell ref="C856:E856"/>
    <mergeCell ref="C845:E845"/>
    <mergeCell ref="C846:E846"/>
    <mergeCell ref="C847:E847"/>
    <mergeCell ref="C848:E848"/>
    <mergeCell ref="C849:E849"/>
    <mergeCell ref="C850:E850"/>
    <mergeCell ref="A839:I839"/>
    <mergeCell ref="A840:J840"/>
    <mergeCell ref="C841:E841"/>
    <mergeCell ref="C842:E842"/>
    <mergeCell ref="C843:E843"/>
    <mergeCell ref="C844:E844"/>
    <mergeCell ref="C869:E869"/>
    <mergeCell ref="C870:E870"/>
    <mergeCell ref="C871:E871"/>
    <mergeCell ref="C872:E872"/>
    <mergeCell ref="C873:E873"/>
    <mergeCell ref="C874:E874"/>
    <mergeCell ref="C863:E863"/>
    <mergeCell ref="C864:E864"/>
    <mergeCell ref="C865:E865"/>
    <mergeCell ref="C866:E866"/>
    <mergeCell ref="C867:E867"/>
    <mergeCell ref="C868:E868"/>
    <mergeCell ref="C857:E857"/>
    <mergeCell ref="C858:E858"/>
    <mergeCell ref="C859:E859"/>
    <mergeCell ref="C860:E860"/>
    <mergeCell ref="C861:E861"/>
    <mergeCell ref="C862:E862"/>
    <mergeCell ref="C887:E887"/>
    <mergeCell ref="C888:E888"/>
    <mergeCell ref="C889:E889"/>
    <mergeCell ref="C890:E890"/>
    <mergeCell ref="C891:E891"/>
    <mergeCell ref="C892:E892"/>
    <mergeCell ref="C881:E881"/>
    <mergeCell ref="C882:E882"/>
    <mergeCell ref="C883:E883"/>
    <mergeCell ref="C884:E884"/>
    <mergeCell ref="C885:E885"/>
    <mergeCell ref="C886:E886"/>
    <mergeCell ref="C875:E875"/>
    <mergeCell ref="C876:E876"/>
    <mergeCell ref="C877:E877"/>
    <mergeCell ref="C878:E878"/>
    <mergeCell ref="C879:E879"/>
    <mergeCell ref="C880:E880"/>
    <mergeCell ref="C905:E905"/>
    <mergeCell ref="C906:E906"/>
    <mergeCell ref="C907:E907"/>
    <mergeCell ref="C908:E908"/>
    <mergeCell ref="C909:E909"/>
    <mergeCell ref="C910:E910"/>
    <mergeCell ref="C899:E899"/>
    <mergeCell ref="C900:E900"/>
    <mergeCell ref="C901:E901"/>
    <mergeCell ref="C902:E902"/>
    <mergeCell ref="C903:E903"/>
    <mergeCell ref="C904:E904"/>
    <mergeCell ref="C893:E893"/>
    <mergeCell ref="C894:E894"/>
    <mergeCell ref="C895:E895"/>
    <mergeCell ref="C896:E896"/>
    <mergeCell ref="C897:E897"/>
    <mergeCell ref="C898:E898"/>
    <mergeCell ref="C923:E923"/>
    <mergeCell ref="C924:E924"/>
    <mergeCell ref="C925:E925"/>
    <mergeCell ref="C926:E926"/>
    <mergeCell ref="C927:E927"/>
    <mergeCell ref="C928:E928"/>
    <mergeCell ref="C917:E917"/>
    <mergeCell ref="C918:E918"/>
    <mergeCell ref="C919:E919"/>
    <mergeCell ref="C920:E920"/>
    <mergeCell ref="C921:E921"/>
    <mergeCell ref="C922:E922"/>
    <mergeCell ref="C911:E911"/>
    <mergeCell ref="C912:E912"/>
    <mergeCell ref="C913:E913"/>
    <mergeCell ref="C914:E914"/>
    <mergeCell ref="C915:E915"/>
    <mergeCell ref="C916:E916"/>
    <mergeCell ref="C941:E941"/>
    <mergeCell ref="C942:E942"/>
    <mergeCell ref="C943:E943"/>
    <mergeCell ref="C944:E944"/>
    <mergeCell ref="C945:E945"/>
    <mergeCell ref="C946:E946"/>
    <mergeCell ref="C935:E935"/>
    <mergeCell ref="C936:E936"/>
    <mergeCell ref="C937:E937"/>
    <mergeCell ref="C938:E938"/>
    <mergeCell ref="C939:E939"/>
    <mergeCell ref="C940:E940"/>
    <mergeCell ref="C929:E929"/>
    <mergeCell ref="C930:E930"/>
    <mergeCell ref="C931:E931"/>
    <mergeCell ref="C932:E932"/>
    <mergeCell ref="C933:E933"/>
    <mergeCell ref="C934:E934"/>
    <mergeCell ref="A959:I959"/>
    <mergeCell ref="A960:I960"/>
    <mergeCell ref="A961:I961"/>
    <mergeCell ref="A962:I962"/>
    <mergeCell ref="A963:I963"/>
    <mergeCell ref="A964:I964"/>
    <mergeCell ref="A953:I953"/>
    <mergeCell ref="A954:I954"/>
    <mergeCell ref="A955:I955"/>
    <mergeCell ref="A956:I956"/>
    <mergeCell ref="A957:I957"/>
    <mergeCell ref="A958:I958"/>
    <mergeCell ref="C947:E947"/>
    <mergeCell ref="A948:J948"/>
    <mergeCell ref="A949:I949"/>
    <mergeCell ref="A950:I950"/>
    <mergeCell ref="A951:I951"/>
    <mergeCell ref="A952:I952"/>
    <mergeCell ref="A977:I977"/>
    <mergeCell ref="A978:I978"/>
    <mergeCell ref="A979:I979"/>
    <mergeCell ref="A980:I980"/>
    <mergeCell ref="A981:I981"/>
    <mergeCell ref="A982:I982"/>
    <mergeCell ref="A971:I971"/>
    <mergeCell ref="A972:I972"/>
    <mergeCell ref="A973:J973"/>
    <mergeCell ref="A974:I974"/>
    <mergeCell ref="A975:I975"/>
    <mergeCell ref="A976:I976"/>
    <mergeCell ref="A965:I965"/>
    <mergeCell ref="A966:I966"/>
    <mergeCell ref="A967:I967"/>
    <mergeCell ref="A968:I968"/>
    <mergeCell ref="A969:I969"/>
    <mergeCell ref="A970:I970"/>
    <mergeCell ref="A995:I995"/>
    <mergeCell ref="A996:I996"/>
    <mergeCell ref="A997:I997"/>
    <mergeCell ref="A998:J998"/>
    <mergeCell ref="C999:E999"/>
    <mergeCell ref="C1000:E1000"/>
    <mergeCell ref="A989:I989"/>
    <mergeCell ref="A990:I990"/>
    <mergeCell ref="A991:I991"/>
    <mergeCell ref="A992:I992"/>
    <mergeCell ref="A993:I993"/>
    <mergeCell ref="A994:I994"/>
    <mergeCell ref="A983:I983"/>
    <mergeCell ref="A984:I984"/>
    <mergeCell ref="A985:I985"/>
    <mergeCell ref="A986:I986"/>
    <mergeCell ref="A987:I987"/>
    <mergeCell ref="A988:I988"/>
    <mergeCell ref="C1013:E1013"/>
    <mergeCell ref="A1014:J1014"/>
    <mergeCell ref="A1015:I1015"/>
    <mergeCell ref="A1016:I1016"/>
    <mergeCell ref="A1017:I1017"/>
    <mergeCell ref="A1018:I1018"/>
    <mergeCell ref="C1007:E1007"/>
    <mergeCell ref="C1008:E1008"/>
    <mergeCell ref="C1009:E1009"/>
    <mergeCell ref="C1010:E1010"/>
    <mergeCell ref="C1011:E1011"/>
    <mergeCell ref="C1012:E1012"/>
    <mergeCell ref="C1001:E1001"/>
    <mergeCell ref="C1002:E1002"/>
    <mergeCell ref="C1003:E1003"/>
    <mergeCell ref="C1004:E1004"/>
    <mergeCell ref="C1005:E1005"/>
    <mergeCell ref="C1006:E1006"/>
    <mergeCell ref="A1031:I1031"/>
    <mergeCell ref="A1032:I1032"/>
    <mergeCell ref="A1033:I1033"/>
    <mergeCell ref="A1034:I1034"/>
    <mergeCell ref="A1035:I1035"/>
    <mergeCell ref="A1036:I1036"/>
    <mergeCell ref="A1025:I1025"/>
    <mergeCell ref="A1026:I1026"/>
    <mergeCell ref="A1027:I1027"/>
    <mergeCell ref="A1028:I1028"/>
    <mergeCell ref="A1029:I1029"/>
    <mergeCell ref="A1030:I1030"/>
    <mergeCell ref="A1019:I1019"/>
    <mergeCell ref="A1020:I1020"/>
    <mergeCell ref="A1021:I1021"/>
    <mergeCell ref="A1022:I1022"/>
    <mergeCell ref="A1023:I1023"/>
    <mergeCell ref="A1024:I1024"/>
    <mergeCell ref="A1049:I1049"/>
    <mergeCell ref="A1050:I1050"/>
    <mergeCell ref="A1051:I1051"/>
    <mergeCell ref="A1052:I1052"/>
    <mergeCell ref="A1053:I1053"/>
    <mergeCell ref="A1054:I1054"/>
    <mergeCell ref="A1043:I1043"/>
    <mergeCell ref="A1044:I1044"/>
    <mergeCell ref="A1045:I1045"/>
    <mergeCell ref="A1046:I1046"/>
    <mergeCell ref="A1047:I1047"/>
    <mergeCell ref="A1048:I1048"/>
    <mergeCell ref="A1037:I1037"/>
    <mergeCell ref="A1038:I1038"/>
    <mergeCell ref="A1039:J1039"/>
    <mergeCell ref="A1040:I1040"/>
    <mergeCell ref="A1041:I1041"/>
    <mergeCell ref="A1042:I1042"/>
    <mergeCell ref="C1067:E1067"/>
    <mergeCell ref="C1068:E1068"/>
    <mergeCell ref="C1069:E1069"/>
    <mergeCell ref="C1070:E1070"/>
    <mergeCell ref="C1071:E1071"/>
    <mergeCell ref="C1072:E1072"/>
    <mergeCell ref="A1061:I1061"/>
    <mergeCell ref="A1062:I1062"/>
    <mergeCell ref="A1063:I1063"/>
    <mergeCell ref="A1064:J1064"/>
    <mergeCell ref="C1065:E1065"/>
    <mergeCell ref="C1066:E1066"/>
    <mergeCell ref="A1055:I1055"/>
    <mergeCell ref="A1056:I1056"/>
    <mergeCell ref="A1057:I1057"/>
    <mergeCell ref="A1058:I1058"/>
    <mergeCell ref="A1059:I1059"/>
    <mergeCell ref="A1060:I1060"/>
    <mergeCell ref="C1085:E1085"/>
    <mergeCell ref="C1086:E1086"/>
    <mergeCell ref="C1087:E1087"/>
    <mergeCell ref="C1088:E1088"/>
    <mergeCell ref="C1089:E1089"/>
    <mergeCell ref="C1090:E1090"/>
    <mergeCell ref="C1079:E1079"/>
    <mergeCell ref="C1080:E1080"/>
    <mergeCell ref="C1081:E1081"/>
    <mergeCell ref="C1082:E1082"/>
    <mergeCell ref="C1083:E1083"/>
    <mergeCell ref="C1084:E1084"/>
    <mergeCell ref="C1073:E1073"/>
    <mergeCell ref="C1074:E1074"/>
    <mergeCell ref="C1075:E1075"/>
    <mergeCell ref="C1076:E1076"/>
    <mergeCell ref="C1077:E1077"/>
    <mergeCell ref="C1078:E1078"/>
    <mergeCell ref="A1103:I1103"/>
    <mergeCell ref="A1104:I1104"/>
    <mergeCell ref="A1105:I1105"/>
    <mergeCell ref="A1106:I1106"/>
    <mergeCell ref="A1107:I1107"/>
    <mergeCell ref="A1108:I1108"/>
    <mergeCell ref="A1097:I1097"/>
    <mergeCell ref="A1098:I1098"/>
    <mergeCell ref="A1099:I1099"/>
    <mergeCell ref="A1100:I1100"/>
    <mergeCell ref="A1101:I1101"/>
    <mergeCell ref="A1102:I1102"/>
    <mergeCell ref="C1091:E1091"/>
    <mergeCell ref="C1092:E1092"/>
    <mergeCell ref="A1093:J1093"/>
    <mergeCell ref="A1094:I1094"/>
    <mergeCell ref="A1095:I1095"/>
    <mergeCell ref="A1096:I1096"/>
    <mergeCell ref="A1121:I1121"/>
    <mergeCell ref="A1122:I1122"/>
    <mergeCell ref="A1123:I1123"/>
    <mergeCell ref="A1124:I1124"/>
    <mergeCell ref="A1125:I1125"/>
    <mergeCell ref="A1126:I1126"/>
    <mergeCell ref="A1115:I1115"/>
    <mergeCell ref="A1116:I1116"/>
    <mergeCell ref="A1117:I1117"/>
    <mergeCell ref="A1118:J1118"/>
    <mergeCell ref="A1119:I1119"/>
    <mergeCell ref="A1120:I1120"/>
    <mergeCell ref="A1109:I1109"/>
    <mergeCell ref="A1110:I1110"/>
    <mergeCell ref="A1111:I1111"/>
    <mergeCell ref="A1112:I1112"/>
    <mergeCell ref="A1113:I1113"/>
    <mergeCell ref="A1114:I1114"/>
    <mergeCell ref="A1139:I1139"/>
    <mergeCell ref="A1140:I1140"/>
    <mergeCell ref="A1141:I1141"/>
    <mergeCell ref="A1142:I1142"/>
    <mergeCell ref="A1143:J1143"/>
    <mergeCell ref="C1144:E1144"/>
    <mergeCell ref="A1133:I1133"/>
    <mergeCell ref="A1134:I1134"/>
    <mergeCell ref="A1135:I1135"/>
    <mergeCell ref="A1136:I1136"/>
    <mergeCell ref="A1137:I1137"/>
    <mergeCell ref="A1138:I1138"/>
    <mergeCell ref="A1127:I1127"/>
    <mergeCell ref="A1128:I1128"/>
    <mergeCell ref="A1129:I1129"/>
    <mergeCell ref="A1130:I1130"/>
    <mergeCell ref="A1131:I1131"/>
    <mergeCell ref="A1132:I1132"/>
    <mergeCell ref="C1157:E1157"/>
    <mergeCell ref="C1158:E1158"/>
    <mergeCell ref="C1159:E1159"/>
    <mergeCell ref="C1160:E1160"/>
    <mergeCell ref="C1161:E1161"/>
    <mergeCell ref="C1162:E1162"/>
    <mergeCell ref="C1151:E1151"/>
    <mergeCell ref="C1152:E1152"/>
    <mergeCell ref="C1153:E1153"/>
    <mergeCell ref="C1154:E1154"/>
    <mergeCell ref="C1155:E1155"/>
    <mergeCell ref="C1156:E1156"/>
    <mergeCell ref="C1145:E1145"/>
    <mergeCell ref="C1146:E1146"/>
    <mergeCell ref="C1147:E1147"/>
    <mergeCell ref="C1148:E1148"/>
    <mergeCell ref="C1149:E1149"/>
    <mergeCell ref="C1150:E1150"/>
    <mergeCell ref="C1175:E1175"/>
    <mergeCell ref="C1176:E1176"/>
    <mergeCell ref="C1177:E1177"/>
    <mergeCell ref="C1178:E1178"/>
    <mergeCell ref="C1179:E1179"/>
    <mergeCell ref="C1180:E1180"/>
    <mergeCell ref="C1169:E1169"/>
    <mergeCell ref="C1170:E1170"/>
    <mergeCell ref="C1171:E1171"/>
    <mergeCell ref="C1172:E1172"/>
    <mergeCell ref="C1173:E1173"/>
    <mergeCell ref="C1174:E1174"/>
    <mergeCell ref="C1163:E1163"/>
    <mergeCell ref="C1164:E1164"/>
    <mergeCell ref="C1165:E1165"/>
    <mergeCell ref="C1166:E1166"/>
    <mergeCell ref="C1167:E1167"/>
    <mergeCell ref="C1168:E1168"/>
    <mergeCell ref="C1193:E1193"/>
    <mergeCell ref="C1194:E1194"/>
    <mergeCell ref="C1195:E1195"/>
    <mergeCell ref="C1196:E1196"/>
    <mergeCell ref="C1197:E1197"/>
    <mergeCell ref="C1198:E1198"/>
    <mergeCell ref="C1187:E1187"/>
    <mergeCell ref="C1188:E1188"/>
    <mergeCell ref="C1189:E1189"/>
    <mergeCell ref="C1190:E1190"/>
    <mergeCell ref="C1191:E1191"/>
    <mergeCell ref="C1192:E1192"/>
    <mergeCell ref="C1181:E1181"/>
    <mergeCell ref="C1182:E1182"/>
    <mergeCell ref="C1183:E1183"/>
    <mergeCell ref="C1184:E1184"/>
    <mergeCell ref="C1185:E1185"/>
    <mergeCell ref="C1186:E1186"/>
    <mergeCell ref="C1211:E1211"/>
    <mergeCell ref="A1212:J1212"/>
    <mergeCell ref="A1213:I1213"/>
    <mergeCell ref="A1214:I1214"/>
    <mergeCell ref="A1215:I1215"/>
    <mergeCell ref="A1216:I1216"/>
    <mergeCell ref="C1205:E1205"/>
    <mergeCell ref="C1206:E1206"/>
    <mergeCell ref="C1207:E1207"/>
    <mergeCell ref="C1208:E1208"/>
    <mergeCell ref="C1209:E1209"/>
    <mergeCell ref="C1210:E1210"/>
    <mergeCell ref="C1199:E1199"/>
    <mergeCell ref="C1200:E1200"/>
    <mergeCell ref="C1201:E1201"/>
    <mergeCell ref="C1202:E1202"/>
    <mergeCell ref="C1203:E1203"/>
    <mergeCell ref="C1204:E1204"/>
    <mergeCell ref="A1229:I1229"/>
    <mergeCell ref="A1230:I1230"/>
    <mergeCell ref="A1231:I1231"/>
    <mergeCell ref="A1232:I1232"/>
    <mergeCell ref="A1233:I1233"/>
    <mergeCell ref="A1234:I1234"/>
    <mergeCell ref="A1223:I1223"/>
    <mergeCell ref="A1224:I1224"/>
    <mergeCell ref="A1225:I1225"/>
    <mergeCell ref="A1226:I1226"/>
    <mergeCell ref="A1227:I1227"/>
    <mergeCell ref="A1228:I1228"/>
    <mergeCell ref="A1217:I1217"/>
    <mergeCell ref="A1218:I1218"/>
    <mergeCell ref="A1219:I1219"/>
    <mergeCell ref="A1220:I1220"/>
    <mergeCell ref="A1221:I1221"/>
    <mergeCell ref="A1222:I1222"/>
    <mergeCell ref="A1247:I1247"/>
    <mergeCell ref="A1248:I1248"/>
    <mergeCell ref="A1249:I1249"/>
    <mergeCell ref="A1250:I1250"/>
    <mergeCell ref="A1251:I1251"/>
    <mergeCell ref="A1252:I1252"/>
    <mergeCell ref="A1241:I1241"/>
    <mergeCell ref="A1242:I1242"/>
    <mergeCell ref="A1243:I1243"/>
    <mergeCell ref="A1244:I1244"/>
    <mergeCell ref="A1245:I1245"/>
    <mergeCell ref="A1246:I1246"/>
    <mergeCell ref="A1235:I1235"/>
    <mergeCell ref="A1236:I1236"/>
    <mergeCell ref="A1237:J1237"/>
    <mergeCell ref="A1238:I1238"/>
    <mergeCell ref="A1239:I1239"/>
    <mergeCell ref="A1240:I1240"/>
    <mergeCell ref="C1265:E1265"/>
    <mergeCell ref="C1266:E1266"/>
    <mergeCell ref="C1267:E1267"/>
    <mergeCell ref="C1268:E1268"/>
    <mergeCell ref="C1269:E1269"/>
    <mergeCell ref="C1270:E1270"/>
    <mergeCell ref="A1259:I1259"/>
    <mergeCell ref="A1260:I1260"/>
    <mergeCell ref="A1261:I1261"/>
    <mergeCell ref="A1262:J1262"/>
    <mergeCell ref="C1263:E1263"/>
    <mergeCell ref="C1264:E1264"/>
    <mergeCell ref="A1253:I1253"/>
    <mergeCell ref="A1254:I1254"/>
    <mergeCell ref="A1255:I1255"/>
    <mergeCell ref="A1256:I1256"/>
    <mergeCell ref="A1257:I1257"/>
    <mergeCell ref="A1258:I1258"/>
    <mergeCell ref="A1283:I1283"/>
    <mergeCell ref="A1284:I1284"/>
    <mergeCell ref="A1285:I1285"/>
    <mergeCell ref="A1286:I1286"/>
    <mergeCell ref="A1287:I1287"/>
    <mergeCell ref="A1288:I1288"/>
    <mergeCell ref="A1277:I1277"/>
    <mergeCell ref="A1278:I1278"/>
    <mergeCell ref="A1279:I1279"/>
    <mergeCell ref="A1280:I1280"/>
    <mergeCell ref="A1281:I1281"/>
    <mergeCell ref="A1282:I1282"/>
    <mergeCell ref="C1271:E1271"/>
    <mergeCell ref="C1272:E1272"/>
    <mergeCell ref="C1273:E1273"/>
    <mergeCell ref="A1274:J1274"/>
    <mergeCell ref="A1275:I1275"/>
    <mergeCell ref="A1276:I1276"/>
    <mergeCell ref="A1301:I1301"/>
    <mergeCell ref="A1302:I1302"/>
    <mergeCell ref="A1303:I1303"/>
    <mergeCell ref="A1304:I1304"/>
    <mergeCell ref="A1305:I1305"/>
    <mergeCell ref="A1306:I1306"/>
    <mergeCell ref="A1295:I1295"/>
    <mergeCell ref="A1296:I1296"/>
    <mergeCell ref="A1297:I1297"/>
    <mergeCell ref="A1298:I1298"/>
    <mergeCell ref="A1299:J1299"/>
    <mergeCell ref="A1300:I1300"/>
    <mergeCell ref="A1289:I1289"/>
    <mergeCell ref="A1290:I1290"/>
    <mergeCell ref="A1291:I1291"/>
    <mergeCell ref="A1292:I1292"/>
    <mergeCell ref="A1293:I1293"/>
    <mergeCell ref="A1294:I1294"/>
    <mergeCell ref="A1319:I1319"/>
    <mergeCell ref="A1320:I1320"/>
    <mergeCell ref="A1321:I1321"/>
    <mergeCell ref="A1322:I1322"/>
    <mergeCell ref="A1323:I1323"/>
    <mergeCell ref="A1324:J1324"/>
    <mergeCell ref="A1313:I1313"/>
    <mergeCell ref="A1314:I1314"/>
    <mergeCell ref="A1315:I1315"/>
    <mergeCell ref="A1316:I1316"/>
    <mergeCell ref="A1317:I1317"/>
    <mergeCell ref="A1318:I1318"/>
    <mergeCell ref="A1307:I1307"/>
    <mergeCell ref="A1308:I1308"/>
    <mergeCell ref="A1309:I1309"/>
    <mergeCell ref="A1310:I1310"/>
    <mergeCell ref="A1311:I1311"/>
    <mergeCell ref="A1312:I1312"/>
    <mergeCell ref="A1337:I1337"/>
    <mergeCell ref="A1338:I1338"/>
    <mergeCell ref="A1339:I1339"/>
    <mergeCell ref="A1340:I1340"/>
    <mergeCell ref="A1341:I1341"/>
    <mergeCell ref="A1342:I1342"/>
    <mergeCell ref="A1331:I1331"/>
    <mergeCell ref="A1332:I1332"/>
    <mergeCell ref="A1333:I1333"/>
    <mergeCell ref="A1334:I1334"/>
    <mergeCell ref="A1335:I1335"/>
    <mergeCell ref="A1336:I1336"/>
    <mergeCell ref="A1325:J1325"/>
    <mergeCell ref="A1326:I1326"/>
    <mergeCell ref="A1327:I1327"/>
    <mergeCell ref="A1328:I1328"/>
    <mergeCell ref="A1329:I1329"/>
    <mergeCell ref="A1330:I1330"/>
    <mergeCell ref="A1355:I1355"/>
    <mergeCell ref="A1356:I1356"/>
    <mergeCell ref="A1357:I1357"/>
    <mergeCell ref="A1358:I1358"/>
    <mergeCell ref="A1359:I1359"/>
    <mergeCell ref="A1360:I1360"/>
    <mergeCell ref="A1349:I1349"/>
    <mergeCell ref="A1350:J1350"/>
    <mergeCell ref="A1351:I1351"/>
    <mergeCell ref="A1352:I1352"/>
    <mergeCell ref="A1353:I1353"/>
    <mergeCell ref="A1354:I1354"/>
    <mergeCell ref="A1343:I1343"/>
    <mergeCell ref="A1344:I1344"/>
    <mergeCell ref="A1345:I1345"/>
    <mergeCell ref="A1346:I1346"/>
    <mergeCell ref="A1347:I1347"/>
    <mergeCell ref="A1348:I1348"/>
    <mergeCell ref="A1373:I1373"/>
    <mergeCell ref="A1374:I1374"/>
    <mergeCell ref="A1377:J1377"/>
    <mergeCell ref="A1378:J1378"/>
    <mergeCell ref="A1380:J1380"/>
    <mergeCell ref="A1381:J1381"/>
    <mergeCell ref="A1367:I1367"/>
    <mergeCell ref="A1368:I1368"/>
    <mergeCell ref="A1369:I1369"/>
    <mergeCell ref="A1370:I1370"/>
    <mergeCell ref="A1371:I1371"/>
    <mergeCell ref="A1372:I1372"/>
    <mergeCell ref="A1361:I1361"/>
    <mergeCell ref="A1362:I1362"/>
    <mergeCell ref="A1363:I1363"/>
    <mergeCell ref="A1364:I1364"/>
    <mergeCell ref="A1365:I1365"/>
    <mergeCell ref="A1366:I1366"/>
  </mergeCells>
  <printOptions horizontalCentered="1"/>
  <pageMargins left="0.69999998807907104" right="0.69999998807907104" top="0.75" bottom="0.75" header="0.30000001192092901" footer="0.30000001192092901"/>
  <pageSetup paperSize="9" scale="61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V1365"/>
  <sheetViews>
    <sheetView zoomScale="80" zoomScaleNormal="80" workbookViewId="0">
      <selection activeCell="O54" sqref="O54:X54"/>
    </sheetView>
  </sheetViews>
  <sheetFormatPr defaultRowHeight="11.25" customHeight="1" x14ac:dyDescent="0.2"/>
  <cols>
    <col min="1" max="1" width="48" style="37" customWidth="1"/>
    <col min="2" max="2" width="64" style="37" customWidth="1"/>
    <col min="3" max="3" width="10" style="37" customWidth="1"/>
    <col min="4" max="4" width="11.140625" style="37" customWidth="1"/>
    <col min="5" max="5" width="29.7109375" style="37" customWidth="1"/>
    <col min="6" max="6" width="6" style="37" customWidth="1"/>
    <col min="7" max="7" width="20.5703125" style="37" customWidth="1"/>
    <col min="8" max="8" width="10.85546875" style="37" customWidth="1"/>
    <col min="9" max="9" width="11" style="37" customWidth="1"/>
    <col min="10" max="10" width="10.85546875" style="37" customWidth="1"/>
    <col min="11" max="11" width="11.28515625" style="37" customWidth="1"/>
    <col min="12" max="12" width="11.85546875" style="37" customWidth="1"/>
    <col min="13" max="13" width="8.5703125" style="37" customWidth="1"/>
    <col min="14" max="14" width="11.85546875" style="37" customWidth="1"/>
    <col min="15" max="15" width="9.7109375" style="37" customWidth="1"/>
    <col min="16" max="17" width="9.140625" style="37"/>
    <col min="18" max="18" width="8.42578125" style="37" customWidth="1"/>
    <col min="19" max="20" width="8.7109375" style="37" customWidth="1"/>
    <col min="21" max="21" width="75.28515625" style="35" hidden="1" customWidth="1"/>
    <col min="22" max="22" width="34" style="35" hidden="1" customWidth="1"/>
    <col min="23" max="23" width="75.28515625" style="35" hidden="1" customWidth="1"/>
    <col min="24" max="24" width="34" style="35" hidden="1" customWidth="1"/>
    <col min="25" max="25" width="75.28515625" style="35" hidden="1" customWidth="1"/>
    <col min="26" max="26" width="34" style="35" hidden="1" customWidth="1"/>
    <col min="27" max="28" width="57.5703125" style="35" hidden="1" customWidth="1"/>
    <col min="29" max="30" width="141.28515625" style="35" hidden="1" customWidth="1"/>
    <col min="31" max="35" width="57.5703125" style="35" hidden="1" customWidth="1"/>
    <col min="36" max="41" width="129.42578125" style="35" hidden="1" customWidth="1"/>
    <col min="42" max="42" width="57.5703125" style="35" hidden="1" customWidth="1"/>
    <col min="43" max="48" width="129.42578125" style="35" hidden="1" customWidth="1"/>
    <col min="49" max="258" width="9.140625" style="37"/>
    <col min="259" max="259" width="10.28515625" style="37" customWidth="1"/>
    <col min="260" max="260" width="38.28515625" style="37" customWidth="1"/>
    <col min="261" max="261" width="19.85546875" style="37" customWidth="1"/>
    <col min="262" max="262" width="17.140625" style="37" customWidth="1"/>
    <col min="263" max="263" width="20.5703125" style="37" customWidth="1"/>
    <col min="264" max="264" width="17.7109375" style="37" customWidth="1"/>
    <col min="265" max="265" width="11" style="37" customWidth="1"/>
    <col min="266" max="266" width="10.85546875" style="37" customWidth="1"/>
    <col min="267" max="267" width="11.28515625" style="37" customWidth="1"/>
    <col min="268" max="268" width="11.85546875" style="37" customWidth="1"/>
    <col min="269" max="269" width="8.5703125" style="37" customWidth="1"/>
    <col min="270" max="270" width="11.85546875" style="37" customWidth="1"/>
    <col min="271" max="271" width="9.7109375" style="37" customWidth="1"/>
    <col min="272" max="273" width="9.140625" style="37"/>
    <col min="274" max="274" width="8.42578125" style="37" customWidth="1"/>
    <col min="275" max="276" width="8.7109375" style="37" customWidth="1"/>
    <col min="277" max="304" width="0" style="37" hidden="1" customWidth="1"/>
    <col min="305" max="514" width="9.140625" style="37"/>
    <col min="515" max="515" width="10.28515625" style="37" customWidth="1"/>
    <col min="516" max="516" width="38.28515625" style="37" customWidth="1"/>
    <col min="517" max="517" width="19.85546875" style="37" customWidth="1"/>
    <col min="518" max="518" width="17.140625" style="37" customWidth="1"/>
    <col min="519" max="519" width="20.5703125" style="37" customWidth="1"/>
    <col min="520" max="520" width="17.7109375" style="37" customWidth="1"/>
    <col min="521" max="521" width="11" style="37" customWidth="1"/>
    <col min="522" max="522" width="10.85546875" style="37" customWidth="1"/>
    <col min="523" max="523" width="11.28515625" style="37" customWidth="1"/>
    <col min="524" max="524" width="11.85546875" style="37" customWidth="1"/>
    <col min="525" max="525" width="8.5703125" style="37" customWidth="1"/>
    <col min="526" max="526" width="11.85546875" style="37" customWidth="1"/>
    <col min="527" max="527" width="9.7109375" style="37" customWidth="1"/>
    <col min="528" max="529" width="9.140625" style="37"/>
    <col min="530" max="530" width="8.42578125" style="37" customWidth="1"/>
    <col min="531" max="532" width="8.7109375" style="37" customWidth="1"/>
    <col min="533" max="560" width="0" style="37" hidden="1" customWidth="1"/>
    <col min="561" max="770" width="9.140625" style="37"/>
    <col min="771" max="771" width="10.28515625" style="37" customWidth="1"/>
    <col min="772" max="772" width="38.28515625" style="37" customWidth="1"/>
    <col min="773" max="773" width="19.85546875" style="37" customWidth="1"/>
    <col min="774" max="774" width="17.140625" style="37" customWidth="1"/>
    <col min="775" max="775" width="20.5703125" style="37" customWidth="1"/>
    <col min="776" max="776" width="17.7109375" style="37" customWidth="1"/>
    <col min="777" max="777" width="11" style="37" customWidth="1"/>
    <col min="778" max="778" width="10.85546875" style="37" customWidth="1"/>
    <col min="779" max="779" width="11.28515625" style="37" customWidth="1"/>
    <col min="780" max="780" width="11.85546875" style="37" customWidth="1"/>
    <col min="781" max="781" width="8.5703125" style="37" customWidth="1"/>
    <col min="782" max="782" width="11.85546875" style="37" customWidth="1"/>
    <col min="783" max="783" width="9.7109375" style="37" customWidth="1"/>
    <col min="784" max="785" width="9.140625" style="37"/>
    <col min="786" max="786" width="8.42578125" style="37" customWidth="1"/>
    <col min="787" max="788" width="8.7109375" style="37" customWidth="1"/>
    <col min="789" max="816" width="0" style="37" hidden="1" customWidth="1"/>
    <col min="817" max="1026" width="9.140625" style="37"/>
    <col min="1027" max="1027" width="10.28515625" style="37" customWidth="1"/>
    <col min="1028" max="1028" width="38.28515625" style="37" customWidth="1"/>
    <col min="1029" max="1029" width="19.85546875" style="37" customWidth="1"/>
    <col min="1030" max="1030" width="17.140625" style="37" customWidth="1"/>
    <col min="1031" max="1031" width="20.5703125" style="37" customWidth="1"/>
    <col min="1032" max="1032" width="17.7109375" style="37" customWidth="1"/>
    <col min="1033" max="1033" width="11" style="37" customWidth="1"/>
    <col min="1034" max="1034" width="10.85546875" style="37" customWidth="1"/>
    <col min="1035" max="1035" width="11.28515625" style="37" customWidth="1"/>
    <col min="1036" max="1036" width="11.85546875" style="37" customWidth="1"/>
    <col min="1037" max="1037" width="8.5703125" style="37" customWidth="1"/>
    <col min="1038" max="1038" width="11.85546875" style="37" customWidth="1"/>
    <col min="1039" max="1039" width="9.7109375" style="37" customWidth="1"/>
    <col min="1040" max="1041" width="9.140625" style="37"/>
    <col min="1042" max="1042" width="8.42578125" style="37" customWidth="1"/>
    <col min="1043" max="1044" width="8.7109375" style="37" customWidth="1"/>
    <col min="1045" max="1072" width="0" style="37" hidden="1" customWidth="1"/>
    <col min="1073" max="1282" width="9.140625" style="37"/>
    <col min="1283" max="1283" width="10.28515625" style="37" customWidth="1"/>
    <col min="1284" max="1284" width="38.28515625" style="37" customWidth="1"/>
    <col min="1285" max="1285" width="19.85546875" style="37" customWidth="1"/>
    <col min="1286" max="1286" width="17.140625" style="37" customWidth="1"/>
    <col min="1287" max="1287" width="20.5703125" style="37" customWidth="1"/>
    <col min="1288" max="1288" width="17.7109375" style="37" customWidth="1"/>
    <col min="1289" max="1289" width="11" style="37" customWidth="1"/>
    <col min="1290" max="1290" width="10.85546875" style="37" customWidth="1"/>
    <col min="1291" max="1291" width="11.28515625" style="37" customWidth="1"/>
    <col min="1292" max="1292" width="11.85546875" style="37" customWidth="1"/>
    <col min="1293" max="1293" width="8.5703125" style="37" customWidth="1"/>
    <col min="1294" max="1294" width="11.85546875" style="37" customWidth="1"/>
    <col min="1295" max="1295" width="9.7109375" style="37" customWidth="1"/>
    <col min="1296" max="1297" width="9.140625" style="37"/>
    <col min="1298" max="1298" width="8.42578125" style="37" customWidth="1"/>
    <col min="1299" max="1300" width="8.7109375" style="37" customWidth="1"/>
    <col min="1301" max="1328" width="0" style="37" hidden="1" customWidth="1"/>
    <col min="1329" max="1538" width="9.140625" style="37"/>
    <col min="1539" max="1539" width="10.28515625" style="37" customWidth="1"/>
    <col min="1540" max="1540" width="38.28515625" style="37" customWidth="1"/>
    <col min="1541" max="1541" width="19.85546875" style="37" customWidth="1"/>
    <col min="1542" max="1542" width="17.140625" style="37" customWidth="1"/>
    <col min="1543" max="1543" width="20.5703125" style="37" customWidth="1"/>
    <col min="1544" max="1544" width="17.7109375" style="37" customWidth="1"/>
    <col min="1545" max="1545" width="11" style="37" customWidth="1"/>
    <col min="1546" max="1546" width="10.85546875" style="37" customWidth="1"/>
    <col min="1547" max="1547" width="11.28515625" style="37" customWidth="1"/>
    <col min="1548" max="1548" width="11.85546875" style="37" customWidth="1"/>
    <col min="1549" max="1549" width="8.5703125" style="37" customWidth="1"/>
    <col min="1550" max="1550" width="11.85546875" style="37" customWidth="1"/>
    <col min="1551" max="1551" width="9.7109375" style="37" customWidth="1"/>
    <col min="1552" max="1553" width="9.140625" style="37"/>
    <col min="1554" max="1554" width="8.42578125" style="37" customWidth="1"/>
    <col min="1555" max="1556" width="8.7109375" style="37" customWidth="1"/>
    <col min="1557" max="1584" width="0" style="37" hidden="1" customWidth="1"/>
    <col min="1585" max="1794" width="9.140625" style="37"/>
    <col min="1795" max="1795" width="10.28515625" style="37" customWidth="1"/>
    <col min="1796" max="1796" width="38.28515625" style="37" customWidth="1"/>
    <col min="1797" max="1797" width="19.85546875" style="37" customWidth="1"/>
    <col min="1798" max="1798" width="17.140625" style="37" customWidth="1"/>
    <col min="1799" max="1799" width="20.5703125" style="37" customWidth="1"/>
    <col min="1800" max="1800" width="17.7109375" style="37" customWidth="1"/>
    <col min="1801" max="1801" width="11" style="37" customWidth="1"/>
    <col min="1802" max="1802" width="10.85546875" style="37" customWidth="1"/>
    <col min="1803" max="1803" width="11.28515625" style="37" customWidth="1"/>
    <col min="1804" max="1804" width="11.85546875" style="37" customWidth="1"/>
    <col min="1805" max="1805" width="8.5703125" style="37" customWidth="1"/>
    <col min="1806" max="1806" width="11.85546875" style="37" customWidth="1"/>
    <col min="1807" max="1807" width="9.7109375" style="37" customWidth="1"/>
    <col min="1808" max="1809" width="9.140625" style="37"/>
    <col min="1810" max="1810" width="8.42578125" style="37" customWidth="1"/>
    <col min="1811" max="1812" width="8.7109375" style="37" customWidth="1"/>
    <col min="1813" max="1840" width="0" style="37" hidden="1" customWidth="1"/>
    <col min="1841" max="2050" width="9.140625" style="37"/>
    <col min="2051" max="2051" width="10.28515625" style="37" customWidth="1"/>
    <col min="2052" max="2052" width="38.28515625" style="37" customWidth="1"/>
    <col min="2053" max="2053" width="19.85546875" style="37" customWidth="1"/>
    <col min="2054" max="2054" width="17.140625" style="37" customWidth="1"/>
    <col min="2055" max="2055" width="20.5703125" style="37" customWidth="1"/>
    <col min="2056" max="2056" width="17.7109375" style="37" customWidth="1"/>
    <col min="2057" max="2057" width="11" style="37" customWidth="1"/>
    <col min="2058" max="2058" width="10.85546875" style="37" customWidth="1"/>
    <col min="2059" max="2059" width="11.28515625" style="37" customWidth="1"/>
    <col min="2060" max="2060" width="11.85546875" style="37" customWidth="1"/>
    <col min="2061" max="2061" width="8.5703125" style="37" customWidth="1"/>
    <col min="2062" max="2062" width="11.85546875" style="37" customWidth="1"/>
    <col min="2063" max="2063" width="9.7109375" style="37" customWidth="1"/>
    <col min="2064" max="2065" width="9.140625" style="37"/>
    <col min="2066" max="2066" width="8.42578125" style="37" customWidth="1"/>
    <col min="2067" max="2068" width="8.7109375" style="37" customWidth="1"/>
    <col min="2069" max="2096" width="0" style="37" hidden="1" customWidth="1"/>
    <col min="2097" max="2306" width="9.140625" style="37"/>
    <col min="2307" max="2307" width="10.28515625" style="37" customWidth="1"/>
    <col min="2308" max="2308" width="38.28515625" style="37" customWidth="1"/>
    <col min="2309" max="2309" width="19.85546875" style="37" customWidth="1"/>
    <col min="2310" max="2310" width="17.140625" style="37" customWidth="1"/>
    <col min="2311" max="2311" width="20.5703125" style="37" customWidth="1"/>
    <col min="2312" max="2312" width="17.7109375" style="37" customWidth="1"/>
    <col min="2313" max="2313" width="11" style="37" customWidth="1"/>
    <col min="2314" max="2314" width="10.85546875" style="37" customWidth="1"/>
    <col min="2315" max="2315" width="11.28515625" style="37" customWidth="1"/>
    <col min="2316" max="2316" width="11.85546875" style="37" customWidth="1"/>
    <col min="2317" max="2317" width="8.5703125" style="37" customWidth="1"/>
    <col min="2318" max="2318" width="11.85546875" style="37" customWidth="1"/>
    <col min="2319" max="2319" width="9.7109375" style="37" customWidth="1"/>
    <col min="2320" max="2321" width="9.140625" style="37"/>
    <col min="2322" max="2322" width="8.42578125" style="37" customWidth="1"/>
    <col min="2323" max="2324" width="8.7109375" style="37" customWidth="1"/>
    <col min="2325" max="2352" width="0" style="37" hidden="1" customWidth="1"/>
    <col min="2353" max="2562" width="9.140625" style="37"/>
    <col min="2563" max="2563" width="10.28515625" style="37" customWidth="1"/>
    <col min="2564" max="2564" width="38.28515625" style="37" customWidth="1"/>
    <col min="2565" max="2565" width="19.85546875" style="37" customWidth="1"/>
    <col min="2566" max="2566" width="17.140625" style="37" customWidth="1"/>
    <col min="2567" max="2567" width="20.5703125" style="37" customWidth="1"/>
    <col min="2568" max="2568" width="17.7109375" style="37" customWidth="1"/>
    <col min="2569" max="2569" width="11" style="37" customWidth="1"/>
    <col min="2570" max="2570" width="10.85546875" style="37" customWidth="1"/>
    <col min="2571" max="2571" width="11.28515625" style="37" customWidth="1"/>
    <col min="2572" max="2572" width="11.85546875" style="37" customWidth="1"/>
    <col min="2573" max="2573" width="8.5703125" style="37" customWidth="1"/>
    <col min="2574" max="2574" width="11.85546875" style="37" customWidth="1"/>
    <col min="2575" max="2575" width="9.7109375" style="37" customWidth="1"/>
    <col min="2576" max="2577" width="9.140625" style="37"/>
    <col min="2578" max="2578" width="8.42578125" style="37" customWidth="1"/>
    <col min="2579" max="2580" width="8.7109375" style="37" customWidth="1"/>
    <col min="2581" max="2608" width="0" style="37" hidden="1" customWidth="1"/>
    <col min="2609" max="2818" width="9.140625" style="37"/>
    <col min="2819" max="2819" width="10.28515625" style="37" customWidth="1"/>
    <col min="2820" max="2820" width="38.28515625" style="37" customWidth="1"/>
    <col min="2821" max="2821" width="19.85546875" style="37" customWidth="1"/>
    <col min="2822" max="2822" width="17.140625" style="37" customWidth="1"/>
    <col min="2823" max="2823" width="20.5703125" style="37" customWidth="1"/>
    <col min="2824" max="2824" width="17.7109375" style="37" customWidth="1"/>
    <col min="2825" max="2825" width="11" style="37" customWidth="1"/>
    <col min="2826" max="2826" width="10.85546875" style="37" customWidth="1"/>
    <col min="2827" max="2827" width="11.28515625" style="37" customWidth="1"/>
    <col min="2828" max="2828" width="11.85546875" style="37" customWidth="1"/>
    <col min="2829" max="2829" width="8.5703125" style="37" customWidth="1"/>
    <col min="2830" max="2830" width="11.85546875" style="37" customWidth="1"/>
    <col min="2831" max="2831" width="9.7109375" style="37" customWidth="1"/>
    <col min="2832" max="2833" width="9.140625" style="37"/>
    <col min="2834" max="2834" width="8.42578125" style="37" customWidth="1"/>
    <col min="2835" max="2836" width="8.7109375" style="37" customWidth="1"/>
    <col min="2837" max="2864" width="0" style="37" hidden="1" customWidth="1"/>
    <col min="2865" max="3074" width="9.140625" style="37"/>
    <col min="3075" max="3075" width="10.28515625" style="37" customWidth="1"/>
    <col min="3076" max="3076" width="38.28515625" style="37" customWidth="1"/>
    <col min="3077" max="3077" width="19.85546875" style="37" customWidth="1"/>
    <col min="3078" max="3078" width="17.140625" style="37" customWidth="1"/>
    <col min="3079" max="3079" width="20.5703125" style="37" customWidth="1"/>
    <col min="3080" max="3080" width="17.7109375" style="37" customWidth="1"/>
    <col min="3081" max="3081" width="11" style="37" customWidth="1"/>
    <col min="3082" max="3082" width="10.85546875" style="37" customWidth="1"/>
    <col min="3083" max="3083" width="11.28515625" style="37" customWidth="1"/>
    <col min="3084" max="3084" width="11.85546875" style="37" customWidth="1"/>
    <col min="3085" max="3085" width="8.5703125" style="37" customWidth="1"/>
    <col min="3086" max="3086" width="11.85546875" style="37" customWidth="1"/>
    <col min="3087" max="3087" width="9.7109375" style="37" customWidth="1"/>
    <col min="3088" max="3089" width="9.140625" style="37"/>
    <col min="3090" max="3090" width="8.42578125" style="37" customWidth="1"/>
    <col min="3091" max="3092" width="8.7109375" style="37" customWidth="1"/>
    <col min="3093" max="3120" width="0" style="37" hidden="1" customWidth="1"/>
    <col min="3121" max="3330" width="9.140625" style="37"/>
    <col min="3331" max="3331" width="10.28515625" style="37" customWidth="1"/>
    <col min="3332" max="3332" width="38.28515625" style="37" customWidth="1"/>
    <col min="3333" max="3333" width="19.85546875" style="37" customWidth="1"/>
    <col min="3334" max="3334" width="17.140625" style="37" customWidth="1"/>
    <col min="3335" max="3335" width="20.5703125" style="37" customWidth="1"/>
    <col min="3336" max="3336" width="17.7109375" style="37" customWidth="1"/>
    <col min="3337" max="3337" width="11" style="37" customWidth="1"/>
    <col min="3338" max="3338" width="10.85546875" style="37" customWidth="1"/>
    <col min="3339" max="3339" width="11.28515625" style="37" customWidth="1"/>
    <col min="3340" max="3340" width="11.85546875" style="37" customWidth="1"/>
    <col min="3341" max="3341" width="8.5703125" style="37" customWidth="1"/>
    <col min="3342" max="3342" width="11.85546875" style="37" customWidth="1"/>
    <col min="3343" max="3343" width="9.7109375" style="37" customWidth="1"/>
    <col min="3344" max="3345" width="9.140625" style="37"/>
    <col min="3346" max="3346" width="8.42578125" style="37" customWidth="1"/>
    <col min="3347" max="3348" width="8.7109375" style="37" customWidth="1"/>
    <col min="3349" max="3376" width="0" style="37" hidden="1" customWidth="1"/>
    <col min="3377" max="3586" width="9.140625" style="37"/>
    <col min="3587" max="3587" width="10.28515625" style="37" customWidth="1"/>
    <col min="3588" max="3588" width="38.28515625" style="37" customWidth="1"/>
    <col min="3589" max="3589" width="19.85546875" style="37" customWidth="1"/>
    <col min="3590" max="3590" width="17.140625" style="37" customWidth="1"/>
    <col min="3591" max="3591" width="20.5703125" style="37" customWidth="1"/>
    <col min="3592" max="3592" width="17.7109375" style="37" customWidth="1"/>
    <col min="3593" max="3593" width="11" style="37" customWidth="1"/>
    <col min="3594" max="3594" width="10.85546875" style="37" customWidth="1"/>
    <col min="3595" max="3595" width="11.28515625" style="37" customWidth="1"/>
    <col min="3596" max="3596" width="11.85546875" style="37" customWidth="1"/>
    <col min="3597" max="3597" width="8.5703125" style="37" customWidth="1"/>
    <col min="3598" max="3598" width="11.85546875" style="37" customWidth="1"/>
    <col min="3599" max="3599" width="9.7109375" style="37" customWidth="1"/>
    <col min="3600" max="3601" width="9.140625" style="37"/>
    <col min="3602" max="3602" width="8.42578125" style="37" customWidth="1"/>
    <col min="3603" max="3604" width="8.7109375" style="37" customWidth="1"/>
    <col min="3605" max="3632" width="0" style="37" hidden="1" customWidth="1"/>
    <col min="3633" max="3842" width="9.140625" style="37"/>
    <col min="3843" max="3843" width="10.28515625" style="37" customWidth="1"/>
    <col min="3844" max="3844" width="38.28515625" style="37" customWidth="1"/>
    <col min="3845" max="3845" width="19.85546875" style="37" customWidth="1"/>
    <col min="3846" max="3846" width="17.140625" style="37" customWidth="1"/>
    <col min="3847" max="3847" width="20.5703125" style="37" customWidth="1"/>
    <col min="3848" max="3848" width="17.7109375" style="37" customWidth="1"/>
    <col min="3849" max="3849" width="11" style="37" customWidth="1"/>
    <col min="3850" max="3850" width="10.85546875" style="37" customWidth="1"/>
    <col min="3851" max="3851" width="11.28515625" style="37" customWidth="1"/>
    <col min="3852" max="3852" width="11.85546875" style="37" customWidth="1"/>
    <col min="3853" max="3853" width="8.5703125" style="37" customWidth="1"/>
    <col min="3854" max="3854" width="11.85546875" style="37" customWidth="1"/>
    <col min="3855" max="3855" width="9.7109375" style="37" customWidth="1"/>
    <col min="3856" max="3857" width="9.140625" style="37"/>
    <col min="3858" max="3858" width="8.42578125" style="37" customWidth="1"/>
    <col min="3859" max="3860" width="8.7109375" style="37" customWidth="1"/>
    <col min="3861" max="3888" width="0" style="37" hidden="1" customWidth="1"/>
    <col min="3889" max="4098" width="9.140625" style="37"/>
    <col min="4099" max="4099" width="10.28515625" style="37" customWidth="1"/>
    <col min="4100" max="4100" width="38.28515625" style="37" customWidth="1"/>
    <col min="4101" max="4101" width="19.85546875" style="37" customWidth="1"/>
    <col min="4102" max="4102" width="17.140625" style="37" customWidth="1"/>
    <col min="4103" max="4103" width="20.5703125" style="37" customWidth="1"/>
    <col min="4104" max="4104" width="17.7109375" style="37" customWidth="1"/>
    <col min="4105" max="4105" width="11" style="37" customWidth="1"/>
    <col min="4106" max="4106" width="10.85546875" style="37" customWidth="1"/>
    <col min="4107" max="4107" width="11.28515625" style="37" customWidth="1"/>
    <col min="4108" max="4108" width="11.85546875" style="37" customWidth="1"/>
    <col min="4109" max="4109" width="8.5703125" style="37" customWidth="1"/>
    <col min="4110" max="4110" width="11.85546875" style="37" customWidth="1"/>
    <col min="4111" max="4111" width="9.7109375" style="37" customWidth="1"/>
    <col min="4112" max="4113" width="9.140625" style="37"/>
    <col min="4114" max="4114" width="8.42578125" style="37" customWidth="1"/>
    <col min="4115" max="4116" width="8.7109375" style="37" customWidth="1"/>
    <col min="4117" max="4144" width="0" style="37" hidden="1" customWidth="1"/>
    <col min="4145" max="4354" width="9.140625" style="37"/>
    <col min="4355" max="4355" width="10.28515625" style="37" customWidth="1"/>
    <col min="4356" max="4356" width="38.28515625" style="37" customWidth="1"/>
    <col min="4357" max="4357" width="19.85546875" style="37" customWidth="1"/>
    <col min="4358" max="4358" width="17.140625" style="37" customWidth="1"/>
    <col min="4359" max="4359" width="20.5703125" style="37" customWidth="1"/>
    <col min="4360" max="4360" width="17.7109375" style="37" customWidth="1"/>
    <col min="4361" max="4361" width="11" style="37" customWidth="1"/>
    <col min="4362" max="4362" width="10.85546875" style="37" customWidth="1"/>
    <col min="4363" max="4363" width="11.28515625" style="37" customWidth="1"/>
    <col min="4364" max="4364" width="11.85546875" style="37" customWidth="1"/>
    <col min="4365" max="4365" width="8.5703125" style="37" customWidth="1"/>
    <col min="4366" max="4366" width="11.85546875" style="37" customWidth="1"/>
    <col min="4367" max="4367" width="9.7109375" style="37" customWidth="1"/>
    <col min="4368" max="4369" width="9.140625" style="37"/>
    <col min="4370" max="4370" width="8.42578125" style="37" customWidth="1"/>
    <col min="4371" max="4372" width="8.7109375" style="37" customWidth="1"/>
    <col min="4373" max="4400" width="0" style="37" hidden="1" customWidth="1"/>
    <col min="4401" max="4610" width="9.140625" style="37"/>
    <col min="4611" max="4611" width="10.28515625" style="37" customWidth="1"/>
    <col min="4612" max="4612" width="38.28515625" style="37" customWidth="1"/>
    <col min="4613" max="4613" width="19.85546875" style="37" customWidth="1"/>
    <col min="4614" max="4614" width="17.140625" style="37" customWidth="1"/>
    <col min="4615" max="4615" width="20.5703125" style="37" customWidth="1"/>
    <col min="4616" max="4616" width="17.7109375" style="37" customWidth="1"/>
    <col min="4617" max="4617" width="11" style="37" customWidth="1"/>
    <col min="4618" max="4618" width="10.85546875" style="37" customWidth="1"/>
    <col min="4619" max="4619" width="11.28515625" style="37" customWidth="1"/>
    <col min="4620" max="4620" width="11.85546875" style="37" customWidth="1"/>
    <col min="4621" max="4621" width="8.5703125" style="37" customWidth="1"/>
    <col min="4622" max="4622" width="11.85546875" style="37" customWidth="1"/>
    <col min="4623" max="4623" width="9.7109375" style="37" customWidth="1"/>
    <col min="4624" max="4625" width="9.140625" style="37"/>
    <col min="4626" max="4626" width="8.42578125" style="37" customWidth="1"/>
    <col min="4627" max="4628" width="8.7109375" style="37" customWidth="1"/>
    <col min="4629" max="4656" width="0" style="37" hidden="1" customWidth="1"/>
    <col min="4657" max="4866" width="9.140625" style="37"/>
    <col min="4867" max="4867" width="10.28515625" style="37" customWidth="1"/>
    <col min="4868" max="4868" width="38.28515625" style="37" customWidth="1"/>
    <col min="4869" max="4869" width="19.85546875" style="37" customWidth="1"/>
    <col min="4870" max="4870" width="17.140625" style="37" customWidth="1"/>
    <col min="4871" max="4871" width="20.5703125" style="37" customWidth="1"/>
    <col min="4872" max="4872" width="17.7109375" style="37" customWidth="1"/>
    <col min="4873" max="4873" width="11" style="37" customWidth="1"/>
    <col min="4874" max="4874" width="10.85546875" style="37" customWidth="1"/>
    <col min="4875" max="4875" width="11.28515625" style="37" customWidth="1"/>
    <col min="4876" max="4876" width="11.85546875" style="37" customWidth="1"/>
    <col min="4877" max="4877" width="8.5703125" style="37" customWidth="1"/>
    <col min="4878" max="4878" width="11.85546875" style="37" customWidth="1"/>
    <col min="4879" max="4879" width="9.7109375" style="37" customWidth="1"/>
    <col min="4880" max="4881" width="9.140625" style="37"/>
    <col min="4882" max="4882" width="8.42578125" style="37" customWidth="1"/>
    <col min="4883" max="4884" width="8.7109375" style="37" customWidth="1"/>
    <col min="4885" max="4912" width="0" style="37" hidden="1" customWidth="1"/>
    <col min="4913" max="5122" width="9.140625" style="37"/>
    <col min="5123" max="5123" width="10.28515625" style="37" customWidth="1"/>
    <col min="5124" max="5124" width="38.28515625" style="37" customWidth="1"/>
    <col min="5125" max="5125" width="19.85546875" style="37" customWidth="1"/>
    <col min="5126" max="5126" width="17.140625" style="37" customWidth="1"/>
    <col min="5127" max="5127" width="20.5703125" style="37" customWidth="1"/>
    <col min="5128" max="5128" width="17.7109375" style="37" customWidth="1"/>
    <col min="5129" max="5129" width="11" style="37" customWidth="1"/>
    <col min="5130" max="5130" width="10.85546875" style="37" customWidth="1"/>
    <col min="5131" max="5131" width="11.28515625" style="37" customWidth="1"/>
    <col min="5132" max="5132" width="11.85546875" style="37" customWidth="1"/>
    <col min="5133" max="5133" width="8.5703125" style="37" customWidth="1"/>
    <col min="5134" max="5134" width="11.85546875" style="37" customWidth="1"/>
    <col min="5135" max="5135" width="9.7109375" style="37" customWidth="1"/>
    <col min="5136" max="5137" width="9.140625" style="37"/>
    <col min="5138" max="5138" width="8.42578125" style="37" customWidth="1"/>
    <col min="5139" max="5140" width="8.7109375" style="37" customWidth="1"/>
    <col min="5141" max="5168" width="0" style="37" hidden="1" customWidth="1"/>
    <col min="5169" max="5378" width="9.140625" style="37"/>
    <col min="5379" max="5379" width="10.28515625" style="37" customWidth="1"/>
    <col min="5380" max="5380" width="38.28515625" style="37" customWidth="1"/>
    <col min="5381" max="5381" width="19.85546875" style="37" customWidth="1"/>
    <col min="5382" max="5382" width="17.140625" style="37" customWidth="1"/>
    <col min="5383" max="5383" width="20.5703125" style="37" customWidth="1"/>
    <col min="5384" max="5384" width="17.7109375" style="37" customWidth="1"/>
    <col min="5385" max="5385" width="11" style="37" customWidth="1"/>
    <col min="5386" max="5386" width="10.85546875" style="37" customWidth="1"/>
    <col min="5387" max="5387" width="11.28515625" style="37" customWidth="1"/>
    <col min="5388" max="5388" width="11.85546875" style="37" customWidth="1"/>
    <col min="5389" max="5389" width="8.5703125" style="37" customWidth="1"/>
    <col min="5390" max="5390" width="11.85546875" style="37" customWidth="1"/>
    <col min="5391" max="5391" width="9.7109375" style="37" customWidth="1"/>
    <col min="5392" max="5393" width="9.140625" style="37"/>
    <col min="5394" max="5394" width="8.42578125" style="37" customWidth="1"/>
    <col min="5395" max="5396" width="8.7109375" style="37" customWidth="1"/>
    <col min="5397" max="5424" width="0" style="37" hidden="1" customWidth="1"/>
    <col min="5425" max="5634" width="9.140625" style="37"/>
    <col min="5635" max="5635" width="10.28515625" style="37" customWidth="1"/>
    <col min="5636" max="5636" width="38.28515625" style="37" customWidth="1"/>
    <col min="5637" max="5637" width="19.85546875" style="37" customWidth="1"/>
    <col min="5638" max="5638" width="17.140625" style="37" customWidth="1"/>
    <col min="5639" max="5639" width="20.5703125" style="37" customWidth="1"/>
    <col min="5640" max="5640" width="17.7109375" style="37" customWidth="1"/>
    <col min="5641" max="5641" width="11" style="37" customWidth="1"/>
    <col min="5642" max="5642" width="10.85546875" style="37" customWidth="1"/>
    <col min="5643" max="5643" width="11.28515625" style="37" customWidth="1"/>
    <col min="5644" max="5644" width="11.85546875" style="37" customWidth="1"/>
    <col min="5645" max="5645" width="8.5703125" style="37" customWidth="1"/>
    <col min="5646" max="5646" width="11.85546875" style="37" customWidth="1"/>
    <col min="5647" max="5647" width="9.7109375" style="37" customWidth="1"/>
    <col min="5648" max="5649" width="9.140625" style="37"/>
    <col min="5650" max="5650" width="8.42578125" style="37" customWidth="1"/>
    <col min="5651" max="5652" width="8.7109375" style="37" customWidth="1"/>
    <col min="5653" max="5680" width="0" style="37" hidden="1" customWidth="1"/>
    <col min="5681" max="5890" width="9.140625" style="37"/>
    <col min="5891" max="5891" width="10.28515625" style="37" customWidth="1"/>
    <col min="5892" max="5892" width="38.28515625" style="37" customWidth="1"/>
    <col min="5893" max="5893" width="19.85546875" style="37" customWidth="1"/>
    <col min="5894" max="5894" width="17.140625" style="37" customWidth="1"/>
    <col min="5895" max="5895" width="20.5703125" style="37" customWidth="1"/>
    <col min="5896" max="5896" width="17.7109375" style="37" customWidth="1"/>
    <col min="5897" max="5897" width="11" style="37" customWidth="1"/>
    <col min="5898" max="5898" width="10.85546875" style="37" customWidth="1"/>
    <col min="5899" max="5899" width="11.28515625" style="37" customWidth="1"/>
    <col min="5900" max="5900" width="11.85546875" style="37" customWidth="1"/>
    <col min="5901" max="5901" width="8.5703125" style="37" customWidth="1"/>
    <col min="5902" max="5902" width="11.85546875" style="37" customWidth="1"/>
    <col min="5903" max="5903" width="9.7109375" style="37" customWidth="1"/>
    <col min="5904" max="5905" width="9.140625" style="37"/>
    <col min="5906" max="5906" width="8.42578125" style="37" customWidth="1"/>
    <col min="5907" max="5908" width="8.7109375" style="37" customWidth="1"/>
    <col min="5909" max="5936" width="0" style="37" hidden="1" customWidth="1"/>
    <col min="5937" max="6146" width="9.140625" style="37"/>
    <col min="6147" max="6147" width="10.28515625" style="37" customWidth="1"/>
    <col min="6148" max="6148" width="38.28515625" style="37" customWidth="1"/>
    <col min="6149" max="6149" width="19.85546875" style="37" customWidth="1"/>
    <col min="6150" max="6150" width="17.140625" style="37" customWidth="1"/>
    <col min="6151" max="6151" width="20.5703125" style="37" customWidth="1"/>
    <col min="6152" max="6152" width="17.7109375" style="37" customWidth="1"/>
    <col min="6153" max="6153" width="11" style="37" customWidth="1"/>
    <col min="6154" max="6154" width="10.85546875" style="37" customWidth="1"/>
    <col min="6155" max="6155" width="11.28515625" style="37" customWidth="1"/>
    <col min="6156" max="6156" width="11.85546875" style="37" customWidth="1"/>
    <col min="6157" max="6157" width="8.5703125" style="37" customWidth="1"/>
    <col min="6158" max="6158" width="11.85546875" style="37" customWidth="1"/>
    <col min="6159" max="6159" width="9.7109375" style="37" customWidth="1"/>
    <col min="6160" max="6161" width="9.140625" style="37"/>
    <col min="6162" max="6162" width="8.42578125" style="37" customWidth="1"/>
    <col min="6163" max="6164" width="8.7109375" style="37" customWidth="1"/>
    <col min="6165" max="6192" width="0" style="37" hidden="1" customWidth="1"/>
    <col min="6193" max="6402" width="9.140625" style="37"/>
    <col min="6403" max="6403" width="10.28515625" style="37" customWidth="1"/>
    <col min="6404" max="6404" width="38.28515625" style="37" customWidth="1"/>
    <col min="6405" max="6405" width="19.85546875" style="37" customWidth="1"/>
    <col min="6406" max="6406" width="17.140625" style="37" customWidth="1"/>
    <col min="6407" max="6407" width="20.5703125" style="37" customWidth="1"/>
    <col min="6408" max="6408" width="17.7109375" style="37" customWidth="1"/>
    <col min="6409" max="6409" width="11" style="37" customWidth="1"/>
    <col min="6410" max="6410" width="10.85546875" style="37" customWidth="1"/>
    <col min="6411" max="6411" width="11.28515625" style="37" customWidth="1"/>
    <col min="6412" max="6412" width="11.85546875" style="37" customWidth="1"/>
    <col min="6413" max="6413" width="8.5703125" style="37" customWidth="1"/>
    <col min="6414" max="6414" width="11.85546875" style="37" customWidth="1"/>
    <col min="6415" max="6415" width="9.7109375" style="37" customWidth="1"/>
    <col min="6416" max="6417" width="9.140625" style="37"/>
    <col min="6418" max="6418" width="8.42578125" style="37" customWidth="1"/>
    <col min="6419" max="6420" width="8.7109375" style="37" customWidth="1"/>
    <col min="6421" max="6448" width="0" style="37" hidden="1" customWidth="1"/>
    <col min="6449" max="6658" width="9.140625" style="37"/>
    <col min="6659" max="6659" width="10.28515625" style="37" customWidth="1"/>
    <col min="6660" max="6660" width="38.28515625" style="37" customWidth="1"/>
    <col min="6661" max="6661" width="19.85546875" style="37" customWidth="1"/>
    <col min="6662" max="6662" width="17.140625" style="37" customWidth="1"/>
    <col min="6663" max="6663" width="20.5703125" style="37" customWidth="1"/>
    <col min="6664" max="6664" width="17.7109375" style="37" customWidth="1"/>
    <col min="6665" max="6665" width="11" style="37" customWidth="1"/>
    <col min="6666" max="6666" width="10.85546875" style="37" customWidth="1"/>
    <col min="6667" max="6667" width="11.28515625" style="37" customWidth="1"/>
    <col min="6668" max="6668" width="11.85546875" style="37" customWidth="1"/>
    <col min="6669" max="6669" width="8.5703125" style="37" customWidth="1"/>
    <col min="6670" max="6670" width="11.85546875" style="37" customWidth="1"/>
    <col min="6671" max="6671" width="9.7109375" style="37" customWidth="1"/>
    <col min="6672" max="6673" width="9.140625" style="37"/>
    <col min="6674" max="6674" width="8.42578125" style="37" customWidth="1"/>
    <col min="6675" max="6676" width="8.7109375" style="37" customWidth="1"/>
    <col min="6677" max="6704" width="0" style="37" hidden="1" customWidth="1"/>
    <col min="6705" max="6914" width="9.140625" style="37"/>
    <col min="6915" max="6915" width="10.28515625" style="37" customWidth="1"/>
    <col min="6916" max="6916" width="38.28515625" style="37" customWidth="1"/>
    <col min="6917" max="6917" width="19.85546875" style="37" customWidth="1"/>
    <col min="6918" max="6918" width="17.140625" style="37" customWidth="1"/>
    <col min="6919" max="6919" width="20.5703125" style="37" customWidth="1"/>
    <col min="6920" max="6920" width="17.7109375" style="37" customWidth="1"/>
    <col min="6921" max="6921" width="11" style="37" customWidth="1"/>
    <col min="6922" max="6922" width="10.85546875" style="37" customWidth="1"/>
    <col min="6923" max="6923" width="11.28515625" style="37" customWidth="1"/>
    <col min="6924" max="6924" width="11.85546875" style="37" customWidth="1"/>
    <col min="6925" max="6925" width="8.5703125" style="37" customWidth="1"/>
    <col min="6926" max="6926" width="11.85546875" style="37" customWidth="1"/>
    <col min="6927" max="6927" width="9.7109375" style="37" customWidth="1"/>
    <col min="6928" max="6929" width="9.140625" style="37"/>
    <col min="6930" max="6930" width="8.42578125" style="37" customWidth="1"/>
    <col min="6931" max="6932" width="8.7109375" style="37" customWidth="1"/>
    <col min="6933" max="6960" width="0" style="37" hidden="1" customWidth="1"/>
    <col min="6961" max="7170" width="9.140625" style="37"/>
    <col min="7171" max="7171" width="10.28515625" style="37" customWidth="1"/>
    <col min="7172" max="7172" width="38.28515625" style="37" customWidth="1"/>
    <col min="7173" max="7173" width="19.85546875" style="37" customWidth="1"/>
    <col min="7174" max="7174" width="17.140625" style="37" customWidth="1"/>
    <col min="7175" max="7175" width="20.5703125" style="37" customWidth="1"/>
    <col min="7176" max="7176" width="17.7109375" style="37" customWidth="1"/>
    <col min="7177" max="7177" width="11" style="37" customWidth="1"/>
    <col min="7178" max="7178" width="10.85546875" style="37" customWidth="1"/>
    <col min="7179" max="7179" width="11.28515625" style="37" customWidth="1"/>
    <col min="7180" max="7180" width="11.85546875" style="37" customWidth="1"/>
    <col min="7181" max="7181" width="8.5703125" style="37" customWidth="1"/>
    <col min="7182" max="7182" width="11.85546875" style="37" customWidth="1"/>
    <col min="7183" max="7183" width="9.7109375" style="37" customWidth="1"/>
    <col min="7184" max="7185" width="9.140625" style="37"/>
    <col min="7186" max="7186" width="8.42578125" style="37" customWidth="1"/>
    <col min="7187" max="7188" width="8.7109375" style="37" customWidth="1"/>
    <col min="7189" max="7216" width="0" style="37" hidden="1" customWidth="1"/>
    <col min="7217" max="7426" width="9.140625" style="37"/>
    <col min="7427" max="7427" width="10.28515625" style="37" customWidth="1"/>
    <col min="7428" max="7428" width="38.28515625" style="37" customWidth="1"/>
    <col min="7429" max="7429" width="19.85546875" style="37" customWidth="1"/>
    <col min="7430" max="7430" width="17.140625" style="37" customWidth="1"/>
    <col min="7431" max="7431" width="20.5703125" style="37" customWidth="1"/>
    <col min="7432" max="7432" width="17.7109375" style="37" customWidth="1"/>
    <col min="7433" max="7433" width="11" style="37" customWidth="1"/>
    <col min="7434" max="7434" width="10.85546875" style="37" customWidth="1"/>
    <col min="7435" max="7435" width="11.28515625" style="37" customWidth="1"/>
    <col min="7436" max="7436" width="11.85546875" style="37" customWidth="1"/>
    <col min="7437" max="7437" width="8.5703125" style="37" customWidth="1"/>
    <col min="7438" max="7438" width="11.85546875" style="37" customWidth="1"/>
    <col min="7439" max="7439" width="9.7109375" style="37" customWidth="1"/>
    <col min="7440" max="7441" width="9.140625" style="37"/>
    <col min="7442" max="7442" width="8.42578125" style="37" customWidth="1"/>
    <col min="7443" max="7444" width="8.7109375" style="37" customWidth="1"/>
    <col min="7445" max="7472" width="0" style="37" hidden="1" customWidth="1"/>
    <col min="7473" max="7682" width="9.140625" style="37"/>
    <col min="7683" max="7683" width="10.28515625" style="37" customWidth="1"/>
    <col min="7684" max="7684" width="38.28515625" style="37" customWidth="1"/>
    <col min="7685" max="7685" width="19.85546875" style="37" customWidth="1"/>
    <col min="7686" max="7686" width="17.140625" style="37" customWidth="1"/>
    <col min="7687" max="7687" width="20.5703125" style="37" customWidth="1"/>
    <col min="7688" max="7688" width="17.7109375" style="37" customWidth="1"/>
    <col min="7689" max="7689" width="11" style="37" customWidth="1"/>
    <col min="7690" max="7690" width="10.85546875" style="37" customWidth="1"/>
    <col min="7691" max="7691" width="11.28515625" style="37" customWidth="1"/>
    <col min="7692" max="7692" width="11.85546875" style="37" customWidth="1"/>
    <col min="7693" max="7693" width="8.5703125" style="37" customWidth="1"/>
    <col min="7694" max="7694" width="11.85546875" style="37" customWidth="1"/>
    <col min="7695" max="7695" width="9.7109375" style="37" customWidth="1"/>
    <col min="7696" max="7697" width="9.140625" style="37"/>
    <col min="7698" max="7698" width="8.42578125" style="37" customWidth="1"/>
    <col min="7699" max="7700" width="8.7109375" style="37" customWidth="1"/>
    <col min="7701" max="7728" width="0" style="37" hidden="1" customWidth="1"/>
    <col min="7729" max="7938" width="9.140625" style="37"/>
    <col min="7939" max="7939" width="10.28515625" style="37" customWidth="1"/>
    <col min="7940" max="7940" width="38.28515625" style="37" customWidth="1"/>
    <col min="7941" max="7941" width="19.85546875" style="37" customWidth="1"/>
    <col min="7942" max="7942" width="17.140625" style="37" customWidth="1"/>
    <col min="7943" max="7943" width="20.5703125" style="37" customWidth="1"/>
    <col min="7944" max="7944" width="17.7109375" style="37" customWidth="1"/>
    <col min="7945" max="7945" width="11" style="37" customWidth="1"/>
    <col min="7946" max="7946" width="10.85546875" style="37" customWidth="1"/>
    <col min="7947" max="7947" width="11.28515625" style="37" customWidth="1"/>
    <col min="7948" max="7948" width="11.85546875" style="37" customWidth="1"/>
    <col min="7949" max="7949" width="8.5703125" style="37" customWidth="1"/>
    <col min="7950" max="7950" width="11.85546875" style="37" customWidth="1"/>
    <col min="7951" max="7951" width="9.7109375" style="37" customWidth="1"/>
    <col min="7952" max="7953" width="9.140625" style="37"/>
    <col min="7954" max="7954" width="8.42578125" style="37" customWidth="1"/>
    <col min="7955" max="7956" width="8.7109375" style="37" customWidth="1"/>
    <col min="7957" max="7984" width="0" style="37" hidden="1" customWidth="1"/>
    <col min="7985" max="8194" width="9.140625" style="37"/>
    <col min="8195" max="8195" width="10.28515625" style="37" customWidth="1"/>
    <col min="8196" max="8196" width="38.28515625" style="37" customWidth="1"/>
    <col min="8197" max="8197" width="19.85546875" style="37" customWidth="1"/>
    <col min="8198" max="8198" width="17.140625" style="37" customWidth="1"/>
    <col min="8199" max="8199" width="20.5703125" style="37" customWidth="1"/>
    <col min="8200" max="8200" width="17.7109375" style="37" customWidth="1"/>
    <col min="8201" max="8201" width="11" style="37" customWidth="1"/>
    <col min="8202" max="8202" width="10.85546875" style="37" customWidth="1"/>
    <col min="8203" max="8203" width="11.28515625" style="37" customWidth="1"/>
    <col min="8204" max="8204" width="11.85546875" style="37" customWidth="1"/>
    <col min="8205" max="8205" width="8.5703125" style="37" customWidth="1"/>
    <col min="8206" max="8206" width="11.85546875" style="37" customWidth="1"/>
    <col min="8207" max="8207" width="9.7109375" style="37" customWidth="1"/>
    <col min="8208" max="8209" width="9.140625" style="37"/>
    <col min="8210" max="8210" width="8.42578125" style="37" customWidth="1"/>
    <col min="8211" max="8212" width="8.7109375" style="37" customWidth="1"/>
    <col min="8213" max="8240" width="0" style="37" hidden="1" customWidth="1"/>
    <col min="8241" max="8450" width="9.140625" style="37"/>
    <col min="8451" max="8451" width="10.28515625" style="37" customWidth="1"/>
    <col min="8452" max="8452" width="38.28515625" style="37" customWidth="1"/>
    <col min="8453" max="8453" width="19.85546875" style="37" customWidth="1"/>
    <col min="8454" max="8454" width="17.140625" style="37" customWidth="1"/>
    <col min="8455" max="8455" width="20.5703125" style="37" customWidth="1"/>
    <col min="8456" max="8456" width="17.7109375" style="37" customWidth="1"/>
    <col min="8457" max="8457" width="11" style="37" customWidth="1"/>
    <col min="8458" max="8458" width="10.85546875" style="37" customWidth="1"/>
    <col min="8459" max="8459" width="11.28515625" style="37" customWidth="1"/>
    <col min="8460" max="8460" width="11.85546875" style="37" customWidth="1"/>
    <col min="8461" max="8461" width="8.5703125" style="37" customWidth="1"/>
    <col min="8462" max="8462" width="11.85546875" style="37" customWidth="1"/>
    <col min="8463" max="8463" width="9.7109375" style="37" customWidth="1"/>
    <col min="8464" max="8465" width="9.140625" style="37"/>
    <col min="8466" max="8466" width="8.42578125" style="37" customWidth="1"/>
    <col min="8467" max="8468" width="8.7109375" style="37" customWidth="1"/>
    <col min="8469" max="8496" width="0" style="37" hidden="1" customWidth="1"/>
    <col min="8497" max="8706" width="9.140625" style="37"/>
    <col min="8707" max="8707" width="10.28515625" style="37" customWidth="1"/>
    <col min="8708" max="8708" width="38.28515625" style="37" customWidth="1"/>
    <col min="8709" max="8709" width="19.85546875" style="37" customWidth="1"/>
    <col min="8710" max="8710" width="17.140625" style="37" customWidth="1"/>
    <col min="8711" max="8711" width="20.5703125" style="37" customWidth="1"/>
    <col min="8712" max="8712" width="17.7109375" style="37" customWidth="1"/>
    <col min="8713" max="8713" width="11" style="37" customWidth="1"/>
    <col min="8714" max="8714" width="10.85546875" style="37" customWidth="1"/>
    <col min="8715" max="8715" width="11.28515625" style="37" customWidth="1"/>
    <col min="8716" max="8716" width="11.85546875" style="37" customWidth="1"/>
    <col min="8717" max="8717" width="8.5703125" style="37" customWidth="1"/>
    <col min="8718" max="8718" width="11.85546875" style="37" customWidth="1"/>
    <col min="8719" max="8719" width="9.7109375" style="37" customWidth="1"/>
    <col min="8720" max="8721" width="9.140625" style="37"/>
    <col min="8722" max="8722" width="8.42578125" style="37" customWidth="1"/>
    <col min="8723" max="8724" width="8.7109375" style="37" customWidth="1"/>
    <col min="8725" max="8752" width="0" style="37" hidden="1" customWidth="1"/>
    <col min="8753" max="8962" width="9.140625" style="37"/>
    <col min="8963" max="8963" width="10.28515625" style="37" customWidth="1"/>
    <col min="8964" max="8964" width="38.28515625" style="37" customWidth="1"/>
    <col min="8965" max="8965" width="19.85546875" style="37" customWidth="1"/>
    <col min="8966" max="8966" width="17.140625" style="37" customWidth="1"/>
    <col min="8967" max="8967" width="20.5703125" style="37" customWidth="1"/>
    <col min="8968" max="8968" width="17.7109375" style="37" customWidth="1"/>
    <col min="8969" max="8969" width="11" style="37" customWidth="1"/>
    <col min="8970" max="8970" width="10.85546875" style="37" customWidth="1"/>
    <col min="8971" max="8971" width="11.28515625" style="37" customWidth="1"/>
    <col min="8972" max="8972" width="11.85546875" style="37" customWidth="1"/>
    <col min="8973" max="8973" width="8.5703125" style="37" customWidth="1"/>
    <col min="8974" max="8974" width="11.85546875" style="37" customWidth="1"/>
    <col min="8975" max="8975" width="9.7109375" style="37" customWidth="1"/>
    <col min="8976" max="8977" width="9.140625" style="37"/>
    <col min="8978" max="8978" width="8.42578125" style="37" customWidth="1"/>
    <col min="8979" max="8980" width="8.7109375" style="37" customWidth="1"/>
    <col min="8981" max="9008" width="0" style="37" hidden="1" customWidth="1"/>
    <col min="9009" max="9218" width="9.140625" style="37"/>
    <col min="9219" max="9219" width="10.28515625" style="37" customWidth="1"/>
    <col min="9220" max="9220" width="38.28515625" style="37" customWidth="1"/>
    <col min="9221" max="9221" width="19.85546875" style="37" customWidth="1"/>
    <col min="9222" max="9222" width="17.140625" style="37" customWidth="1"/>
    <col min="9223" max="9223" width="20.5703125" style="37" customWidth="1"/>
    <col min="9224" max="9224" width="17.7109375" style="37" customWidth="1"/>
    <col min="9225" max="9225" width="11" style="37" customWidth="1"/>
    <col min="9226" max="9226" width="10.85546875" style="37" customWidth="1"/>
    <col min="9227" max="9227" width="11.28515625" style="37" customWidth="1"/>
    <col min="9228" max="9228" width="11.85546875" style="37" customWidth="1"/>
    <col min="9229" max="9229" width="8.5703125" style="37" customWidth="1"/>
    <col min="9230" max="9230" width="11.85546875" style="37" customWidth="1"/>
    <col min="9231" max="9231" width="9.7109375" style="37" customWidth="1"/>
    <col min="9232" max="9233" width="9.140625" style="37"/>
    <col min="9234" max="9234" width="8.42578125" style="37" customWidth="1"/>
    <col min="9235" max="9236" width="8.7109375" style="37" customWidth="1"/>
    <col min="9237" max="9264" width="0" style="37" hidden="1" customWidth="1"/>
    <col min="9265" max="9474" width="9.140625" style="37"/>
    <col min="9475" max="9475" width="10.28515625" style="37" customWidth="1"/>
    <col min="9476" max="9476" width="38.28515625" style="37" customWidth="1"/>
    <col min="9477" max="9477" width="19.85546875" style="37" customWidth="1"/>
    <col min="9478" max="9478" width="17.140625" style="37" customWidth="1"/>
    <col min="9479" max="9479" width="20.5703125" style="37" customWidth="1"/>
    <col min="9480" max="9480" width="17.7109375" style="37" customWidth="1"/>
    <col min="9481" max="9481" width="11" style="37" customWidth="1"/>
    <col min="9482" max="9482" width="10.85546875" style="37" customWidth="1"/>
    <col min="9483" max="9483" width="11.28515625" style="37" customWidth="1"/>
    <col min="9484" max="9484" width="11.85546875" style="37" customWidth="1"/>
    <col min="9485" max="9485" width="8.5703125" style="37" customWidth="1"/>
    <col min="9486" max="9486" width="11.85546875" style="37" customWidth="1"/>
    <col min="9487" max="9487" width="9.7109375" style="37" customWidth="1"/>
    <col min="9488" max="9489" width="9.140625" style="37"/>
    <col min="9490" max="9490" width="8.42578125" style="37" customWidth="1"/>
    <col min="9491" max="9492" width="8.7109375" style="37" customWidth="1"/>
    <col min="9493" max="9520" width="0" style="37" hidden="1" customWidth="1"/>
    <col min="9521" max="9730" width="9.140625" style="37"/>
    <col min="9731" max="9731" width="10.28515625" style="37" customWidth="1"/>
    <col min="9732" max="9732" width="38.28515625" style="37" customWidth="1"/>
    <col min="9733" max="9733" width="19.85546875" style="37" customWidth="1"/>
    <col min="9734" max="9734" width="17.140625" style="37" customWidth="1"/>
    <col min="9735" max="9735" width="20.5703125" style="37" customWidth="1"/>
    <col min="9736" max="9736" width="17.7109375" style="37" customWidth="1"/>
    <col min="9737" max="9737" width="11" style="37" customWidth="1"/>
    <col min="9738" max="9738" width="10.85546875" style="37" customWidth="1"/>
    <col min="9739" max="9739" width="11.28515625" style="37" customWidth="1"/>
    <col min="9740" max="9740" width="11.85546875" style="37" customWidth="1"/>
    <col min="9741" max="9741" width="8.5703125" style="37" customWidth="1"/>
    <col min="9742" max="9742" width="11.85546875" style="37" customWidth="1"/>
    <col min="9743" max="9743" width="9.7109375" style="37" customWidth="1"/>
    <col min="9744" max="9745" width="9.140625" style="37"/>
    <col min="9746" max="9746" width="8.42578125" style="37" customWidth="1"/>
    <col min="9747" max="9748" width="8.7109375" style="37" customWidth="1"/>
    <col min="9749" max="9776" width="0" style="37" hidden="1" customWidth="1"/>
    <col min="9777" max="9986" width="9.140625" style="37"/>
    <col min="9987" max="9987" width="10.28515625" style="37" customWidth="1"/>
    <col min="9988" max="9988" width="38.28515625" style="37" customWidth="1"/>
    <col min="9989" max="9989" width="19.85546875" style="37" customWidth="1"/>
    <col min="9990" max="9990" width="17.140625" style="37" customWidth="1"/>
    <col min="9991" max="9991" width="20.5703125" style="37" customWidth="1"/>
    <col min="9992" max="9992" width="17.7109375" style="37" customWidth="1"/>
    <col min="9993" max="9993" width="11" style="37" customWidth="1"/>
    <col min="9994" max="9994" width="10.85546875" style="37" customWidth="1"/>
    <col min="9995" max="9995" width="11.28515625" style="37" customWidth="1"/>
    <col min="9996" max="9996" width="11.85546875" style="37" customWidth="1"/>
    <col min="9997" max="9997" width="8.5703125" style="37" customWidth="1"/>
    <col min="9998" max="9998" width="11.85546875" style="37" customWidth="1"/>
    <col min="9999" max="9999" width="9.7109375" style="37" customWidth="1"/>
    <col min="10000" max="10001" width="9.140625" style="37"/>
    <col min="10002" max="10002" width="8.42578125" style="37" customWidth="1"/>
    <col min="10003" max="10004" width="8.7109375" style="37" customWidth="1"/>
    <col min="10005" max="10032" width="0" style="37" hidden="1" customWidth="1"/>
    <col min="10033" max="10242" width="9.140625" style="37"/>
    <col min="10243" max="10243" width="10.28515625" style="37" customWidth="1"/>
    <col min="10244" max="10244" width="38.28515625" style="37" customWidth="1"/>
    <col min="10245" max="10245" width="19.85546875" style="37" customWidth="1"/>
    <col min="10246" max="10246" width="17.140625" style="37" customWidth="1"/>
    <col min="10247" max="10247" width="20.5703125" style="37" customWidth="1"/>
    <col min="10248" max="10248" width="17.7109375" style="37" customWidth="1"/>
    <col min="10249" max="10249" width="11" style="37" customWidth="1"/>
    <col min="10250" max="10250" width="10.85546875" style="37" customWidth="1"/>
    <col min="10251" max="10251" width="11.28515625" style="37" customWidth="1"/>
    <col min="10252" max="10252" width="11.85546875" style="37" customWidth="1"/>
    <col min="10253" max="10253" width="8.5703125" style="37" customWidth="1"/>
    <col min="10254" max="10254" width="11.85546875" style="37" customWidth="1"/>
    <col min="10255" max="10255" width="9.7109375" style="37" customWidth="1"/>
    <col min="10256" max="10257" width="9.140625" style="37"/>
    <col min="10258" max="10258" width="8.42578125" style="37" customWidth="1"/>
    <col min="10259" max="10260" width="8.7109375" style="37" customWidth="1"/>
    <col min="10261" max="10288" width="0" style="37" hidden="1" customWidth="1"/>
    <col min="10289" max="10498" width="9.140625" style="37"/>
    <col min="10499" max="10499" width="10.28515625" style="37" customWidth="1"/>
    <col min="10500" max="10500" width="38.28515625" style="37" customWidth="1"/>
    <col min="10501" max="10501" width="19.85546875" style="37" customWidth="1"/>
    <col min="10502" max="10502" width="17.140625" style="37" customWidth="1"/>
    <col min="10503" max="10503" width="20.5703125" style="37" customWidth="1"/>
    <col min="10504" max="10504" width="17.7109375" style="37" customWidth="1"/>
    <col min="10505" max="10505" width="11" style="37" customWidth="1"/>
    <col min="10506" max="10506" width="10.85546875" style="37" customWidth="1"/>
    <col min="10507" max="10507" width="11.28515625" style="37" customWidth="1"/>
    <col min="10508" max="10508" width="11.85546875" style="37" customWidth="1"/>
    <col min="10509" max="10509" width="8.5703125" style="37" customWidth="1"/>
    <col min="10510" max="10510" width="11.85546875" style="37" customWidth="1"/>
    <col min="10511" max="10511" width="9.7109375" style="37" customWidth="1"/>
    <col min="10512" max="10513" width="9.140625" style="37"/>
    <col min="10514" max="10514" width="8.42578125" style="37" customWidth="1"/>
    <col min="10515" max="10516" width="8.7109375" style="37" customWidth="1"/>
    <col min="10517" max="10544" width="0" style="37" hidden="1" customWidth="1"/>
    <col min="10545" max="10754" width="9.140625" style="37"/>
    <col min="10755" max="10755" width="10.28515625" style="37" customWidth="1"/>
    <col min="10756" max="10756" width="38.28515625" style="37" customWidth="1"/>
    <col min="10757" max="10757" width="19.85546875" style="37" customWidth="1"/>
    <col min="10758" max="10758" width="17.140625" style="37" customWidth="1"/>
    <col min="10759" max="10759" width="20.5703125" style="37" customWidth="1"/>
    <col min="10760" max="10760" width="17.7109375" style="37" customWidth="1"/>
    <col min="10761" max="10761" width="11" style="37" customWidth="1"/>
    <col min="10762" max="10762" width="10.85546875" style="37" customWidth="1"/>
    <col min="10763" max="10763" width="11.28515625" style="37" customWidth="1"/>
    <col min="10764" max="10764" width="11.85546875" style="37" customWidth="1"/>
    <col min="10765" max="10765" width="8.5703125" style="37" customWidth="1"/>
    <col min="10766" max="10766" width="11.85546875" style="37" customWidth="1"/>
    <col min="10767" max="10767" width="9.7109375" style="37" customWidth="1"/>
    <col min="10768" max="10769" width="9.140625" style="37"/>
    <col min="10770" max="10770" width="8.42578125" style="37" customWidth="1"/>
    <col min="10771" max="10772" width="8.7109375" style="37" customWidth="1"/>
    <col min="10773" max="10800" width="0" style="37" hidden="1" customWidth="1"/>
    <col min="10801" max="11010" width="9.140625" style="37"/>
    <col min="11011" max="11011" width="10.28515625" style="37" customWidth="1"/>
    <col min="11012" max="11012" width="38.28515625" style="37" customWidth="1"/>
    <col min="11013" max="11013" width="19.85546875" style="37" customWidth="1"/>
    <col min="11014" max="11014" width="17.140625" style="37" customWidth="1"/>
    <col min="11015" max="11015" width="20.5703125" style="37" customWidth="1"/>
    <col min="11016" max="11016" width="17.7109375" style="37" customWidth="1"/>
    <col min="11017" max="11017" width="11" style="37" customWidth="1"/>
    <col min="11018" max="11018" width="10.85546875" style="37" customWidth="1"/>
    <col min="11019" max="11019" width="11.28515625" style="37" customWidth="1"/>
    <col min="11020" max="11020" width="11.85546875" style="37" customWidth="1"/>
    <col min="11021" max="11021" width="8.5703125" style="37" customWidth="1"/>
    <col min="11022" max="11022" width="11.85546875" style="37" customWidth="1"/>
    <col min="11023" max="11023" width="9.7109375" style="37" customWidth="1"/>
    <col min="11024" max="11025" width="9.140625" style="37"/>
    <col min="11026" max="11026" width="8.42578125" style="37" customWidth="1"/>
    <col min="11027" max="11028" width="8.7109375" style="37" customWidth="1"/>
    <col min="11029" max="11056" width="0" style="37" hidden="1" customWidth="1"/>
    <col min="11057" max="11266" width="9.140625" style="37"/>
    <col min="11267" max="11267" width="10.28515625" style="37" customWidth="1"/>
    <col min="11268" max="11268" width="38.28515625" style="37" customWidth="1"/>
    <col min="11269" max="11269" width="19.85546875" style="37" customWidth="1"/>
    <col min="11270" max="11270" width="17.140625" style="37" customWidth="1"/>
    <col min="11271" max="11271" width="20.5703125" style="37" customWidth="1"/>
    <col min="11272" max="11272" width="17.7109375" style="37" customWidth="1"/>
    <col min="11273" max="11273" width="11" style="37" customWidth="1"/>
    <col min="11274" max="11274" width="10.85546875" style="37" customWidth="1"/>
    <col min="11275" max="11275" width="11.28515625" style="37" customWidth="1"/>
    <col min="11276" max="11276" width="11.85546875" style="37" customWidth="1"/>
    <col min="11277" max="11277" width="8.5703125" style="37" customWidth="1"/>
    <col min="11278" max="11278" width="11.85546875" style="37" customWidth="1"/>
    <col min="11279" max="11279" width="9.7109375" style="37" customWidth="1"/>
    <col min="11280" max="11281" width="9.140625" style="37"/>
    <col min="11282" max="11282" width="8.42578125" style="37" customWidth="1"/>
    <col min="11283" max="11284" width="8.7109375" style="37" customWidth="1"/>
    <col min="11285" max="11312" width="0" style="37" hidden="1" customWidth="1"/>
    <col min="11313" max="11522" width="9.140625" style="37"/>
    <col min="11523" max="11523" width="10.28515625" style="37" customWidth="1"/>
    <col min="11524" max="11524" width="38.28515625" style="37" customWidth="1"/>
    <col min="11525" max="11525" width="19.85546875" style="37" customWidth="1"/>
    <col min="11526" max="11526" width="17.140625" style="37" customWidth="1"/>
    <col min="11527" max="11527" width="20.5703125" style="37" customWidth="1"/>
    <col min="11528" max="11528" width="17.7109375" style="37" customWidth="1"/>
    <col min="11529" max="11529" width="11" style="37" customWidth="1"/>
    <col min="11530" max="11530" width="10.85546875" style="37" customWidth="1"/>
    <col min="11531" max="11531" width="11.28515625" style="37" customWidth="1"/>
    <col min="11532" max="11532" width="11.85546875" style="37" customWidth="1"/>
    <col min="11533" max="11533" width="8.5703125" style="37" customWidth="1"/>
    <col min="11534" max="11534" width="11.85546875" style="37" customWidth="1"/>
    <col min="11535" max="11535" width="9.7109375" style="37" customWidth="1"/>
    <col min="11536" max="11537" width="9.140625" style="37"/>
    <col min="11538" max="11538" width="8.42578125" style="37" customWidth="1"/>
    <col min="11539" max="11540" width="8.7109375" style="37" customWidth="1"/>
    <col min="11541" max="11568" width="0" style="37" hidden="1" customWidth="1"/>
    <col min="11569" max="11778" width="9.140625" style="37"/>
    <col min="11779" max="11779" width="10.28515625" style="37" customWidth="1"/>
    <col min="11780" max="11780" width="38.28515625" style="37" customWidth="1"/>
    <col min="11781" max="11781" width="19.85546875" style="37" customWidth="1"/>
    <col min="11782" max="11782" width="17.140625" style="37" customWidth="1"/>
    <col min="11783" max="11783" width="20.5703125" style="37" customWidth="1"/>
    <col min="11784" max="11784" width="17.7109375" style="37" customWidth="1"/>
    <col min="11785" max="11785" width="11" style="37" customWidth="1"/>
    <col min="11786" max="11786" width="10.85546875" style="37" customWidth="1"/>
    <col min="11787" max="11787" width="11.28515625" style="37" customWidth="1"/>
    <col min="11788" max="11788" width="11.85546875" style="37" customWidth="1"/>
    <col min="11789" max="11789" width="8.5703125" style="37" customWidth="1"/>
    <col min="11790" max="11790" width="11.85546875" style="37" customWidth="1"/>
    <col min="11791" max="11791" width="9.7109375" style="37" customWidth="1"/>
    <col min="11792" max="11793" width="9.140625" style="37"/>
    <col min="11794" max="11794" width="8.42578125" style="37" customWidth="1"/>
    <col min="11795" max="11796" width="8.7109375" style="37" customWidth="1"/>
    <col min="11797" max="11824" width="0" style="37" hidden="1" customWidth="1"/>
    <col min="11825" max="12034" width="9.140625" style="37"/>
    <col min="12035" max="12035" width="10.28515625" style="37" customWidth="1"/>
    <col min="12036" max="12036" width="38.28515625" style="37" customWidth="1"/>
    <col min="12037" max="12037" width="19.85546875" style="37" customWidth="1"/>
    <col min="12038" max="12038" width="17.140625" style="37" customWidth="1"/>
    <col min="12039" max="12039" width="20.5703125" style="37" customWidth="1"/>
    <col min="12040" max="12040" width="17.7109375" style="37" customWidth="1"/>
    <col min="12041" max="12041" width="11" style="37" customWidth="1"/>
    <col min="12042" max="12042" width="10.85546875" style="37" customWidth="1"/>
    <col min="12043" max="12043" width="11.28515625" style="37" customWidth="1"/>
    <col min="12044" max="12044" width="11.85546875" style="37" customWidth="1"/>
    <col min="12045" max="12045" width="8.5703125" style="37" customWidth="1"/>
    <col min="12046" max="12046" width="11.85546875" style="37" customWidth="1"/>
    <col min="12047" max="12047" width="9.7109375" style="37" customWidth="1"/>
    <col min="12048" max="12049" width="9.140625" style="37"/>
    <col min="12050" max="12050" width="8.42578125" style="37" customWidth="1"/>
    <col min="12051" max="12052" width="8.7109375" style="37" customWidth="1"/>
    <col min="12053" max="12080" width="0" style="37" hidden="1" customWidth="1"/>
    <col min="12081" max="12290" width="9.140625" style="37"/>
    <col min="12291" max="12291" width="10.28515625" style="37" customWidth="1"/>
    <col min="12292" max="12292" width="38.28515625" style="37" customWidth="1"/>
    <col min="12293" max="12293" width="19.85546875" style="37" customWidth="1"/>
    <col min="12294" max="12294" width="17.140625" style="37" customWidth="1"/>
    <col min="12295" max="12295" width="20.5703125" style="37" customWidth="1"/>
    <col min="12296" max="12296" width="17.7109375" style="37" customWidth="1"/>
    <col min="12297" max="12297" width="11" style="37" customWidth="1"/>
    <col min="12298" max="12298" width="10.85546875" style="37" customWidth="1"/>
    <col min="12299" max="12299" width="11.28515625" style="37" customWidth="1"/>
    <col min="12300" max="12300" width="11.85546875" style="37" customWidth="1"/>
    <col min="12301" max="12301" width="8.5703125" style="37" customWidth="1"/>
    <col min="12302" max="12302" width="11.85546875" style="37" customWidth="1"/>
    <col min="12303" max="12303" width="9.7109375" style="37" customWidth="1"/>
    <col min="12304" max="12305" width="9.140625" style="37"/>
    <col min="12306" max="12306" width="8.42578125" style="37" customWidth="1"/>
    <col min="12307" max="12308" width="8.7109375" style="37" customWidth="1"/>
    <col min="12309" max="12336" width="0" style="37" hidden="1" customWidth="1"/>
    <col min="12337" max="12546" width="9.140625" style="37"/>
    <col min="12547" max="12547" width="10.28515625" style="37" customWidth="1"/>
    <col min="12548" max="12548" width="38.28515625" style="37" customWidth="1"/>
    <col min="12549" max="12549" width="19.85546875" style="37" customWidth="1"/>
    <col min="12550" max="12550" width="17.140625" style="37" customWidth="1"/>
    <col min="12551" max="12551" width="20.5703125" style="37" customWidth="1"/>
    <col min="12552" max="12552" width="17.7109375" style="37" customWidth="1"/>
    <col min="12553" max="12553" width="11" style="37" customWidth="1"/>
    <col min="12554" max="12554" width="10.85546875" style="37" customWidth="1"/>
    <col min="12555" max="12555" width="11.28515625" style="37" customWidth="1"/>
    <col min="12556" max="12556" width="11.85546875" style="37" customWidth="1"/>
    <col min="12557" max="12557" width="8.5703125" style="37" customWidth="1"/>
    <col min="12558" max="12558" width="11.85546875" style="37" customWidth="1"/>
    <col min="12559" max="12559" width="9.7109375" style="37" customWidth="1"/>
    <col min="12560" max="12561" width="9.140625" style="37"/>
    <col min="12562" max="12562" width="8.42578125" style="37" customWidth="1"/>
    <col min="12563" max="12564" width="8.7109375" style="37" customWidth="1"/>
    <col min="12565" max="12592" width="0" style="37" hidden="1" customWidth="1"/>
    <col min="12593" max="12802" width="9.140625" style="37"/>
    <col min="12803" max="12803" width="10.28515625" style="37" customWidth="1"/>
    <col min="12804" max="12804" width="38.28515625" style="37" customWidth="1"/>
    <col min="12805" max="12805" width="19.85546875" style="37" customWidth="1"/>
    <col min="12806" max="12806" width="17.140625" style="37" customWidth="1"/>
    <col min="12807" max="12807" width="20.5703125" style="37" customWidth="1"/>
    <col min="12808" max="12808" width="17.7109375" style="37" customWidth="1"/>
    <col min="12809" max="12809" width="11" style="37" customWidth="1"/>
    <col min="12810" max="12810" width="10.85546875" style="37" customWidth="1"/>
    <col min="12811" max="12811" width="11.28515625" style="37" customWidth="1"/>
    <col min="12812" max="12812" width="11.85546875" style="37" customWidth="1"/>
    <col min="12813" max="12813" width="8.5703125" style="37" customWidth="1"/>
    <col min="12814" max="12814" width="11.85546875" style="37" customWidth="1"/>
    <col min="12815" max="12815" width="9.7109375" style="37" customWidth="1"/>
    <col min="12816" max="12817" width="9.140625" style="37"/>
    <col min="12818" max="12818" width="8.42578125" style="37" customWidth="1"/>
    <col min="12819" max="12820" width="8.7109375" style="37" customWidth="1"/>
    <col min="12821" max="12848" width="0" style="37" hidden="1" customWidth="1"/>
    <col min="12849" max="13058" width="9.140625" style="37"/>
    <col min="13059" max="13059" width="10.28515625" style="37" customWidth="1"/>
    <col min="13060" max="13060" width="38.28515625" style="37" customWidth="1"/>
    <col min="13061" max="13061" width="19.85546875" style="37" customWidth="1"/>
    <col min="13062" max="13062" width="17.140625" style="37" customWidth="1"/>
    <col min="13063" max="13063" width="20.5703125" style="37" customWidth="1"/>
    <col min="13064" max="13064" width="17.7109375" style="37" customWidth="1"/>
    <col min="13065" max="13065" width="11" style="37" customWidth="1"/>
    <col min="13066" max="13066" width="10.85546875" style="37" customWidth="1"/>
    <col min="13067" max="13067" width="11.28515625" style="37" customWidth="1"/>
    <col min="13068" max="13068" width="11.85546875" style="37" customWidth="1"/>
    <col min="13069" max="13069" width="8.5703125" style="37" customWidth="1"/>
    <col min="13070" max="13070" width="11.85546875" style="37" customWidth="1"/>
    <col min="13071" max="13071" width="9.7109375" style="37" customWidth="1"/>
    <col min="13072" max="13073" width="9.140625" style="37"/>
    <col min="13074" max="13074" width="8.42578125" style="37" customWidth="1"/>
    <col min="13075" max="13076" width="8.7109375" style="37" customWidth="1"/>
    <col min="13077" max="13104" width="0" style="37" hidden="1" customWidth="1"/>
    <col min="13105" max="13314" width="9.140625" style="37"/>
    <col min="13315" max="13315" width="10.28515625" style="37" customWidth="1"/>
    <col min="13316" max="13316" width="38.28515625" style="37" customWidth="1"/>
    <col min="13317" max="13317" width="19.85546875" style="37" customWidth="1"/>
    <col min="13318" max="13318" width="17.140625" style="37" customWidth="1"/>
    <col min="13319" max="13319" width="20.5703125" style="37" customWidth="1"/>
    <col min="13320" max="13320" width="17.7109375" style="37" customWidth="1"/>
    <col min="13321" max="13321" width="11" style="37" customWidth="1"/>
    <col min="13322" max="13322" width="10.85546875" style="37" customWidth="1"/>
    <col min="13323" max="13323" width="11.28515625" style="37" customWidth="1"/>
    <col min="13324" max="13324" width="11.85546875" style="37" customWidth="1"/>
    <col min="13325" max="13325" width="8.5703125" style="37" customWidth="1"/>
    <col min="13326" max="13326" width="11.85546875" style="37" customWidth="1"/>
    <col min="13327" max="13327" width="9.7109375" style="37" customWidth="1"/>
    <col min="13328" max="13329" width="9.140625" style="37"/>
    <col min="13330" max="13330" width="8.42578125" style="37" customWidth="1"/>
    <col min="13331" max="13332" width="8.7109375" style="37" customWidth="1"/>
    <col min="13333" max="13360" width="0" style="37" hidden="1" customWidth="1"/>
    <col min="13361" max="13570" width="9.140625" style="37"/>
    <col min="13571" max="13571" width="10.28515625" style="37" customWidth="1"/>
    <col min="13572" max="13572" width="38.28515625" style="37" customWidth="1"/>
    <col min="13573" max="13573" width="19.85546875" style="37" customWidth="1"/>
    <col min="13574" max="13574" width="17.140625" style="37" customWidth="1"/>
    <col min="13575" max="13575" width="20.5703125" style="37" customWidth="1"/>
    <col min="13576" max="13576" width="17.7109375" style="37" customWidth="1"/>
    <col min="13577" max="13577" width="11" style="37" customWidth="1"/>
    <col min="13578" max="13578" width="10.85546875" style="37" customWidth="1"/>
    <col min="13579" max="13579" width="11.28515625" style="37" customWidth="1"/>
    <col min="13580" max="13580" width="11.85546875" style="37" customWidth="1"/>
    <col min="13581" max="13581" width="8.5703125" style="37" customWidth="1"/>
    <col min="13582" max="13582" width="11.85546875" style="37" customWidth="1"/>
    <col min="13583" max="13583" width="9.7109375" style="37" customWidth="1"/>
    <col min="13584" max="13585" width="9.140625" style="37"/>
    <col min="13586" max="13586" width="8.42578125" style="37" customWidth="1"/>
    <col min="13587" max="13588" width="8.7109375" style="37" customWidth="1"/>
    <col min="13589" max="13616" width="0" style="37" hidden="1" customWidth="1"/>
    <col min="13617" max="13826" width="9.140625" style="37"/>
    <col min="13827" max="13827" width="10.28515625" style="37" customWidth="1"/>
    <col min="13828" max="13828" width="38.28515625" style="37" customWidth="1"/>
    <col min="13829" max="13829" width="19.85546875" style="37" customWidth="1"/>
    <col min="13830" max="13830" width="17.140625" style="37" customWidth="1"/>
    <col min="13831" max="13831" width="20.5703125" style="37" customWidth="1"/>
    <col min="13832" max="13832" width="17.7109375" style="37" customWidth="1"/>
    <col min="13833" max="13833" width="11" style="37" customWidth="1"/>
    <col min="13834" max="13834" width="10.85546875" style="37" customWidth="1"/>
    <col min="13835" max="13835" width="11.28515625" style="37" customWidth="1"/>
    <col min="13836" max="13836" width="11.85546875" style="37" customWidth="1"/>
    <col min="13837" max="13837" width="8.5703125" style="37" customWidth="1"/>
    <col min="13838" max="13838" width="11.85546875" style="37" customWidth="1"/>
    <col min="13839" max="13839" width="9.7109375" style="37" customWidth="1"/>
    <col min="13840" max="13841" width="9.140625" style="37"/>
    <col min="13842" max="13842" width="8.42578125" style="37" customWidth="1"/>
    <col min="13843" max="13844" width="8.7109375" style="37" customWidth="1"/>
    <col min="13845" max="13872" width="0" style="37" hidden="1" customWidth="1"/>
    <col min="13873" max="14082" width="9.140625" style="37"/>
    <col min="14083" max="14083" width="10.28515625" style="37" customWidth="1"/>
    <col min="14084" max="14084" width="38.28515625" style="37" customWidth="1"/>
    <col min="14085" max="14085" width="19.85546875" style="37" customWidth="1"/>
    <col min="14086" max="14086" width="17.140625" style="37" customWidth="1"/>
    <col min="14087" max="14087" width="20.5703125" style="37" customWidth="1"/>
    <col min="14088" max="14088" width="17.7109375" style="37" customWidth="1"/>
    <col min="14089" max="14089" width="11" style="37" customWidth="1"/>
    <col min="14090" max="14090" width="10.85546875" style="37" customWidth="1"/>
    <col min="14091" max="14091" width="11.28515625" style="37" customWidth="1"/>
    <col min="14092" max="14092" width="11.85546875" style="37" customWidth="1"/>
    <col min="14093" max="14093" width="8.5703125" style="37" customWidth="1"/>
    <col min="14094" max="14094" width="11.85546875" style="37" customWidth="1"/>
    <col min="14095" max="14095" width="9.7109375" style="37" customWidth="1"/>
    <col min="14096" max="14097" width="9.140625" style="37"/>
    <col min="14098" max="14098" width="8.42578125" style="37" customWidth="1"/>
    <col min="14099" max="14100" width="8.7109375" style="37" customWidth="1"/>
    <col min="14101" max="14128" width="0" style="37" hidden="1" customWidth="1"/>
    <col min="14129" max="14338" width="9.140625" style="37"/>
    <col min="14339" max="14339" width="10.28515625" style="37" customWidth="1"/>
    <col min="14340" max="14340" width="38.28515625" style="37" customWidth="1"/>
    <col min="14341" max="14341" width="19.85546875" style="37" customWidth="1"/>
    <col min="14342" max="14342" width="17.140625" style="37" customWidth="1"/>
    <col min="14343" max="14343" width="20.5703125" style="37" customWidth="1"/>
    <col min="14344" max="14344" width="17.7109375" style="37" customWidth="1"/>
    <col min="14345" max="14345" width="11" style="37" customWidth="1"/>
    <col min="14346" max="14346" width="10.85546875" style="37" customWidth="1"/>
    <col min="14347" max="14347" width="11.28515625" style="37" customWidth="1"/>
    <col min="14348" max="14348" width="11.85546875" style="37" customWidth="1"/>
    <col min="14349" max="14349" width="8.5703125" style="37" customWidth="1"/>
    <col min="14350" max="14350" width="11.85546875" style="37" customWidth="1"/>
    <col min="14351" max="14351" width="9.7109375" style="37" customWidth="1"/>
    <col min="14352" max="14353" width="9.140625" style="37"/>
    <col min="14354" max="14354" width="8.42578125" style="37" customWidth="1"/>
    <col min="14355" max="14356" width="8.7109375" style="37" customWidth="1"/>
    <col min="14357" max="14384" width="0" style="37" hidden="1" customWidth="1"/>
    <col min="14385" max="14594" width="9.140625" style="37"/>
    <col min="14595" max="14595" width="10.28515625" style="37" customWidth="1"/>
    <col min="14596" max="14596" width="38.28515625" style="37" customWidth="1"/>
    <col min="14597" max="14597" width="19.85546875" style="37" customWidth="1"/>
    <col min="14598" max="14598" width="17.140625" style="37" customWidth="1"/>
    <col min="14599" max="14599" width="20.5703125" style="37" customWidth="1"/>
    <col min="14600" max="14600" width="17.7109375" style="37" customWidth="1"/>
    <col min="14601" max="14601" width="11" style="37" customWidth="1"/>
    <col min="14602" max="14602" width="10.85546875" style="37" customWidth="1"/>
    <col min="14603" max="14603" width="11.28515625" style="37" customWidth="1"/>
    <col min="14604" max="14604" width="11.85546875" style="37" customWidth="1"/>
    <col min="14605" max="14605" width="8.5703125" style="37" customWidth="1"/>
    <col min="14606" max="14606" width="11.85546875" style="37" customWidth="1"/>
    <col min="14607" max="14607" width="9.7109375" style="37" customWidth="1"/>
    <col min="14608" max="14609" width="9.140625" style="37"/>
    <col min="14610" max="14610" width="8.42578125" style="37" customWidth="1"/>
    <col min="14611" max="14612" width="8.7109375" style="37" customWidth="1"/>
    <col min="14613" max="14640" width="0" style="37" hidden="1" customWidth="1"/>
    <col min="14641" max="14850" width="9.140625" style="37"/>
    <col min="14851" max="14851" width="10.28515625" style="37" customWidth="1"/>
    <col min="14852" max="14852" width="38.28515625" style="37" customWidth="1"/>
    <col min="14853" max="14853" width="19.85546875" style="37" customWidth="1"/>
    <col min="14854" max="14854" width="17.140625" style="37" customWidth="1"/>
    <col min="14855" max="14855" width="20.5703125" style="37" customWidth="1"/>
    <col min="14856" max="14856" width="17.7109375" style="37" customWidth="1"/>
    <col min="14857" max="14857" width="11" style="37" customWidth="1"/>
    <col min="14858" max="14858" width="10.85546875" style="37" customWidth="1"/>
    <col min="14859" max="14859" width="11.28515625" style="37" customWidth="1"/>
    <col min="14860" max="14860" width="11.85546875" style="37" customWidth="1"/>
    <col min="14861" max="14861" width="8.5703125" style="37" customWidth="1"/>
    <col min="14862" max="14862" width="11.85546875" style="37" customWidth="1"/>
    <col min="14863" max="14863" width="9.7109375" style="37" customWidth="1"/>
    <col min="14864" max="14865" width="9.140625" style="37"/>
    <col min="14866" max="14866" width="8.42578125" style="37" customWidth="1"/>
    <col min="14867" max="14868" width="8.7109375" style="37" customWidth="1"/>
    <col min="14869" max="14896" width="0" style="37" hidden="1" customWidth="1"/>
    <col min="14897" max="15106" width="9.140625" style="37"/>
    <col min="15107" max="15107" width="10.28515625" style="37" customWidth="1"/>
    <col min="15108" max="15108" width="38.28515625" style="37" customWidth="1"/>
    <col min="15109" max="15109" width="19.85546875" style="37" customWidth="1"/>
    <col min="15110" max="15110" width="17.140625" style="37" customWidth="1"/>
    <col min="15111" max="15111" width="20.5703125" style="37" customWidth="1"/>
    <col min="15112" max="15112" width="17.7109375" style="37" customWidth="1"/>
    <col min="15113" max="15113" width="11" style="37" customWidth="1"/>
    <col min="15114" max="15114" width="10.85546875" style="37" customWidth="1"/>
    <col min="15115" max="15115" width="11.28515625" style="37" customWidth="1"/>
    <col min="15116" max="15116" width="11.85546875" style="37" customWidth="1"/>
    <col min="15117" max="15117" width="8.5703125" style="37" customWidth="1"/>
    <col min="15118" max="15118" width="11.85546875" style="37" customWidth="1"/>
    <col min="15119" max="15119" width="9.7109375" style="37" customWidth="1"/>
    <col min="15120" max="15121" width="9.140625" style="37"/>
    <col min="15122" max="15122" width="8.42578125" style="37" customWidth="1"/>
    <col min="15123" max="15124" width="8.7109375" style="37" customWidth="1"/>
    <col min="15125" max="15152" width="0" style="37" hidden="1" customWidth="1"/>
    <col min="15153" max="15362" width="9.140625" style="37"/>
    <col min="15363" max="15363" width="10.28515625" style="37" customWidth="1"/>
    <col min="15364" max="15364" width="38.28515625" style="37" customWidth="1"/>
    <col min="15365" max="15365" width="19.85546875" style="37" customWidth="1"/>
    <col min="15366" max="15366" width="17.140625" style="37" customWidth="1"/>
    <col min="15367" max="15367" width="20.5703125" style="37" customWidth="1"/>
    <col min="15368" max="15368" width="17.7109375" style="37" customWidth="1"/>
    <col min="15369" max="15369" width="11" style="37" customWidth="1"/>
    <col min="15370" max="15370" width="10.85546875" style="37" customWidth="1"/>
    <col min="15371" max="15371" width="11.28515625" style="37" customWidth="1"/>
    <col min="15372" max="15372" width="11.85546875" style="37" customWidth="1"/>
    <col min="15373" max="15373" width="8.5703125" style="37" customWidth="1"/>
    <col min="15374" max="15374" width="11.85546875" style="37" customWidth="1"/>
    <col min="15375" max="15375" width="9.7109375" style="37" customWidth="1"/>
    <col min="15376" max="15377" width="9.140625" style="37"/>
    <col min="15378" max="15378" width="8.42578125" style="37" customWidth="1"/>
    <col min="15379" max="15380" width="8.7109375" style="37" customWidth="1"/>
    <col min="15381" max="15408" width="0" style="37" hidden="1" customWidth="1"/>
    <col min="15409" max="15618" width="9.140625" style="37"/>
    <col min="15619" max="15619" width="10.28515625" style="37" customWidth="1"/>
    <col min="15620" max="15620" width="38.28515625" style="37" customWidth="1"/>
    <col min="15621" max="15621" width="19.85546875" style="37" customWidth="1"/>
    <col min="15622" max="15622" width="17.140625" style="37" customWidth="1"/>
    <col min="15623" max="15623" width="20.5703125" style="37" customWidth="1"/>
    <col min="15624" max="15624" width="17.7109375" style="37" customWidth="1"/>
    <col min="15625" max="15625" width="11" style="37" customWidth="1"/>
    <col min="15626" max="15626" width="10.85546875" style="37" customWidth="1"/>
    <col min="15627" max="15627" width="11.28515625" style="37" customWidth="1"/>
    <col min="15628" max="15628" width="11.85546875" style="37" customWidth="1"/>
    <col min="15629" max="15629" width="8.5703125" style="37" customWidth="1"/>
    <col min="15630" max="15630" width="11.85546875" style="37" customWidth="1"/>
    <col min="15631" max="15631" width="9.7109375" style="37" customWidth="1"/>
    <col min="15632" max="15633" width="9.140625" style="37"/>
    <col min="15634" max="15634" width="8.42578125" style="37" customWidth="1"/>
    <col min="15635" max="15636" width="8.7109375" style="37" customWidth="1"/>
    <col min="15637" max="15664" width="0" style="37" hidden="1" customWidth="1"/>
    <col min="15665" max="15874" width="9.140625" style="37"/>
    <col min="15875" max="15875" width="10.28515625" style="37" customWidth="1"/>
    <col min="15876" max="15876" width="38.28515625" style="37" customWidth="1"/>
    <col min="15877" max="15877" width="19.85546875" style="37" customWidth="1"/>
    <col min="15878" max="15878" width="17.140625" style="37" customWidth="1"/>
    <col min="15879" max="15879" width="20.5703125" style="37" customWidth="1"/>
    <col min="15880" max="15880" width="17.7109375" style="37" customWidth="1"/>
    <col min="15881" max="15881" width="11" style="37" customWidth="1"/>
    <col min="15882" max="15882" width="10.85546875" style="37" customWidth="1"/>
    <col min="15883" max="15883" width="11.28515625" style="37" customWidth="1"/>
    <col min="15884" max="15884" width="11.85546875" style="37" customWidth="1"/>
    <col min="15885" max="15885" width="8.5703125" style="37" customWidth="1"/>
    <col min="15886" max="15886" width="11.85546875" style="37" customWidth="1"/>
    <col min="15887" max="15887" width="9.7109375" style="37" customWidth="1"/>
    <col min="15888" max="15889" width="9.140625" style="37"/>
    <col min="15890" max="15890" width="8.42578125" style="37" customWidth="1"/>
    <col min="15891" max="15892" width="8.7109375" style="37" customWidth="1"/>
    <col min="15893" max="15920" width="0" style="37" hidden="1" customWidth="1"/>
    <col min="15921" max="16130" width="9.140625" style="37"/>
    <col min="16131" max="16131" width="10.28515625" style="37" customWidth="1"/>
    <col min="16132" max="16132" width="38.28515625" style="37" customWidth="1"/>
    <col min="16133" max="16133" width="19.85546875" style="37" customWidth="1"/>
    <col min="16134" max="16134" width="17.140625" style="37" customWidth="1"/>
    <col min="16135" max="16135" width="20.5703125" style="37" customWidth="1"/>
    <col min="16136" max="16136" width="17.7109375" style="37" customWidth="1"/>
    <col min="16137" max="16137" width="11" style="37" customWidth="1"/>
    <col min="16138" max="16138" width="10.85546875" style="37" customWidth="1"/>
    <col min="16139" max="16139" width="11.28515625" style="37" customWidth="1"/>
    <col min="16140" max="16140" width="11.85546875" style="37" customWidth="1"/>
    <col min="16141" max="16141" width="8.5703125" style="37" customWidth="1"/>
    <col min="16142" max="16142" width="11.85546875" style="37" customWidth="1"/>
    <col min="16143" max="16143" width="9.7109375" style="37" customWidth="1"/>
    <col min="16144" max="16145" width="9.140625" style="37"/>
    <col min="16146" max="16146" width="8.42578125" style="37" customWidth="1"/>
    <col min="16147" max="16148" width="8.7109375" style="37" customWidth="1"/>
    <col min="16149" max="16176" width="0" style="37" hidden="1" customWidth="1"/>
    <col min="16177" max="16384" width="9.140625" style="37"/>
  </cols>
  <sheetData>
    <row r="1" spans="3:28" s="123" customFormat="1" ht="14.25" x14ac:dyDescent="0.2">
      <c r="C1" s="3"/>
      <c r="D1" s="3"/>
      <c r="E1" s="3"/>
      <c r="F1" s="3"/>
      <c r="G1" s="3"/>
      <c r="H1" s="3"/>
      <c r="I1" s="4" t="s">
        <v>0</v>
      </c>
      <c r="J1" s="3"/>
      <c r="K1" s="3"/>
      <c r="L1" s="3"/>
    </row>
    <row r="2" spans="3:28" s="123" customFormat="1" ht="14.25" hidden="1" x14ac:dyDescent="0.2">
      <c r="C2" s="3"/>
      <c r="D2" s="3"/>
      <c r="E2" s="3"/>
      <c r="F2" s="3"/>
      <c r="G2" s="3"/>
      <c r="H2" s="3"/>
      <c r="I2" s="4" t="s">
        <v>1</v>
      </c>
      <c r="J2" s="3"/>
      <c r="K2" s="3"/>
      <c r="L2" s="3"/>
    </row>
    <row r="3" spans="3:28" s="123" customFormat="1" ht="14.25" hidden="1" x14ac:dyDescent="0.2">
      <c r="C3" s="3"/>
      <c r="D3" s="3"/>
      <c r="E3" s="3"/>
      <c r="F3" s="3"/>
      <c r="G3" s="3"/>
      <c r="H3" s="3"/>
      <c r="I3" s="4" t="s">
        <v>2</v>
      </c>
      <c r="J3" s="3"/>
      <c r="K3" s="3"/>
      <c r="L3" s="3"/>
      <c r="O3" s="5"/>
    </row>
    <row r="4" spans="3:28" s="123" customFormat="1" ht="14.25" hidden="1" x14ac:dyDescent="0.2">
      <c r="C4" s="3"/>
      <c r="D4" s="3"/>
      <c r="E4" s="3"/>
      <c r="F4" s="3"/>
      <c r="G4" s="3"/>
      <c r="H4" s="3"/>
      <c r="I4" s="3"/>
      <c r="J4" s="390" t="s">
        <v>3</v>
      </c>
      <c r="K4" s="391"/>
      <c r="L4" s="392"/>
    </row>
    <row r="5" spans="3:28" s="123" customFormat="1" ht="14.25" hidden="1" x14ac:dyDescent="0.2">
      <c r="C5" s="3"/>
      <c r="D5" s="3"/>
      <c r="E5" s="3"/>
      <c r="F5" s="3"/>
      <c r="G5" s="3"/>
      <c r="H5" s="3"/>
      <c r="I5" s="6" t="s">
        <v>4</v>
      </c>
      <c r="J5" s="390" t="s">
        <v>5</v>
      </c>
      <c r="K5" s="391"/>
      <c r="L5" s="392"/>
    </row>
    <row r="6" spans="3:28" s="123" customFormat="1" ht="14.25" hidden="1" x14ac:dyDescent="0.2">
      <c r="C6" s="3"/>
      <c r="D6" s="3"/>
      <c r="E6" s="3"/>
      <c r="F6" s="3"/>
      <c r="G6" s="3"/>
      <c r="H6" s="3"/>
      <c r="I6" s="6"/>
      <c r="J6" s="413"/>
      <c r="K6" s="414"/>
      <c r="L6" s="415"/>
    </row>
    <row r="7" spans="3:28" s="123" customFormat="1" ht="14.25" hidden="1" x14ac:dyDescent="0.2">
      <c r="C7" s="7" t="s">
        <v>6</v>
      </c>
      <c r="D7" s="3"/>
      <c r="E7" s="408"/>
      <c r="F7" s="408"/>
      <c r="G7" s="408"/>
      <c r="H7" s="408"/>
      <c r="I7" s="6" t="s">
        <v>7</v>
      </c>
      <c r="J7" s="409"/>
      <c r="K7" s="410"/>
      <c r="L7" s="411"/>
      <c r="U7" s="35" t="s">
        <v>8</v>
      </c>
      <c r="V7" s="35" t="s">
        <v>8</v>
      </c>
    </row>
    <row r="8" spans="3:28" s="123" customFormat="1" ht="15" hidden="1" customHeight="1" x14ac:dyDescent="0.2">
      <c r="C8" s="3"/>
      <c r="D8" s="3"/>
      <c r="E8" s="412" t="s">
        <v>9</v>
      </c>
      <c r="F8" s="412"/>
      <c r="G8" s="412"/>
      <c r="H8" s="412"/>
      <c r="I8" s="6"/>
      <c r="J8" s="413"/>
      <c r="K8" s="414"/>
      <c r="L8" s="415"/>
    </row>
    <row r="9" spans="3:28" s="123" customFormat="1" ht="27" hidden="1" customHeight="1" x14ac:dyDescent="0.2">
      <c r="C9" s="7" t="s">
        <v>10</v>
      </c>
      <c r="D9" s="3"/>
      <c r="E9" s="408" t="s">
        <v>349</v>
      </c>
      <c r="F9" s="408"/>
      <c r="G9" s="408"/>
      <c r="H9" s="408"/>
      <c r="I9" s="6" t="s">
        <v>7</v>
      </c>
      <c r="J9" s="409"/>
      <c r="K9" s="410"/>
      <c r="L9" s="411"/>
      <c r="W9" s="35" t="s">
        <v>8</v>
      </c>
      <c r="X9" s="35" t="s">
        <v>8</v>
      </c>
    </row>
    <row r="10" spans="3:28" s="123" customFormat="1" ht="14.25" hidden="1" x14ac:dyDescent="0.2">
      <c r="C10" s="3"/>
      <c r="D10" s="3"/>
      <c r="E10" s="412" t="s">
        <v>9</v>
      </c>
      <c r="F10" s="412"/>
      <c r="G10" s="412"/>
      <c r="H10" s="412"/>
      <c r="I10" s="6"/>
      <c r="J10" s="413"/>
      <c r="K10" s="414"/>
      <c r="L10" s="415"/>
    </row>
    <row r="11" spans="3:28" s="123" customFormat="1" ht="30.75" hidden="1" customHeight="1" x14ac:dyDescent="0.2">
      <c r="C11" s="7" t="s">
        <v>11</v>
      </c>
      <c r="D11" s="3"/>
      <c r="E11" s="408" t="s">
        <v>304</v>
      </c>
      <c r="F11" s="408"/>
      <c r="G11" s="408"/>
      <c r="H11" s="408"/>
      <c r="I11" s="6" t="s">
        <v>7</v>
      </c>
      <c r="J11" s="409"/>
      <c r="K11" s="410"/>
      <c r="L11" s="411"/>
      <c r="Y11" s="35" t="s">
        <v>8</v>
      </c>
      <c r="Z11" s="35" t="s">
        <v>8</v>
      </c>
    </row>
    <row r="12" spans="3:28" s="123" customFormat="1" ht="14.25" hidden="1" x14ac:dyDescent="0.2">
      <c r="C12" s="3"/>
      <c r="D12" s="3"/>
      <c r="E12" s="412" t="s">
        <v>9</v>
      </c>
      <c r="F12" s="412"/>
      <c r="G12" s="412"/>
      <c r="H12" s="412"/>
      <c r="I12" s="3"/>
      <c r="J12" s="413"/>
      <c r="K12" s="414"/>
      <c r="L12" s="415"/>
    </row>
    <row r="13" spans="3:28" s="123" customFormat="1" ht="45" hidden="1" x14ac:dyDescent="0.2">
      <c r="C13" s="7" t="s">
        <v>12</v>
      </c>
      <c r="D13" s="3"/>
      <c r="E13" s="408" t="s">
        <v>350</v>
      </c>
      <c r="F13" s="408"/>
      <c r="G13" s="408"/>
      <c r="H13" s="124"/>
      <c r="I13" s="3"/>
      <c r="J13" s="409"/>
      <c r="K13" s="410"/>
      <c r="L13" s="411"/>
      <c r="AA13" s="35" t="s">
        <v>350</v>
      </c>
    </row>
    <row r="14" spans="3:28" s="123" customFormat="1" ht="12" hidden="1" customHeight="1" x14ac:dyDescent="0.2">
      <c r="C14" s="3"/>
      <c r="D14" s="3"/>
      <c r="E14" s="412" t="s">
        <v>14</v>
      </c>
      <c r="F14" s="412"/>
      <c r="G14" s="412"/>
      <c r="H14" s="3"/>
      <c r="I14" s="3"/>
      <c r="J14" s="413"/>
      <c r="K14" s="414"/>
      <c r="L14" s="415"/>
    </row>
    <row r="15" spans="3:28" s="123" customFormat="1" ht="163.5" hidden="1" customHeight="1" x14ac:dyDescent="0.2">
      <c r="C15" s="7" t="s">
        <v>15</v>
      </c>
      <c r="D15" s="3"/>
      <c r="E15" s="408" t="s">
        <v>351</v>
      </c>
      <c r="F15" s="408"/>
      <c r="G15" s="408"/>
      <c r="H15" s="124"/>
      <c r="I15" s="3"/>
      <c r="J15" s="409"/>
      <c r="K15" s="410"/>
      <c r="L15" s="411"/>
      <c r="AB15" s="35" t="s">
        <v>350</v>
      </c>
    </row>
    <row r="16" spans="3:28" s="123" customFormat="1" ht="15" hidden="1" customHeight="1" x14ac:dyDescent="0.2">
      <c r="C16" s="3"/>
      <c r="D16" s="3"/>
      <c r="E16" s="412" t="s">
        <v>16</v>
      </c>
      <c r="F16" s="412"/>
      <c r="G16" s="412"/>
      <c r="H16" s="3"/>
      <c r="I16" s="6" t="s">
        <v>352</v>
      </c>
      <c r="J16" s="390"/>
      <c r="K16" s="391"/>
      <c r="L16" s="392"/>
    </row>
    <row r="17" spans="3:32" s="123" customFormat="1" ht="14.25" hidden="1" x14ac:dyDescent="0.2">
      <c r="C17" s="3"/>
      <c r="D17" s="3"/>
      <c r="E17" s="3"/>
      <c r="F17" s="3"/>
      <c r="G17" s="3"/>
      <c r="H17" s="6" t="s">
        <v>17</v>
      </c>
      <c r="I17" s="9" t="s">
        <v>18</v>
      </c>
      <c r="J17" s="390"/>
      <c r="K17" s="391"/>
      <c r="L17" s="392"/>
    </row>
    <row r="18" spans="3:32" s="123" customFormat="1" ht="14.25" hidden="1" x14ac:dyDescent="0.2">
      <c r="C18" s="10"/>
      <c r="D18" s="10"/>
      <c r="E18" s="10"/>
      <c r="F18" s="10"/>
      <c r="G18" s="10"/>
      <c r="H18" s="10"/>
      <c r="I18" s="9" t="s">
        <v>19</v>
      </c>
      <c r="J18" s="390"/>
      <c r="K18" s="391"/>
      <c r="L18" s="392"/>
    </row>
    <row r="19" spans="3:32" s="123" customFormat="1" ht="14.25" hidden="1" x14ac:dyDescent="0.2">
      <c r="C19" s="10"/>
      <c r="D19" s="10"/>
      <c r="E19" s="10"/>
      <c r="F19" s="10"/>
      <c r="G19" s="10"/>
      <c r="H19" s="10"/>
      <c r="I19" s="11" t="s">
        <v>20</v>
      </c>
      <c r="J19" s="390"/>
      <c r="K19" s="391"/>
      <c r="L19" s="392"/>
    </row>
    <row r="20" spans="3:32" s="123" customFormat="1" ht="14.25" hidden="1" x14ac:dyDescent="0.2">
      <c r="C20" s="10"/>
      <c r="D20" s="10"/>
      <c r="E20" s="10"/>
      <c r="F20" s="10"/>
      <c r="G20" s="10"/>
      <c r="H20" s="11"/>
      <c r="I20" s="119"/>
      <c r="J20" s="119"/>
      <c r="K20" s="119"/>
      <c r="L20" s="3"/>
    </row>
    <row r="21" spans="3:32" s="123" customFormat="1" ht="14.25" hidden="1" x14ac:dyDescent="0.2">
      <c r="C21" s="10"/>
      <c r="D21" s="10"/>
      <c r="E21" s="10"/>
      <c r="F21" s="10"/>
      <c r="G21" s="10"/>
      <c r="H21" s="11"/>
      <c r="I21" s="393" t="s">
        <v>21</v>
      </c>
      <c r="J21" s="393" t="s">
        <v>22</v>
      </c>
      <c r="K21" s="394" t="s">
        <v>23</v>
      </c>
      <c r="L21" s="394"/>
    </row>
    <row r="22" spans="3:32" s="123" customFormat="1" ht="14.25" hidden="1" x14ac:dyDescent="0.2">
      <c r="C22" s="10"/>
      <c r="D22" s="10"/>
      <c r="E22" s="10"/>
      <c r="F22" s="10"/>
      <c r="G22" s="10"/>
      <c r="H22" s="11"/>
      <c r="I22" s="393"/>
      <c r="J22" s="393"/>
      <c r="K22" s="120" t="s">
        <v>24</v>
      </c>
      <c r="L22" s="120" t="s">
        <v>25</v>
      </c>
    </row>
    <row r="23" spans="3:32" s="123" customFormat="1" ht="14.25" hidden="1" x14ac:dyDescent="0.2">
      <c r="C23" s="10"/>
      <c r="D23" s="10"/>
      <c r="E23" s="10"/>
      <c r="F23" s="10"/>
      <c r="G23" s="13" t="s">
        <v>353</v>
      </c>
      <c r="H23" s="11"/>
      <c r="I23" s="9" t="s">
        <v>26</v>
      </c>
      <c r="J23" s="9" t="s">
        <v>354</v>
      </c>
      <c r="K23" s="9" t="s">
        <v>811</v>
      </c>
      <c r="L23" s="9" t="s">
        <v>810</v>
      </c>
    </row>
    <row r="24" spans="3:32" s="123" customFormat="1" ht="14.25" hidden="1" x14ac:dyDescent="0.2">
      <c r="C24" s="10"/>
      <c r="D24" s="10"/>
      <c r="E24" s="10"/>
      <c r="F24" s="10"/>
      <c r="G24" s="13" t="s">
        <v>27</v>
      </c>
      <c r="H24" s="10"/>
      <c r="I24" s="10"/>
      <c r="J24" s="3"/>
      <c r="K24" s="10"/>
      <c r="L24" s="10"/>
      <c r="M24" s="5"/>
      <c r="N24" s="14"/>
      <c r="O24" s="14"/>
      <c r="P24" s="14"/>
    </row>
    <row r="25" spans="3:32" s="123" customFormat="1" ht="13.5" hidden="1" customHeight="1" x14ac:dyDescent="0.2"/>
    <row r="26" spans="3:32" s="123" customFormat="1" ht="36" hidden="1" customHeight="1" x14ac:dyDescent="0.2">
      <c r="C26" s="395" t="s">
        <v>28</v>
      </c>
      <c r="D26" s="396"/>
      <c r="E26" s="397" t="s">
        <v>29</v>
      </c>
      <c r="F26" s="398"/>
      <c r="G26" s="399"/>
      <c r="H26" s="406" t="s">
        <v>30</v>
      </c>
      <c r="I26" s="406" t="s">
        <v>31</v>
      </c>
      <c r="J26" s="395" t="s">
        <v>32</v>
      </c>
      <c r="K26" s="407"/>
      <c r="L26" s="396"/>
    </row>
    <row r="27" spans="3:32" s="123" customFormat="1" ht="36.75" hidden="1" customHeight="1" x14ac:dyDescent="0.2">
      <c r="C27" s="385" t="s">
        <v>33</v>
      </c>
      <c r="D27" s="385" t="s">
        <v>34</v>
      </c>
      <c r="E27" s="400"/>
      <c r="F27" s="401"/>
      <c r="G27" s="402"/>
      <c r="H27" s="406"/>
      <c r="I27" s="406"/>
      <c r="J27" s="385" t="s">
        <v>35</v>
      </c>
      <c r="K27" s="385" t="s">
        <v>36</v>
      </c>
      <c r="L27" s="385" t="s">
        <v>37</v>
      </c>
    </row>
    <row r="28" spans="3:32" s="123" customFormat="1" ht="12" hidden="1" customHeight="1" x14ac:dyDescent="0.2">
      <c r="C28" s="386"/>
      <c r="D28" s="386"/>
      <c r="E28" s="403"/>
      <c r="F28" s="404"/>
      <c r="G28" s="405"/>
      <c r="H28" s="406"/>
      <c r="I28" s="406"/>
      <c r="J28" s="386"/>
      <c r="K28" s="386"/>
      <c r="L28" s="386"/>
    </row>
    <row r="29" spans="3:32" s="123" customFormat="1" ht="14.25" hidden="1" x14ac:dyDescent="0.2">
      <c r="C29" s="121">
        <v>1</v>
      </c>
      <c r="D29" s="121">
        <v>2</v>
      </c>
      <c r="E29" s="387">
        <v>3</v>
      </c>
      <c r="F29" s="388"/>
      <c r="G29" s="389"/>
      <c r="H29" s="121">
        <v>4</v>
      </c>
      <c r="I29" s="121">
        <v>5</v>
      </c>
      <c r="J29" s="121">
        <v>6</v>
      </c>
      <c r="K29" s="121">
        <v>7</v>
      </c>
      <c r="L29" s="121">
        <v>8</v>
      </c>
    </row>
    <row r="30" spans="3:32" s="123" customFormat="1" ht="14.25" hidden="1" x14ac:dyDescent="0.2">
      <c r="C30" s="381" t="s">
        <v>357</v>
      </c>
      <c r="D30" s="382"/>
      <c r="E30" s="382"/>
      <c r="F30" s="382"/>
      <c r="G30" s="382"/>
      <c r="H30" s="382"/>
      <c r="I30" s="382"/>
      <c r="J30" s="382"/>
      <c r="K30" s="382"/>
      <c r="L30" s="383"/>
      <c r="AD30" s="39" t="s">
        <v>357</v>
      </c>
    </row>
    <row r="31" spans="3:32" s="123" customFormat="1" ht="45" hidden="1" x14ac:dyDescent="0.2">
      <c r="C31" s="19" t="s">
        <v>26</v>
      </c>
      <c r="D31" s="19" t="s">
        <v>26</v>
      </c>
      <c r="E31" s="352" t="s">
        <v>358</v>
      </c>
      <c r="F31" s="353"/>
      <c r="G31" s="354"/>
      <c r="H31" s="20" t="s">
        <v>359</v>
      </c>
      <c r="I31" s="19" t="s">
        <v>42</v>
      </c>
      <c r="J31" s="33">
        <v>2</v>
      </c>
      <c r="K31" s="79">
        <v>405.17</v>
      </c>
      <c r="L31" s="79">
        <v>810.34</v>
      </c>
      <c r="AD31" s="39"/>
      <c r="AE31" s="80" t="s">
        <v>358</v>
      </c>
    </row>
    <row r="32" spans="3:32" s="123" customFormat="1" ht="22.5" hidden="1" x14ac:dyDescent="0.2">
      <c r="C32" s="24"/>
      <c r="D32" s="24"/>
      <c r="E32" s="380" t="s">
        <v>360</v>
      </c>
      <c r="F32" s="380"/>
      <c r="G32" s="380"/>
      <c r="H32" s="25"/>
      <c r="I32" s="25"/>
      <c r="J32" s="25"/>
      <c r="K32" s="25"/>
      <c r="L32" s="25"/>
      <c r="AD32" s="39"/>
      <c r="AE32" s="80"/>
      <c r="AF32" s="26" t="s">
        <v>360</v>
      </c>
    </row>
    <row r="33" spans="3:35" s="123" customFormat="1" ht="22.5" hidden="1" x14ac:dyDescent="0.2">
      <c r="C33" s="24"/>
      <c r="D33" s="24"/>
      <c r="E33" s="380" t="s">
        <v>361</v>
      </c>
      <c r="F33" s="380"/>
      <c r="G33" s="380"/>
      <c r="H33" s="25"/>
      <c r="I33" s="25"/>
      <c r="J33" s="25"/>
      <c r="K33" s="25"/>
      <c r="L33" s="25"/>
      <c r="AD33" s="39"/>
      <c r="AE33" s="80"/>
      <c r="AF33" s="26" t="s">
        <v>361</v>
      </c>
    </row>
    <row r="34" spans="3:35" s="123" customFormat="1" ht="22.5" hidden="1" x14ac:dyDescent="0.2">
      <c r="C34" s="24"/>
      <c r="D34" s="24"/>
      <c r="E34" s="380" t="s">
        <v>362</v>
      </c>
      <c r="F34" s="380"/>
      <c r="G34" s="380"/>
      <c r="H34" s="25"/>
      <c r="I34" s="25"/>
      <c r="J34" s="25"/>
      <c r="K34" s="25"/>
      <c r="L34" s="25"/>
      <c r="AD34" s="39"/>
      <c r="AE34" s="80"/>
      <c r="AF34" s="26" t="s">
        <v>362</v>
      </c>
    </row>
    <row r="35" spans="3:35" s="123" customFormat="1" ht="22.5" hidden="1" x14ac:dyDescent="0.2">
      <c r="C35" s="24"/>
      <c r="D35" s="24"/>
      <c r="E35" s="380" t="s">
        <v>363</v>
      </c>
      <c r="F35" s="380"/>
      <c r="G35" s="380"/>
      <c r="H35" s="25"/>
      <c r="I35" s="25"/>
      <c r="J35" s="25"/>
      <c r="K35" s="25"/>
      <c r="L35" s="25"/>
      <c r="AD35" s="39"/>
      <c r="AE35" s="80"/>
      <c r="AF35" s="26" t="s">
        <v>363</v>
      </c>
    </row>
    <row r="36" spans="3:35" s="123" customFormat="1" ht="22.5" hidden="1" x14ac:dyDescent="0.2">
      <c r="C36" s="24"/>
      <c r="D36" s="24"/>
      <c r="E36" s="380" t="s">
        <v>364</v>
      </c>
      <c r="F36" s="380"/>
      <c r="G36" s="380"/>
      <c r="H36" s="25"/>
      <c r="I36" s="25"/>
      <c r="J36" s="25"/>
      <c r="K36" s="25"/>
      <c r="L36" s="25"/>
      <c r="AD36" s="39"/>
      <c r="AE36" s="80"/>
      <c r="AF36" s="26" t="s">
        <v>364</v>
      </c>
    </row>
    <row r="37" spans="3:35" s="123" customFormat="1" ht="22.5" hidden="1" x14ac:dyDescent="0.2">
      <c r="C37" s="28"/>
      <c r="D37" s="28"/>
      <c r="E37" s="378" t="s">
        <v>365</v>
      </c>
      <c r="F37" s="378"/>
      <c r="G37" s="378"/>
      <c r="H37" s="28"/>
      <c r="I37" s="28"/>
      <c r="J37" s="28"/>
      <c r="K37" s="28"/>
      <c r="L37" s="28"/>
      <c r="AD37" s="39"/>
      <c r="AE37" s="80"/>
      <c r="AF37" s="26"/>
      <c r="AG37" s="35" t="s">
        <v>365</v>
      </c>
    </row>
    <row r="38" spans="3:35" s="123" customFormat="1" ht="14.25" hidden="1" x14ac:dyDescent="0.2">
      <c r="C38" s="28"/>
      <c r="D38" s="28"/>
      <c r="E38" s="377" t="s">
        <v>366</v>
      </c>
      <c r="F38" s="378"/>
      <c r="G38" s="378"/>
      <c r="H38" s="29"/>
      <c r="I38" s="27"/>
      <c r="J38" s="30"/>
      <c r="K38" s="31"/>
      <c r="L38" s="32">
        <v>1163.2</v>
      </c>
      <c r="AD38" s="39"/>
      <c r="AE38" s="80"/>
      <c r="AF38" s="26"/>
      <c r="AH38" s="35" t="s">
        <v>366</v>
      </c>
    </row>
    <row r="39" spans="3:35" s="123" customFormat="1" ht="14.25" hidden="1" x14ac:dyDescent="0.2">
      <c r="C39" s="28"/>
      <c r="D39" s="28"/>
      <c r="E39" s="377" t="s">
        <v>367</v>
      </c>
      <c r="F39" s="378"/>
      <c r="G39" s="378"/>
      <c r="H39" s="29"/>
      <c r="I39" s="27"/>
      <c r="J39" s="30"/>
      <c r="K39" s="31"/>
      <c r="L39" s="32">
        <v>383.47</v>
      </c>
      <c r="AD39" s="39"/>
      <c r="AE39" s="80"/>
      <c r="AF39" s="26"/>
      <c r="AH39" s="35" t="s">
        <v>367</v>
      </c>
    </row>
    <row r="40" spans="3:35" s="123" customFormat="1" ht="14.25" hidden="1" x14ac:dyDescent="0.2">
      <c r="C40" s="28"/>
      <c r="D40" s="28"/>
      <c r="E40" s="377" t="s">
        <v>368</v>
      </c>
      <c r="F40" s="378"/>
      <c r="G40" s="378"/>
      <c r="H40" s="29"/>
      <c r="I40" s="27"/>
      <c r="J40" s="30"/>
      <c r="K40" s="31"/>
      <c r="L40" s="32">
        <v>2357.0100000000002</v>
      </c>
      <c r="AD40" s="39"/>
      <c r="AE40" s="80"/>
      <c r="AF40" s="26"/>
      <c r="AH40" s="35" t="s">
        <v>368</v>
      </c>
    </row>
    <row r="41" spans="3:35" s="123" customFormat="1" ht="22.5" hidden="1" x14ac:dyDescent="0.2">
      <c r="C41" s="125"/>
      <c r="D41" s="125"/>
      <c r="E41" s="379" t="s">
        <v>369</v>
      </c>
      <c r="F41" s="379"/>
      <c r="G41" s="379"/>
      <c r="H41" s="126" t="s">
        <v>370</v>
      </c>
      <c r="I41" s="27" t="s">
        <v>371</v>
      </c>
      <c r="J41" s="127" t="s">
        <v>372</v>
      </c>
      <c r="K41" s="81">
        <v>208.1</v>
      </c>
      <c r="L41" s="81">
        <v>131.1</v>
      </c>
      <c r="AD41" s="39"/>
      <c r="AE41" s="80"/>
      <c r="AF41" s="26"/>
      <c r="AI41" s="35" t="s">
        <v>369</v>
      </c>
    </row>
    <row r="42" spans="3:35" s="123" customFormat="1" ht="45" hidden="1" x14ac:dyDescent="0.2">
      <c r="C42" s="19" t="s">
        <v>56</v>
      </c>
      <c r="D42" s="19" t="s">
        <v>56</v>
      </c>
      <c r="E42" s="352" t="s">
        <v>358</v>
      </c>
      <c r="F42" s="353"/>
      <c r="G42" s="354"/>
      <c r="H42" s="20" t="s">
        <v>359</v>
      </c>
      <c r="I42" s="19" t="s">
        <v>42</v>
      </c>
      <c r="J42" s="33">
        <v>2</v>
      </c>
      <c r="K42" s="79">
        <v>405.17</v>
      </c>
      <c r="L42" s="79">
        <v>810.34</v>
      </c>
      <c r="AD42" s="39"/>
      <c r="AE42" s="80" t="s">
        <v>358</v>
      </c>
      <c r="AF42" s="26"/>
    </row>
    <row r="43" spans="3:35" s="123" customFormat="1" ht="22.5" hidden="1" x14ac:dyDescent="0.2">
      <c r="C43" s="24"/>
      <c r="D43" s="24"/>
      <c r="E43" s="380" t="s">
        <v>360</v>
      </c>
      <c r="F43" s="380"/>
      <c r="G43" s="380"/>
      <c r="H43" s="25"/>
      <c r="I43" s="25"/>
      <c r="J43" s="25"/>
      <c r="K43" s="25"/>
      <c r="L43" s="25"/>
      <c r="AD43" s="39"/>
      <c r="AE43" s="80"/>
      <c r="AF43" s="26" t="s">
        <v>360</v>
      </c>
    </row>
    <row r="44" spans="3:35" s="123" customFormat="1" ht="22.5" hidden="1" x14ac:dyDescent="0.2">
      <c r="C44" s="24"/>
      <c r="D44" s="24"/>
      <c r="E44" s="380" t="s">
        <v>361</v>
      </c>
      <c r="F44" s="380"/>
      <c r="G44" s="380"/>
      <c r="H44" s="25"/>
      <c r="I44" s="25"/>
      <c r="J44" s="25"/>
      <c r="K44" s="25"/>
      <c r="L44" s="25"/>
      <c r="AD44" s="39"/>
      <c r="AE44" s="80"/>
      <c r="AF44" s="26" t="s">
        <v>361</v>
      </c>
    </row>
    <row r="45" spans="3:35" s="123" customFormat="1" ht="22.5" hidden="1" x14ac:dyDescent="0.2">
      <c r="C45" s="24"/>
      <c r="D45" s="24"/>
      <c r="E45" s="380" t="s">
        <v>362</v>
      </c>
      <c r="F45" s="380"/>
      <c r="G45" s="380"/>
      <c r="H45" s="25"/>
      <c r="I45" s="25"/>
      <c r="J45" s="25"/>
      <c r="K45" s="25"/>
      <c r="L45" s="25"/>
      <c r="AD45" s="39"/>
      <c r="AE45" s="80"/>
      <c r="AF45" s="26" t="s">
        <v>362</v>
      </c>
    </row>
    <row r="46" spans="3:35" s="123" customFormat="1" ht="22.5" hidden="1" x14ac:dyDescent="0.2">
      <c r="C46" s="24"/>
      <c r="D46" s="24"/>
      <c r="E46" s="380" t="s">
        <v>363</v>
      </c>
      <c r="F46" s="380"/>
      <c r="G46" s="380"/>
      <c r="H46" s="25"/>
      <c r="I46" s="25"/>
      <c r="J46" s="25"/>
      <c r="K46" s="25"/>
      <c r="L46" s="25"/>
      <c r="AD46" s="39"/>
      <c r="AE46" s="80"/>
      <c r="AF46" s="26" t="s">
        <v>363</v>
      </c>
    </row>
    <row r="47" spans="3:35" s="123" customFormat="1" ht="22.5" hidden="1" x14ac:dyDescent="0.2">
      <c r="C47" s="24"/>
      <c r="D47" s="24"/>
      <c r="E47" s="380" t="s">
        <v>364</v>
      </c>
      <c r="F47" s="380"/>
      <c r="G47" s="380"/>
      <c r="H47" s="25"/>
      <c r="I47" s="25"/>
      <c r="J47" s="25"/>
      <c r="K47" s="25"/>
      <c r="L47" s="25"/>
      <c r="AD47" s="39"/>
      <c r="AE47" s="80"/>
      <c r="AF47" s="26" t="s">
        <v>364</v>
      </c>
    </row>
    <row r="48" spans="3:35" s="123" customFormat="1" ht="22.5" hidden="1" x14ac:dyDescent="0.2">
      <c r="C48" s="28"/>
      <c r="D48" s="28"/>
      <c r="E48" s="378" t="s">
        <v>365</v>
      </c>
      <c r="F48" s="378"/>
      <c r="G48" s="378"/>
      <c r="H48" s="28"/>
      <c r="I48" s="28"/>
      <c r="J48" s="28"/>
      <c r="K48" s="28"/>
      <c r="L48" s="28"/>
      <c r="AD48" s="39"/>
      <c r="AE48" s="80"/>
      <c r="AF48" s="26"/>
      <c r="AG48" s="35" t="s">
        <v>365</v>
      </c>
    </row>
    <row r="49" spans="1:37" s="123" customFormat="1" ht="14.25" hidden="1" x14ac:dyDescent="0.2">
      <c r="C49" s="28"/>
      <c r="D49" s="28"/>
      <c r="E49" s="377" t="s">
        <v>366</v>
      </c>
      <c r="F49" s="378"/>
      <c r="G49" s="378"/>
      <c r="H49" s="29"/>
      <c r="I49" s="27"/>
      <c r="J49" s="30"/>
      <c r="K49" s="31"/>
      <c r="L49" s="32">
        <v>1163.2</v>
      </c>
      <c r="AD49" s="39"/>
      <c r="AE49" s="80"/>
      <c r="AF49" s="26"/>
      <c r="AH49" s="35" t="s">
        <v>366</v>
      </c>
    </row>
    <row r="50" spans="1:37" s="123" customFormat="1" ht="14.25" hidden="1" x14ac:dyDescent="0.2">
      <c r="C50" s="28"/>
      <c r="D50" s="28"/>
      <c r="E50" s="377" t="s">
        <v>367</v>
      </c>
      <c r="F50" s="378"/>
      <c r="G50" s="378"/>
      <c r="H50" s="29"/>
      <c r="I50" s="27"/>
      <c r="J50" s="30"/>
      <c r="K50" s="31"/>
      <c r="L50" s="32">
        <v>383.47</v>
      </c>
      <c r="AD50" s="39"/>
      <c r="AE50" s="80"/>
      <c r="AF50" s="26"/>
      <c r="AH50" s="35" t="s">
        <v>367</v>
      </c>
    </row>
    <row r="51" spans="1:37" s="123" customFormat="1" ht="14.25" hidden="1" x14ac:dyDescent="0.2">
      <c r="C51" s="28"/>
      <c r="D51" s="28"/>
      <c r="E51" s="377" t="s">
        <v>368</v>
      </c>
      <c r="F51" s="378"/>
      <c r="G51" s="378"/>
      <c r="H51" s="29"/>
      <c r="I51" s="27"/>
      <c r="J51" s="30"/>
      <c r="K51" s="31"/>
      <c r="L51" s="32">
        <v>2357.0100000000002</v>
      </c>
      <c r="AD51" s="39"/>
      <c r="AE51" s="80"/>
      <c r="AF51" s="26"/>
      <c r="AH51" s="35" t="s">
        <v>368</v>
      </c>
    </row>
    <row r="52" spans="1:37" s="123" customFormat="1" ht="22.5" hidden="1" x14ac:dyDescent="0.2">
      <c r="C52" s="125"/>
      <c r="D52" s="125"/>
      <c r="E52" s="379" t="s">
        <v>369</v>
      </c>
      <c r="F52" s="379"/>
      <c r="G52" s="379"/>
      <c r="H52" s="126" t="s">
        <v>370</v>
      </c>
      <c r="I52" s="27" t="s">
        <v>371</v>
      </c>
      <c r="J52" s="127" t="s">
        <v>372</v>
      </c>
      <c r="K52" s="81">
        <v>208.1</v>
      </c>
      <c r="L52" s="81">
        <v>131.1</v>
      </c>
      <c r="AD52" s="39"/>
      <c r="AE52" s="80"/>
      <c r="AF52" s="26"/>
      <c r="AI52" s="35" t="s">
        <v>369</v>
      </c>
    </row>
    <row r="53" spans="1:37" s="123" customFormat="1" ht="13.5" hidden="1" customHeight="1" x14ac:dyDescent="0.2">
      <c r="C53" s="367" t="s">
        <v>373</v>
      </c>
      <c r="D53" s="368"/>
      <c r="E53" s="368"/>
      <c r="F53" s="368"/>
      <c r="G53" s="368"/>
      <c r="H53" s="368"/>
      <c r="I53" s="368"/>
      <c r="J53" s="368"/>
      <c r="K53" s="368"/>
      <c r="L53" s="369"/>
      <c r="AD53" s="39"/>
      <c r="AE53" s="80"/>
      <c r="AF53" s="26"/>
    </row>
    <row r="54" spans="1:37" s="123" customFormat="1" ht="14.25" x14ac:dyDescent="0.2">
      <c r="A54" s="123" t="str">
        <f>LEFT(B54,4)</f>
        <v>Итог</v>
      </c>
      <c r="B54" s="123" t="str">
        <f>TRIM(C54)</f>
        <v>Итого прямые затраты по разделу в базисных ценах</v>
      </c>
      <c r="C54" s="352" t="s">
        <v>50</v>
      </c>
      <c r="D54" s="353"/>
      <c r="E54" s="353"/>
      <c r="F54" s="353"/>
      <c r="G54" s="353"/>
      <c r="H54" s="353"/>
      <c r="I54" s="353"/>
      <c r="J54" s="353"/>
      <c r="K54" s="354"/>
      <c r="L54" s="79">
        <v>1620.68</v>
      </c>
      <c r="AD54" s="39"/>
      <c r="AE54" s="80"/>
      <c r="AF54" s="26"/>
      <c r="AJ54" s="80" t="s">
        <v>50</v>
      </c>
    </row>
    <row r="55" spans="1:37" s="123" customFormat="1" ht="14.25" hidden="1" x14ac:dyDescent="0.2">
      <c r="A55" s="123" t="str">
        <f t="shared" ref="A55:A118" si="0">LEFT(B55,4)</f>
        <v>Накл</v>
      </c>
      <c r="B55" s="123" t="str">
        <f t="shared" ref="B55:B118" si="1">TRIM(C55)</f>
        <v>Накладные расходы</v>
      </c>
      <c r="C55" s="352" t="s">
        <v>52</v>
      </c>
      <c r="D55" s="353"/>
      <c r="E55" s="353"/>
      <c r="F55" s="353"/>
      <c r="G55" s="353"/>
      <c r="H55" s="353"/>
      <c r="I55" s="353"/>
      <c r="J55" s="353"/>
      <c r="K55" s="354"/>
      <c r="L55" s="79">
        <v>2326.4</v>
      </c>
      <c r="AD55" s="39"/>
      <c r="AE55" s="80"/>
      <c r="AF55" s="26"/>
      <c r="AJ55" s="80" t="s">
        <v>52</v>
      </c>
    </row>
    <row r="56" spans="1:37" s="123" customFormat="1" ht="14.25" hidden="1" x14ac:dyDescent="0.2">
      <c r="A56" s="123" t="str">
        <f t="shared" si="0"/>
        <v>В то</v>
      </c>
      <c r="B56" s="123" t="str">
        <f t="shared" si="1"/>
        <v>В том числе, справочно:</v>
      </c>
      <c r="C56" s="364" t="s">
        <v>257</v>
      </c>
      <c r="D56" s="365"/>
      <c r="E56" s="365"/>
      <c r="F56" s="365"/>
      <c r="G56" s="365"/>
      <c r="H56" s="365"/>
      <c r="I56" s="365"/>
      <c r="J56" s="365"/>
      <c r="K56" s="366"/>
      <c r="L56" s="81"/>
      <c r="AD56" s="39"/>
      <c r="AE56" s="80"/>
      <c r="AF56" s="26"/>
      <c r="AJ56" s="80"/>
      <c r="AK56" s="35" t="s">
        <v>257</v>
      </c>
    </row>
    <row r="57" spans="1:37" s="123" customFormat="1" ht="14.25" hidden="1" x14ac:dyDescent="0.2">
      <c r="A57" s="123" t="str">
        <f t="shared" si="0"/>
        <v>182%</v>
      </c>
      <c r="B57" s="123" t="str">
        <f t="shared" si="1"/>
        <v>182% ФОТ (от 1278,24) (Поз. 1-2)</v>
      </c>
      <c r="C57" s="364" t="s">
        <v>374</v>
      </c>
      <c r="D57" s="365"/>
      <c r="E57" s="365"/>
      <c r="F57" s="365"/>
      <c r="G57" s="365"/>
      <c r="H57" s="365"/>
      <c r="I57" s="365"/>
      <c r="J57" s="365"/>
      <c r="K57" s="366"/>
      <c r="L57" s="81">
        <v>2326.4</v>
      </c>
      <c r="AD57" s="39"/>
      <c r="AE57" s="80"/>
      <c r="AF57" s="26"/>
      <c r="AJ57" s="80"/>
      <c r="AK57" s="35" t="s">
        <v>374</v>
      </c>
    </row>
    <row r="58" spans="1:37" s="123" customFormat="1" ht="14.25" hidden="1" x14ac:dyDescent="0.2">
      <c r="A58" s="123" t="str">
        <f t="shared" si="0"/>
        <v>Смет</v>
      </c>
      <c r="B58" s="123" t="str">
        <f t="shared" si="1"/>
        <v>Сметная прибыль</v>
      </c>
      <c r="C58" s="352" t="s">
        <v>53</v>
      </c>
      <c r="D58" s="353"/>
      <c r="E58" s="353"/>
      <c r="F58" s="353"/>
      <c r="G58" s="353"/>
      <c r="H58" s="353"/>
      <c r="I58" s="353"/>
      <c r="J58" s="353"/>
      <c r="K58" s="354"/>
      <c r="L58" s="79">
        <v>766.94</v>
      </c>
      <c r="AD58" s="39"/>
      <c r="AE58" s="80"/>
      <c r="AF58" s="26"/>
      <c r="AJ58" s="80" t="s">
        <v>53</v>
      </c>
    </row>
    <row r="59" spans="1:37" s="123" customFormat="1" ht="14.25" hidden="1" x14ac:dyDescent="0.2">
      <c r="A59" s="123" t="str">
        <f t="shared" si="0"/>
        <v>В то</v>
      </c>
      <c r="B59" s="123" t="str">
        <f t="shared" si="1"/>
        <v>В том числе, справочно:</v>
      </c>
      <c r="C59" s="364" t="s">
        <v>257</v>
      </c>
      <c r="D59" s="365"/>
      <c r="E59" s="365"/>
      <c r="F59" s="365"/>
      <c r="G59" s="365"/>
      <c r="H59" s="365"/>
      <c r="I59" s="365"/>
      <c r="J59" s="365"/>
      <c r="K59" s="366"/>
      <c r="L59" s="81"/>
      <c r="AD59" s="39"/>
      <c r="AE59" s="80"/>
      <c r="AF59" s="26"/>
      <c r="AJ59" s="80"/>
      <c r="AK59" s="35" t="s">
        <v>257</v>
      </c>
    </row>
    <row r="60" spans="1:37" s="123" customFormat="1" ht="14.25" hidden="1" x14ac:dyDescent="0.2">
      <c r="A60" s="123" t="str">
        <f t="shared" si="0"/>
        <v xml:space="preserve">60% </v>
      </c>
      <c r="B60" s="123" t="str">
        <f t="shared" si="1"/>
        <v>60% ФОТ (от 1278,24) (Поз. 1-2)</v>
      </c>
      <c r="C60" s="364" t="s">
        <v>375</v>
      </c>
      <c r="D60" s="365"/>
      <c r="E60" s="365"/>
      <c r="F60" s="365"/>
      <c r="G60" s="365"/>
      <c r="H60" s="365"/>
      <c r="I60" s="365"/>
      <c r="J60" s="365"/>
      <c r="K60" s="366"/>
      <c r="L60" s="81">
        <v>766.94</v>
      </c>
      <c r="AD60" s="39"/>
      <c r="AE60" s="80"/>
      <c r="AF60" s="26"/>
      <c r="AJ60" s="80"/>
      <c r="AK60" s="35" t="s">
        <v>375</v>
      </c>
    </row>
    <row r="61" spans="1:37" s="123" customFormat="1" ht="14.25" x14ac:dyDescent="0.2">
      <c r="A61" s="123" t="str">
        <f t="shared" si="0"/>
        <v>Итог</v>
      </c>
      <c r="B61" s="123" t="str">
        <f t="shared" si="1"/>
        <v>Итоги по разделу 1 Локальная смета №7.1. ВЛ №1002 ПС Гигант, п. Гигант, п. Хватачево. Инв. № 130000000345. :</v>
      </c>
      <c r="C61" s="352" t="s">
        <v>376</v>
      </c>
      <c r="D61" s="353"/>
      <c r="E61" s="353"/>
      <c r="F61" s="353"/>
      <c r="G61" s="353"/>
      <c r="H61" s="353"/>
      <c r="I61" s="353"/>
      <c r="J61" s="353"/>
      <c r="K61" s="354"/>
      <c r="L61" s="79"/>
      <c r="AD61" s="39"/>
      <c r="AE61" s="80"/>
      <c r="AF61" s="26"/>
      <c r="AJ61" s="80" t="s">
        <v>376</v>
      </c>
    </row>
    <row r="62" spans="1:37" s="123" customFormat="1" ht="14.25" hidden="1" x14ac:dyDescent="0.2">
      <c r="A62" s="123" t="str">
        <f t="shared" si="0"/>
        <v>Ремо</v>
      </c>
      <c r="B62" s="123" t="str">
        <f t="shared" si="1"/>
        <v>Ремонт и тех.обслуживание распределительных сетей 0,38-20 кВ (ВУЕР-2020):</v>
      </c>
      <c r="C62" s="364" t="s">
        <v>377</v>
      </c>
      <c r="D62" s="365"/>
      <c r="E62" s="365"/>
      <c r="F62" s="365"/>
      <c r="G62" s="365"/>
      <c r="H62" s="365"/>
      <c r="I62" s="365"/>
      <c r="J62" s="365"/>
      <c r="K62" s="366"/>
      <c r="L62" s="81"/>
      <c r="AD62" s="39"/>
      <c r="AE62" s="80"/>
      <c r="AF62" s="26"/>
      <c r="AJ62" s="80"/>
      <c r="AK62" s="35" t="s">
        <v>377</v>
      </c>
    </row>
    <row r="63" spans="1:37" s="123" customFormat="1" ht="14.25" x14ac:dyDescent="0.2">
      <c r="A63" s="123" t="str">
        <f t="shared" si="0"/>
        <v>Итог</v>
      </c>
      <c r="B63" s="123" t="str">
        <f t="shared" si="1"/>
        <v>Итого Поз. 1-2</v>
      </c>
      <c r="C63" s="364" t="s">
        <v>378</v>
      </c>
      <c r="D63" s="365"/>
      <c r="E63" s="365"/>
      <c r="F63" s="365"/>
      <c r="G63" s="365"/>
      <c r="H63" s="365"/>
      <c r="I63" s="365"/>
      <c r="J63" s="365"/>
      <c r="K63" s="366"/>
      <c r="L63" s="81">
        <v>1620.68</v>
      </c>
      <c r="AD63" s="39"/>
      <c r="AE63" s="80"/>
      <c r="AF63" s="26"/>
      <c r="AJ63" s="80"/>
      <c r="AK63" s="35" t="s">
        <v>378</v>
      </c>
    </row>
    <row r="64" spans="1:37" s="123" customFormat="1" ht="14.25" hidden="1" x14ac:dyDescent="0.2">
      <c r="A64" s="123" t="str">
        <f t="shared" si="0"/>
        <v>Накл</v>
      </c>
      <c r="B64" s="123" t="str">
        <f t="shared" si="1"/>
        <v>Накладные расходы 182% ФОТ (от 1 278,24)</v>
      </c>
      <c r="C64" s="364" t="s">
        <v>379</v>
      </c>
      <c r="D64" s="365"/>
      <c r="E64" s="365"/>
      <c r="F64" s="365"/>
      <c r="G64" s="365"/>
      <c r="H64" s="365"/>
      <c r="I64" s="365"/>
      <c r="J64" s="365"/>
      <c r="K64" s="366"/>
      <c r="L64" s="81">
        <v>2326.4</v>
      </c>
      <c r="AD64" s="39"/>
      <c r="AE64" s="80"/>
      <c r="AF64" s="26"/>
      <c r="AJ64" s="80"/>
      <c r="AK64" s="35" t="s">
        <v>379</v>
      </c>
    </row>
    <row r="65" spans="1:40" s="123" customFormat="1" ht="14.25" hidden="1" x14ac:dyDescent="0.2">
      <c r="A65" s="123" t="str">
        <f t="shared" si="0"/>
        <v>Смет</v>
      </c>
      <c r="B65" s="123" t="str">
        <f t="shared" si="1"/>
        <v>Сметная прибыль 60% ФОТ (от 1 278,24)</v>
      </c>
      <c r="C65" s="364" t="s">
        <v>380</v>
      </c>
      <c r="D65" s="365"/>
      <c r="E65" s="365"/>
      <c r="F65" s="365"/>
      <c r="G65" s="365"/>
      <c r="H65" s="365"/>
      <c r="I65" s="365"/>
      <c r="J65" s="365"/>
      <c r="K65" s="366"/>
      <c r="L65" s="81">
        <v>766.94</v>
      </c>
      <c r="AD65" s="39"/>
      <c r="AE65" s="80"/>
      <c r="AF65" s="26"/>
      <c r="AJ65" s="80"/>
      <c r="AK65" s="35" t="s">
        <v>380</v>
      </c>
    </row>
    <row r="66" spans="1:40" s="123" customFormat="1" ht="14.25" x14ac:dyDescent="0.2">
      <c r="A66" s="123" t="str">
        <f t="shared" si="0"/>
        <v>Итог</v>
      </c>
      <c r="B66" s="123" t="str">
        <f t="shared" si="1"/>
        <v>Итого c накладными и см. прибылью</v>
      </c>
      <c r="C66" s="364" t="s">
        <v>266</v>
      </c>
      <c r="D66" s="365"/>
      <c r="E66" s="365"/>
      <c r="F66" s="365"/>
      <c r="G66" s="365"/>
      <c r="H66" s="365"/>
      <c r="I66" s="365"/>
      <c r="J66" s="365"/>
      <c r="K66" s="366"/>
      <c r="L66" s="81">
        <v>4714.0200000000004</v>
      </c>
      <c r="AD66" s="39"/>
      <c r="AE66" s="80"/>
      <c r="AF66" s="26"/>
      <c r="AJ66" s="80"/>
      <c r="AK66" s="35" t="s">
        <v>266</v>
      </c>
    </row>
    <row r="67" spans="1:40" s="123" customFormat="1" ht="14.25" x14ac:dyDescent="0.2">
      <c r="A67" s="123" t="str">
        <f t="shared" si="0"/>
        <v>Итог</v>
      </c>
      <c r="B67" s="123" t="str">
        <f t="shared" si="1"/>
        <v>Итого</v>
      </c>
      <c r="C67" s="364" t="s">
        <v>267</v>
      </c>
      <c r="D67" s="365"/>
      <c r="E67" s="365"/>
      <c r="F67" s="365"/>
      <c r="G67" s="365"/>
      <c r="H67" s="365"/>
      <c r="I67" s="365"/>
      <c r="J67" s="365"/>
      <c r="K67" s="366"/>
      <c r="L67" s="81">
        <v>4714.0200000000004</v>
      </c>
      <c r="AD67" s="39"/>
      <c r="AE67" s="80"/>
      <c r="AF67" s="26"/>
      <c r="AJ67" s="80"/>
      <c r="AK67" s="35" t="s">
        <v>267</v>
      </c>
    </row>
    <row r="68" spans="1:40" s="123" customFormat="1" ht="14.25" hidden="1" x14ac:dyDescent="0.2">
      <c r="A68" s="123" t="str">
        <f t="shared" si="0"/>
        <v>В то</v>
      </c>
      <c r="B68" s="123" t="str">
        <f t="shared" si="1"/>
        <v>В том числе:</v>
      </c>
      <c r="C68" s="364" t="s">
        <v>268</v>
      </c>
      <c r="D68" s="365"/>
      <c r="E68" s="365"/>
      <c r="F68" s="365"/>
      <c r="G68" s="365"/>
      <c r="H68" s="365"/>
      <c r="I68" s="365"/>
      <c r="J68" s="365"/>
      <c r="K68" s="366"/>
      <c r="L68" s="81"/>
      <c r="AD68" s="39"/>
      <c r="AE68" s="80"/>
      <c r="AF68" s="26"/>
      <c r="AJ68" s="80"/>
      <c r="AK68" s="35" t="s">
        <v>268</v>
      </c>
    </row>
    <row r="69" spans="1:40" s="123" customFormat="1" ht="14.25" hidden="1" x14ac:dyDescent="0.2">
      <c r="A69" s="123" t="str">
        <f t="shared" si="0"/>
        <v>Маши</v>
      </c>
      <c r="B69" s="123" t="str">
        <f t="shared" si="1"/>
        <v>Машины и механизмы</v>
      </c>
      <c r="C69" s="364" t="s">
        <v>269</v>
      </c>
      <c r="D69" s="365"/>
      <c r="E69" s="365"/>
      <c r="F69" s="365"/>
      <c r="G69" s="365"/>
      <c r="H69" s="365"/>
      <c r="I69" s="365"/>
      <c r="J69" s="365"/>
      <c r="K69" s="366"/>
      <c r="L69" s="81">
        <v>342.44</v>
      </c>
      <c r="AD69" s="39"/>
      <c r="AE69" s="80"/>
      <c r="AF69" s="26"/>
      <c r="AJ69" s="80"/>
      <c r="AK69" s="35" t="s">
        <v>269</v>
      </c>
    </row>
    <row r="70" spans="1:40" s="123" customFormat="1" ht="14.25" hidden="1" x14ac:dyDescent="0.2">
      <c r="A70" s="123" t="str">
        <f t="shared" si="0"/>
        <v>ФОТ</v>
      </c>
      <c r="B70" s="123" t="str">
        <f t="shared" si="1"/>
        <v>ФОТ</v>
      </c>
      <c r="C70" s="364" t="s">
        <v>270</v>
      </c>
      <c r="D70" s="365"/>
      <c r="E70" s="365"/>
      <c r="F70" s="365"/>
      <c r="G70" s="365"/>
      <c r="H70" s="365"/>
      <c r="I70" s="365"/>
      <c r="J70" s="365"/>
      <c r="K70" s="366"/>
      <c r="L70" s="81">
        <v>1278.24</v>
      </c>
      <c r="AD70" s="39"/>
      <c r="AE70" s="80"/>
      <c r="AF70" s="26"/>
      <c r="AJ70" s="80"/>
      <c r="AK70" s="35" t="s">
        <v>270</v>
      </c>
    </row>
    <row r="71" spans="1:40" s="123" customFormat="1" ht="14.25" hidden="1" x14ac:dyDescent="0.2">
      <c r="A71" s="123" t="str">
        <f t="shared" si="0"/>
        <v>Накл</v>
      </c>
      <c r="B71" s="123" t="str">
        <f t="shared" si="1"/>
        <v>Накладные расходы</v>
      </c>
      <c r="C71" s="364" t="s">
        <v>271</v>
      </c>
      <c r="D71" s="365"/>
      <c r="E71" s="365"/>
      <c r="F71" s="365"/>
      <c r="G71" s="365"/>
      <c r="H71" s="365"/>
      <c r="I71" s="365"/>
      <c r="J71" s="365"/>
      <c r="K71" s="366"/>
      <c r="L71" s="81">
        <v>2326.4</v>
      </c>
      <c r="AD71" s="39"/>
      <c r="AE71" s="80"/>
      <c r="AF71" s="26"/>
      <c r="AJ71" s="80"/>
      <c r="AK71" s="35" t="s">
        <v>271</v>
      </c>
    </row>
    <row r="72" spans="1:40" s="123" customFormat="1" ht="14.25" hidden="1" x14ac:dyDescent="0.2">
      <c r="A72" s="123" t="str">
        <f t="shared" si="0"/>
        <v>Смет</v>
      </c>
      <c r="B72" s="123" t="str">
        <f t="shared" si="1"/>
        <v>Сметная прибыль</v>
      </c>
      <c r="C72" s="364" t="s">
        <v>272</v>
      </c>
      <c r="D72" s="365"/>
      <c r="E72" s="365"/>
      <c r="F72" s="365"/>
      <c r="G72" s="365"/>
      <c r="H72" s="365"/>
      <c r="I72" s="365"/>
      <c r="J72" s="365"/>
      <c r="K72" s="366"/>
      <c r="L72" s="81">
        <v>766.94</v>
      </c>
      <c r="AD72" s="39"/>
      <c r="AE72" s="80"/>
      <c r="AF72" s="26"/>
      <c r="AJ72" s="80"/>
      <c r="AK72" s="35" t="s">
        <v>272</v>
      </c>
    </row>
    <row r="73" spans="1:40" s="123" customFormat="1" ht="14.25" x14ac:dyDescent="0.2">
      <c r="A73" s="123" t="str">
        <f t="shared" si="0"/>
        <v>Итог</v>
      </c>
      <c r="B73" s="123" t="str">
        <f t="shared" si="1"/>
        <v>Итого по разделу 1 Локальная смета №7.1. ВЛ №1002 ПС Гигант, п. Гигант, п. Хватачево. Инв. № 130000000345.</v>
      </c>
      <c r="C73" s="352" t="s">
        <v>381</v>
      </c>
      <c r="D73" s="353"/>
      <c r="E73" s="353"/>
      <c r="F73" s="353"/>
      <c r="G73" s="353"/>
      <c r="H73" s="353"/>
      <c r="I73" s="353"/>
      <c r="J73" s="353"/>
      <c r="K73" s="354"/>
      <c r="L73" s="79">
        <v>4714.0200000000004</v>
      </c>
      <c r="AD73" s="39"/>
      <c r="AE73" s="80"/>
      <c r="AF73" s="26"/>
      <c r="AJ73" s="80"/>
      <c r="AL73" s="80" t="s">
        <v>381</v>
      </c>
    </row>
    <row r="74" spans="1:40" s="123" customFormat="1" ht="13.5" customHeight="1" x14ac:dyDescent="0.2">
      <c r="A74" s="123" t="str">
        <f t="shared" si="0"/>
        <v>ИТОГ</v>
      </c>
      <c r="B74" s="123" t="str">
        <f t="shared" si="1"/>
        <v>ИТОГИ С УЧЕТОМ ИНДЕКСОВ ПЕРЕСЧЕТА</v>
      </c>
      <c r="C74" s="367" t="s">
        <v>382</v>
      </c>
      <c r="D74" s="368"/>
      <c r="E74" s="368"/>
      <c r="F74" s="368"/>
      <c r="G74" s="368"/>
      <c r="H74" s="368"/>
      <c r="I74" s="368"/>
      <c r="J74" s="368"/>
      <c r="K74" s="368"/>
      <c r="L74" s="369"/>
      <c r="AD74" s="39"/>
      <c r="AE74" s="80"/>
      <c r="AF74" s="26"/>
      <c r="AJ74" s="80"/>
      <c r="AL74" s="80"/>
    </row>
    <row r="75" spans="1:40" s="123" customFormat="1" ht="14.25" x14ac:dyDescent="0.2">
      <c r="A75" s="123" t="str">
        <f t="shared" si="0"/>
        <v>Итог</v>
      </c>
      <c r="B75" s="123" t="str">
        <f t="shared" si="1"/>
        <v>Итого прямые затраты по разделу в базисных ценах</v>
      </c>
      <c r="C75" s="352" t="s">
        <v>50</v>
      </c>
      <c r="D75" s="353"/>
      <c r="E75" s="353"/>
      <c r="F75" s="353"/>
      <c r="G75" s="353"/>
      <c r="H75" s="353"/>
      <c r="I75" s="353"/>
      <c r="J75" s="353"/>
      <c r="K75" s="354"/>
      <c r="L75" s="79">
        <v>1620.68</v>
      </c>
      <c r="AD75" s="39"/>
      <c r="AE75" s="80"/>
      <c r="AF75" s="26"/>
      <c r="AJ75" s="80"/>
      <c r="AL75" s="80"/>
      <c r="AM75" s="80" t="s">
        <v>50</v>
      </c>
    </row>
    <row r="76" spans="1:40" s="123" customFormat="1" ht="14.25" hidden="1" x14ac:dyDescent="0.2">
      <c r="A76" s="123" t="str">
        <f t="shared" si="0"/>
        <v>Накл</v>
      </c>
      <c r="B76" s="123" t="str">
        <f t="shared" si="1"/>
        <v>Накладные расходы</v>
      </c>
      <c r="C76" s="352" t="s">
        <v>52</v>
      </c>
      <c r="D76" s="353"/>
      <c r="E76" s="353"/>
      <c r="F76" s="353"/>
      <c r="G76" s="353"/>
      <c r="H76" s="353"/>
      <c r="I76" s="353"/>
      <c r="J76" s="353"/>
      <c r="K76" s="354"/>
      <c r="L76" s="79">
        <v>2326.4</v>
      </c>
      <c r="AD76" s="39"/>
      <c r="AE76" s="80"/>
      <c r="AF76" s="26"/>
      <c r="AJ76" s="80"/>
      <c r="AL76" s="80"/>
      <c r="AM76" s="80" t="s">
        <v>52</v>
      </c>
    </row>
    <row r="77" spans="1:40" s="123" customFormat="1" ht="14.25" hidden="1" x14ac:dyDescent="0.2">
      <c r="A77" s="123" t="str">
        <f t="shared" si="0"/>
        <v>В то</v>
      </c>
      <c r="B77" s="123" t="str">
        <f t="shared" si="1"/>
        <v>В том числе, справочно:</v>
      </c>
      <c r="C77" s="364" t="s">
        <v>257</v>
      </c>
      <c r="D77" s="365"/>
      <c r="E77" s="365"/>
      <c r="F77" s="365"/>
      <c r="G77" s="365"/>
      <c r="H77" s="365"/>
      <c r="I77" s="365"/>
      <c r="J77" s="365"/>
      <c r="K77" s="366"/>
      <c r="L77" s="81"/>
      <c r="AD77" s="39"/>
      <c r="AE77" s="80"/>
      <c r="AF77" s="26"/>
      <c r="AJ77" s="80"/>
      <c r="AL77" s="80"/>
      <c r="AM77" s="80"/>
      <c r="AN77" s="35" t="s">
        <v>257</v>
      </c>
    </row>
    <row r="78" spans="1:40" s="123" customFormat="1" ht="14.25" hidden="1" x14ac:dyDescent="0.2">
      <c r="A78" s="123" t="str">
        <f t="shared" si="0"/>
        <v>182%</v>
      </c>
      <c r="B78" s="123" t="str">
        <f t="shared" si="1"/>
        <v>182% ФОТ (от 1278,24) (Поз. 1-2)</v>
      </c>
      <c r="C78" s="364" t="s">
        <v>374</v>
      </c>
      <c r="D78" s="365"/>
      <c r="E78" s="365"/>
      <c r="F78" s="365"/>
      <c r="G78" s="365"/>
      <c r="H78" s="365"/>
      <c r="I78" s="365"/>
      <c r="J78" s="365"/>
      <c r="K78" s="366"/>
      <c r="L78" s="81">
        <v>2326.4</v>
      </c>
      <c r="AD78" s="39"/>
      <c r="AE78" s="80"/>
      <c r="AF78" s="26"/>
      <c r="AJ78" s="80"/>
      <c r="AL78" s="80"/>
      <c r="AM78" s="80"/>
      <c r="AN78" s="35" t="s">
        <v>374</v>
      </c>
    </row>
    <row r="79" spans="1:40" s="123" customFormat="1" ht="14.25" hidden="1" x14ac:dyDescent="0.2">
      <c r="A79" s="123" t="str">
        <f t="shared" si="0"/>
        <v>Смет</v>
      </c>
      <c r="B79" s="123" t="str">
        <f t="shared" si="1"/>
        <v>Сметная прибыль</v>
      </c>
      <c r="C79" s="352" t="s">
        <v>53</v>
      </c>
      <c r="D79" s="353"/>
      <c r="E79" s="353"/>
      <c r="F79" s="353"/>
      <c r="G79" s="353"/>
      <c r="H79" s="353"/>
      <c r="I79" s="353"/>
      <c r="J79" s="353"/>
      <c r="K79" s="354"/>
      <c r="L79" s="79">
        <v>766.94</v>
      </c>
      <c r="AD79" s="39"/>
      <c r="AE79" s="80"/>
      <c r="AF79" s="26"/>
      <c r="AJ79" s="80"/>
      <c r="AL79" s="80"/>
      <c r="AM79" s="80" t="s">
        <v>53</v>
      </c>
    </row>
    <row r="80" spans="1:40" s="123" customFormat="1" ht="14.25" hidden="1" x14ac:dyDescent="0.2">
      <c r="A80" s="123" t="str">
        <f t="shared" si="0"/>
        <v>В то</v>
      </c>
      <c r="B80" s="123" t="str">
        <f t="shared" si="1"/>
        <v>В том числе, справочно:</v>
      </c>
      <c r="C80" s="364" t="s">
        <v>257</v>
      </c>
      <c r="D80" s="365"/>
      <c r="E80" s="365"/>
      <c r="F80" s="365"/>
      <c r="G80" s="365"/>
      <c r="H80" s="365"/>
      <c r="I80" s="365"/>
      <c r="J80" s="365"/>
      <c r="K80" s="366"/>
      <c r="L80" s="81"/>
      <c r="AD80" s="39"/>
      <c r="AE80" s="80"/>
      <c r="AF80" s="26"/>
      <c r="AJ80" s="80"/>
      <c r="AL80" s="80"/>
      <c r="AM80" s="80"/>
      <c r="AN80" s="35" t="s">
        <v>257</v>
      </c>
    </row>
    <row r="81" spans="1:41" s="123" customFormat="1" ht="14.25" hidden="1" x14ac:dyDescent="0.2">
      <c r="A81" s="123" t="str">
        <f t="shared" si="0"/>
        <v xml:space="preserve">60% </v>
      </c>
      <c r="B81" s="123" t="str">
        <f t="shared" si="1"/>
        <v>60% ФОТ (от 1278,24) (Поз. 1-2)</v>
      </c>
      <c r="C81" s="364" t="s">
        <v>375</v>
      </c>
      <c r="D81" s="365"/>
      <c r="E81" s="365"/>
      <c r="F81" s="365"/>
      <c r="G81" s="365"/>
      <c r="H81" s="365"/>
      <c r="I81" s="365"/>
      <c r="J81" s="365"/>
      <c r="K81" s="366"/>
      <c r="L81" s="81">
        <v>766.94</v>
      </c>
      <c r="AD81" s="39"/>
      <c r="AE81" s="80"/>
      <c r="AF81" s="26"/>
      <c r="AJ81" s="80"/>
      <c r="AL81" s="80"/>
      <c r="AM81" s="80"/>
      <c r="AN81" s="35" t="s">
        <v>375</v>
      </c>
    </row>
    <row r="82" spans="1:41" s="123" customFormat="1" ht="14.25" x14ac:dyDescent="0.2">
      <c r="A82" s="123" t="str">
        <f t="shared" si="0"/>
        <v>Итог</v>
      </c>
      <c r="B82" s="123" t="str">
        <f t="shared" si="1"/>
        <v>Итоги по разделу 1 Локальная смета №7.1. ВЛ №1002 ПС Гигант, п. Гигант, п. Хватачево. Инв. № 130000000345. :</v>
      </c>
      <c r="C82" s="352" t="s">
        <v>376</v>
      </c>
      <c r="D82" s="353"/>
      <c r="E82" s="353"/>
      <c r="F82" s="353"/>
      <c r="G82" s="353"/>
      <c r="H82" s="353"/>
      <c r="I82" s="353"/>
      <c r="J82" s="353"/>
      <c r="K82" s="354"/>
      <c r="L82" s="79"/>
      <c r="AD82" s="39"/>
      <c r="AE82" s="80"/>
      <c r="AF82" s="26"/>
      <c r="AJ82" s="80"/>
      <c r="AL82" s="80"/>
      <c r="AM82" s="80" t="s">
        <v>376</v>
      </c>
    </row>
    <row r="83" spans="1:41" s="123" customFormat="1" ht="14.25" hidden="1" x14ac:dyDescent="0.2">
      <c r="A83" s="123" t="str">
        <f t="shared" si="0"/>
        <v>Ремо</v>
      </c>
      <c r="B83" s="123" t="str">
        <f t="shared" si="1"/>
        <v>Ремонт и тех.обслуживание распределительных сетей 0,38-20 кВ (ВУЕР-2020):</v>
      </c>
      <c r="C83" s="364" t="s">
        <v>377</v>
      </c>
      <c r="D83" s="365"/>
      <c r="E83" s="365"/>
      <c r="F83" s="365"/>
      <c r="G83" s="365"/>
      <c r="H83" s="365"/>
      <c r="I83" s="365"/>
      <c r="J83" s="365"/>
      <c r="K83" s="366"/>
      <c r="L83" s="81"/>
      <c r="AD83" s="39"/>
      <c r="AE83" s="80"/>
      <c r="AF83" s="26"/>
      <c r="AJ83" s="80"/>
      <c r="AL83" s="80"/>
      <c r="AM83" s="80"/>
      <c r="AN83" s="35" t="s">
        <v>377</v>
      </c>
    </row>
    <row r="84" spans="1:41" s="123" customFormat="1" ht="14.25" x14ac:dyDescent="0.2">
      <c r="A84" s="123" t="str">
        <f t="shared" si="0"/>
        <v>Итог</v>
      </c>
      <c r="B84" s="123" t="str">
        <f t="shared" si="1"/>
        <v>Итого Поз. 1-2</v>
      </c>
      <c r="C84" s="364" t="s">
        <v>378</v>
      </c>
      <c r="D84" s="365"/>
      <c r="E84" s="365"/>
      <c r="F84" s="365"/>
      <c r="G84" s="365"/>
      <c r="H84" s="365"/>
      <c r="I84" s="365"/>
      <c r="J84" s="365"/>
      <c r="K84" s="366"/>
      <c r="L84" s="81">
        <v>1620.68</v>
      </c>
      <c r="AD84" s="39"/>
      <c r="AE84" s="80"/>
      <c r="AF84" s="26"/>
      <c r="AJ84" s="80"/>
      <c r="AL84" s="80"/>
      <c r="AM84" s="80"/>
      <c r="AN84" s="35" t="s">
        <v>378</v>
      </c>
    </row>
    <row r="85" spans="1:41" s="123" customFormat="1" ht="14.25" hidden="1" x14ac:dyDescent="0.2">
      <c r="A85" s="123" t="str">
        <f t="shared" si="0"/>
        <v>Накл</v>
      </c>
      <c r="B85" s="123" t="str">
        <f t="shared" si="1"/>
        <v>Накладные расходы 182% ФОТ (от 1 278,24)</v>
      </c>
      <c r="C85" s="364" t="s">
        <v>379</v>
      </c>
      <c r="D85" s="365"/>
      <c r="E85" s="365"/>
      <c r="F85" s="365"/>
      <c r="G85" s="365"/>
      <c r="H85" s="365"/>
      <c r="I85" s="365"/>
      <c r="J85" s="365"/>
      <c r="K85" s="366"/>
      <c r="L85" s="81">
        <v>2326.4</v>
      </c>
      <c r="AD85" s="39"/>
      <c r="AE85" s="80"/>
      <c r="AF85" s="26"/>
      <c r="AJ85" s="80"/>
      <c r="AL85" s="80"/>
      <c r="AM85" s="80"/>
      <c r="AN85" s="35" t="s">
        <v>379</v>
      </c>
    </row>
    <row r="86" spans="1:41" s="123" customFormat="1" ht="14.25" hidden="1" x14ac:dyDescent="0.2">
      <c r="A86" s="123" t="str">
        <f t="shared" si="0"/>
        <v>Смет</v>
      </c>
      <c r="B86" s="123" t="str">
        <f t="shared" si="1"/>
        <v>Сметная прибыль 60% ФОТ (от 1 278,24)</v>
      </c>
      <c r="C86" s="364" t="s">
        <v>380</v>
      </c>
      <c r="D86" s="365"/>
      <c r="E86" s="365"/>
      <c r="F86" s="365"/>
      <c r="G86" s="365"/>
      <c r="H86" s="365"/>
      <c r="I86" s="365"/>
      <c r="J86" s="365"/>
      <c r="K86" s="366"/>
      <c r="L86" s="81">
        <v>766.94</v>
      </c>
      <c r="AD86" s="39"/>
      <c r="AE86" s="80"/>
      <c r="AF86" s="26"/>
      <c r="AJ86" s="80"/>
      <c r="AL86" s="80"/>
      <c r="AM86" s="80"/>
      <c r="AN86" s="35" t="s">
        <v>380</v>
      </c>
    </row>
    <row r="87" spans="1:41" s="123" customFormat="1" ht="14.25" x14ac:dyDescent="0.2">
      <c r="A87" s="123" t="str">
        <f t="shared" si="0"/>
        <v>Итог</v>
      </c>
      <c r="B87" s="123" t="str">
        <f t="shared" si="1"/>
        <v>Итого c накладными и см. прибылью</v>
      </c>
      <c r="C87" s="364" t="s">
        <v>266</v>
      </c>
      <c r="D87" s="365"/>
      <c r="E87" s="365"/>
      <c r="F87" s="365"/>
      <c r="G87" s="365"/>
      <c r="H87" s="365"/>
      <c r="I87" s="365"/>
      <c r="J87" s="365"/>
      <c r="K87" s="366"/>
      <c r="L87" s="81">
        <v>4714.0200000000004</v>
      </c>
      <c r="AD87" s="39"/>
      <c r="AE87" s="80"/>
      <c r="AF87" s="26"/>
      <c r="AJ87" s="80"/>
      <c r="AL87" s="80"/>
      <c r="AM87" s="80"/>
      <c r="AN87" s="35" t="s">
        <v>266</v>
      </c>
    </row>
    <row r="88" spans="1:41" s="123" customFormat="1" ht="14.25" x14ac:dyDescent="0.2">
      <c r="A88" s="123" t="str">
        <f t="shared" si="0"/>
        <v>Итог</v>
      </c>
      <c r="B88" s="123" t="str">
        <f t="shared" si="1"/>
        <v>Итого</v>
      </c>
      <c r="C88" s="364" t="s">
        <v>267</v>
      </c>
      <c r="D88" s="365"/>
      <c r="E88" s="365"/>
      <c r="F88" s="365"/>
      <c r="G88" s="365"/>
      <c r="H88" s="365"/>
      <c r="I88" s="365"/>
      <c r="J88" s="365"/>
      <c r="K88" s="366"/>
      <c r="L88" s="81">
        <v>4714.0200000000004</v>
      </c>
      <c r="AD88" s="39"/>
      <c r="AE88" s="80"/>
      <c r="AF88" s="26"/>
      <c r="AJ88" s="80"/>
      <c r="AL88" s="80"/>
      <c r="AM88" s="80"/>
      <c r="AN88" s="35" t="s">
        <v>267</v>
      </c>
    </row>
    <row r="89" spans="1:41" s="123" customFormat="1" ht="14.25" hidden="1" x14ac:dyDescent="0.2">
      <c r="A89" s="123" t="str">
        <f t="shared" si="0"/>
        <v>В то</v>
      </c>
      <c r="B89" s="123" t="str">
        <f t="shared" si="1"/>
        <v>В том числе:</v>
      </c>
      <c r="C89" s="364" t="s">
        <v>268</v>
      </c>
      <c r="D89" s="365"/>
      <c r="E89" s="365"/>
      <c r="F89" s="365"/>
      <c r="G89" s="365"/>
      <c r="H89" s="365"/>
      <c r="I89" s="365"/>
      <c r="J89" s="365"/>
      <c r="K89" s="366"/>
      <c r="L89" s="81"/>
      <c r="AD89" s="39"/>
      <c r="AE89" s="80"/>
      <c r="AF89" s="26"/>
      <c r="AJ89" s="80"/>
      <c r="AL89" s="80"/>
      <c r="AM89" s="80"/>
      <c r="AN89" s="35" t="s">
        <v>268</v>
      </c>
    </row>
    <row r="90" spans="1:41" s="123" customFormat="1" ht="14.25" hidden="1" x14ac:dyDescent="0.2">
      <c r="A90" s="123" t="str">
        <f t="shared" si="0"/>
        <v>Маши</v>
      </c>
      <c r="B90" s="123" t="str">
        <f t="shared" si="1"/>
        <v>Машины и механизмы</v>
      </c>
      <c r="C90" s="364" t="s">
        <v>269</v>
      </c>
      <c r="D90" s="365"/>
      <c r="E90" s="365"/>
      <c r="F90" s="365"/>
      <c r="G90" s="365"/>
      <c r="H90" s="365"/>
      <c r="I90" s="365"/>
      <c r="J90" s="365"/>
      <c r="K90" s="366"/>
      <c r="L90" s="81">
        <v>342.44</v>
      </c>
      <c r="AD90" s="39"/>
      <c r="AE90" s="80"/>
      <c r="AF90" s="26"/>
      <c r="AJ90" s="80"/>
      <c r="AL90" s="80"/>
      <c r="AM90" s="80"/>
      <c r="AN90" s="35" t="s">
        <v>269</v>
      </c>
    </row>
    <row r="91" spans="1:41" s="123" customFormat="1" ht="14.25" hidden="1" x14ac:dyDescent="0.2">
      <c r="A91" s="123" t="str">
        <f t="shared" si="0"/>
        <v>ФОТ</v>
      </c>
      <c r="B91" s="123" t="str">
        <f t="shared" si="1"/>
        <v>ФОТ</v>
      </c>
      <c r="C91" s="364" t="s">
        <v>270</v>
      </c>
      <c r="D91" s="365"/>
      <c r="E91" s="365"/>
      <c r="F91" s="365"/>
      <c r="G91" s="365"/>
      <c r="H91" s="365"/>
      <c r="I91" s="365"/>
      <c r="J91" s="365"/>
      <c r="K91" s="366"/>
      <c r="L91" s="81">
        <v>1278.24</v>
      </c>
      <c r="AD91" s="39"/>
      <c r="AE91" s="80"/>
      <c r="AF91" s="26"/>
      <c r="AJ91" s="80"/>
      <c r="AL91" s="80"/>
      <c r="AM91" s="80"/>
      <c r="AN91" s="35" t="s">
        <v>270</v>
      </c>
    </row>
    <row r="92" spans="1:41" s="123" customFormat="1" ht="14.25" hidden="1" x14ac:dyDescent="0.2">
      <c r="A92" s="123" t="str">
        <f t="shared" si="0"/>
        <v>Накл</v>
      </c>
      <c r="B92" s="123" t="str">
        <f t="shared" si="1"/>
        <v>Накладные расходы</v>
      </c>
      <c r="C92" s="364" t="s">
        <v>271</v>
      </c>
      <c r="D92" s="365"/>
      <c r="E92" s="365"/>
      <c r="F92" s="365"/>
      <c r="G92" s="365"/>
      <c r="H92" s="365"/>
      <c r="I92" s="365"/>
      <c r="J92" s="365"/>
      <c r="K92" s="366"/>
      <c r="L92" s="81">
        <v>2326.4</v>
      </c>
      <c r="AD92" s="39"/>
      <c r="AE92" s="80"/>
      <c r="AF92" s="26"/>
      <c r="AJ92" s="80"/>
      <c r="AL92" s="80"/>
      <c r="AM92" s="80"/>
      <c r="AN92" s="35" t="s">
        <v>271</v>
      </c>
    </row>
    <row r="93" spans="1:41" s="123" customFormat="1" ht="14.25" hidden="1" x14ac:dyDescent="0.2">
      <c r="A93" s="123" t="str">
        <f t="shared" si="0"/>
        <v>Смет</v>
      </c>
      <c r="B93" s="123" t="str">
        <f t="shared" si="1"/>
        <v>Сметная прибыль</v>
      </c>
      <c r="C93" s="364" t="s">
        <v>272</v>
      </c>
      <c r="D93" s="365"/>
      <c r="E93" s="365"/>
      <c r="F93" s="365"/>
      <c r="G93" s="365"/>
      <c r="H93" s="365"/>
      <c r="I93" s="365"/>
      <c r="J93" s="365"/>
      <c r="K93" s="366"/>
      <c r="L93" s="81">
        <v>766.94</v>
      </c>
      <c r="AD93" s="39"/>
      <c r="AE93" s="80"/>
      <c r="AF93" s="26"/>
      <c r="AJ93" s="80"/>
      <c r="AL93" s="80"/>
      <c r="AM93" s="80"/>
      <c r="AN93" s="35" t="s">
        <v>272</v>
      </c>
    </row>
    <row r="94" spans="1:41" s="123" customFormat="1" ht="14.25" x14ac:dyDescent="0.2">
      <c r="A94" s="123" t="str">
        <f t="shared" si="0"/>
        <v>Итог</v>
      </c>
      <c r="B94" s="123" t="str">
        <f t="shared" si="1"/>
        <v>Итого по разделу 1 Локальная смета №7.1. ВЛ №1002 ПС Гигант, п. Гигант, п. Хватачево. Инв. № 130000000345.</v>
      </c>
      <c r="C94" s="352" t="s">
        <v>381</v>
      </c>
      <c r="D94" s="353"/>
      <c r="E94" s="353"/>
      <c r="F94" s="353"/>
      <c r="G94" s="353"/>
      <c r="H94" s="353"/>
      <c r="I94" s="353"/>
      <c r="J94" s="353"/>
      <c r="K94" s="354"/>
      <c r="L94" s="79">
        <v>4714.0200000000004</v>
      </c>
      <c r="AD94" s="39"/>
      <c r="AE94" s="80"/>
      <c r="AF94" s="26"/>
      <c r="AJ94" s="80"/>
      <c r="AL94" s="80"/>
      <c r="AM94" s="80"/>
      <c r="AO94" s="80" t="s">
        <v>381</v>
      </c>
    </row>
    <row r="95" spans="1:41" s="123" customFormat="1" ht="14.25" hidden="1" x14ac:dyDescent="0.2">
      <c r="A95" s="123" t="str">
        <f t="shared" si="0"/>
        <v>Разд</v>
      </c>
      <c r="B95" s="123" t="str">
        <f t="shared" si="1"/>
        <v>Раздел 2. Локальная смета №7.2. ВЛ 0,4 кВ д.Ручей от КТП № 167, 315,166,169 и от ЗТП 292. Инв.№ 130000001042.</v>
      </c>
      <c r="C95" s="381" t="s">
        <v>383</v>
      </c>
      <c r="D95" s="382"/>
      <c r="E95" s="382"/>
      <c r="F95" s="382"/>
      <c r="G95" s="382"/>
      <c r="H95" s="382"/>
      <c r="I95" s="382"/>
      <c r="J95" s="382"/>
      <c r="K95" s="382"/>
      <c r="L95" s="383"/>
      <c r="AD95" s="39" t="s">
        <v>383</v>
      </c>
      <c r="AE95" s="80"/>
      <c r="AF95" s="26"/>
      <c r="AJ95" s="80"/>
      <c r="AL95" s="80"/>
      <c r="AM95" s="80"/>
      <c r="AO95" s="80"/>
    </row>
    <row r="96" spans="1:41" s="123" customFormat="1" ht="45" hidden="1" x14ac:dyDescent="0.2">
      <c r="A96" s="123" t="str">
        <f t="shared" si="0"/>
        <v>3</v>
      </c>
      <c r="B96" s="123" t="str">
        <f t="shared" si="1"/>
        <v>3</v>
      </c>
      <c r="C96" s="19" t="s">
        <v>66</v>
      </c>
      <c r="D96" s="19" t="s">
        <v>66</v>
      </c>
      <c r="E96" s="352" t="s">
        <v>384</v>
      </c>
      <c r="F96" s="353"/>
      <c r="G96" s="354"/>
      <c r="H96" s="20" t="s">
        <v>385</v>
      </c>
      <c r="I96" s="19" t="s">
        <v>42</v>
      </c>
      <c r="J96" s="33">
        <v>3</v>
      </c>
      <c r="K96" s="79">
        <v>800.71</v>
      </c>
      <c r="L96" s="79">
        <v>2402.13</v>
      </c>
      <c r="AD96" s="39"/>
      <c r="AE96" s="80" t="s">
        <v>384</v>
      </c>
      <c r="AF96" s="26"/>
      <c r="AJ96" s="80"/>
      <c r="AL96" s="80"/>
      <c r="AM96" s="80"/>
      <c r="AO96" s="80"/>
    </row>
    <row r="97" spans="1:41" s="123" customFormat="1" ht="22.5" hidden="1" x14ac:dyDescent="0.2">
      <c r="A97" s="123" t="str">
        <f t="shared" si="0"/>
        <v/>
      </c>
      <c r="B97" s="123" t="str">
        <f t="shared" si="1"/>
        <v/>
      </c>
      <c r="C97" s="24"/>
      <c r="D97" s="24"/>
      <c r="E97" s="380" t="s">
        <v>360</v>
      </c>
      <c r="F97" s="380"/>
      <c r="G97" s="380"/>
      <c r="H97" s="25"/>
      <c r="I97" s="25"/>
      <c r="J97" s="25"/>
      <c r="K97" s="25"/>
      <c r="L97" s="25"/>
      <c r="AD97" s="39"/>
      <c r="AE97" s="80"/>
      <c r="AF97" s="26" t="s">
        <v>360</v>
      </c>
      <c r="AJ97" s="80"/>
      <c r="AL97" s="80"/>
      <c r="AM97" s="80"/>
      <c r="AO97" s="80"/>
    </row>
    <row r="98" spans="1:41" s="123" customFormat="1" ht="22.5" hidden="1" x14ac:dyDescent="0.2">
      <c r="A98" s="123" t="str">
        <f t="shared" si="0"/>
        <v/>
      </c>
      <c r="B98" s="123" t="str">
        <f t="shared" si="1"/>
        <v/>
      </c>
      <c r="C98" s="24"/>
      <c r="D98" s="24"/>
      <c r="E98" s="380" t="s">
        <v>361</v>
      </c>
      <c r="F98" s="380"/>
      <c r="G98" s="380"/>
      <c r="H98" s="25"/>
      <c r="I98" s="25"/>
      <c r="J98" s="25"/>
      <c r="K98" s="25"/>
      <c r="L98" s="25"/>
      <c r="AD98" s="39"/>
      <c r="AE98" s="80"/>
      <c r="AF98" s="26" t="s">
        <v>361</v>
      </c>
      <c r="AJ98" s="80"/>
      <c r="AL98" s="80"/>
      <c r="AM98" s="80"/>
      <c r="AO98" s="80"/>
    </row>
    <row r="99" spans="1:41" s="123" customFormat="1" ht="22.5" hidden="1" x14ac:dyDescent="0.2">
      <c r="A99" s="123" t="str">
        <f t="shared" si="0"/>
        <v/>
      </c>
      <c r="B99" s="123" t="str">
        <f t="shared" si="1"/>
        <v/>
      </c>
      <c r="C99" s="24"/>
      <c r="D99" s="24"/>
      <c r="E99" s="380" t="s">
        <v>362</v>
      </c>
      <c r="F99" s="380"/>
      <c r="G99" s="380"/>
      <c r="H99" s="25"/>
      <c r="I99" s="25"/>
      <c r="J99" s="25"/>
      <c r="K99" s="25"/>
      <c r="L99" s="25"/>
      <c r="AD99" s="39"/>
      <c r="AE99" s="80"/>
      <c r="AF99" s="26" t="s">
        <v>362</v>
      </c>
      <c r="AJ99" s="80"/>
      <c r="AL99" s="80"/>
      <c r="AM99" s="80"/>
      <c r="AO99" s="80"/>
    </row>
    <row r="100" spans="1:41" s="123" customFormat="1" ht="22.5" hidden="1" x14ac:dyDescent="0.2">
      <c r="A100" s="123" t="str">
        <f t="shared" si="0"/>
        <v/>
      </c>
      <c r="B100" s="123" t="str">
        <f t="shared" si="1"/>
        <v/>
      </c>
      <c r="C100" s="24"/>
      <c r="D100" s="24"/>
      <c r="E100" s="380" t="s">
        <v>363</v>
      </c>
      <c r="F100" s="380"/>
      <c r="G100" s="380"/>
      <c r="H100" s="25"/>
      <c r="I100" s="25"/>
      <c r="J100" s="25"/>
      <c r="K100" s="25"/>
      <c r="L100" s="25"/>
      <c r="AD100" s="39"/>
      <c r="AE100" s="80"/>
      <c r="AF100" s="26" t="s">
        <v>363</v>
      </c>
      <c r="AJ100" s="80"/>
      <c r="AL100" s="80"/>
      <c r="AM100" s="80"/>
      <c r="AO100" s="80"/>
    </row>
    <row r="101" spans="1:41" s="123" customFormat="1" ht="22.5" hidden="1" x14ac:dyDescent="0.2">
      <c r="A101" s="123" t="str">
        <f t="shared" si="0"/>
        <v/>
      </c>
      <c r="B101" s="123" t="str">
        <f t="shared" si="1"/>
        <v/>
      </c>
      <c r="C101" s="24"/>
      <c r="D101" s="24"/>
      <c r="E101" s="380" t="s">
        <v>364</v>
      </c>
      <c r="F101" s="380"/>
      <c r="G101" s="380"/>
      <c r="H101" s="25"/>
      <c r="I101" s="25"/>
      <c r="J101" s="25"/>
      <c r="K101" s="25"/>
      <c r="L101" s="25"/>
      <c r="AD101" s="39"/>
      <c r="AE101" s="80"/>
      <c r="AF101" s="26" t="s">
        <v>364</v>
      </c>
      <c r="AJ101" s="80"/>
      <c r="AL101" s="80"/>
      <c r="AM101" s="80"/>
      <c r="AO101" s="80"/>
    </row>
    <row r="102" spans="1:41" s="123" customFormat="1" ht="22.5" hidden="1" x14ac:dyDescent="0.2">
      <c r="A102" s="123" t="str">
        <f t="shared" si="0"/>
        <v/>
      </c>
      <c r="B102" s="123" t="str">
        <f t="shared" si="1"/>
        <v/>
      </c>
      <c r="C102" s="28"/>
      <c r="D102" s="28"/>
      <c r="E102" s="378" t="s">
        <v>365</v>
      </c>
      <c r="F102" s="378"/>
      <c r="G102" s="378"/>
      <c r="H102" s="28"/>
      <c r="I102" s="28"/>
      <c r="J102" s="28"/>
      <c r="K102" s="28"/>
      <c r="L102" s="28"/>
      <c r="AD102" s="39"/>
      <c r="AE102" s="80"/>
      <c r="AF102" s="26"/>
      <c r="AG102" s="35" t="s">
        <v>365</v>
      </c>
      <c r="AJ102" s="80"/>
      <c r="AL102" s="80"/>
      <c r="AM102" s="80"/>
      <c r="AO102" s="80"/>
    </row>
    <row r="103" spans="1:41" s="123" customFormat="1" ht="14.25" hidden="1" x14ac:dyDescent="0.2">
      <c r="A103" s="123" t="str">
        <f t="shared" si="0"/>
        <v/>
      </c>
      <c r="B103" s="123" t="str">
        <f t="shared" si="1"/>
        <v/>
      </c>
      <c r="C103" s="28"/>
      <c r="D103" s="28"/>
      <c r="E103" s="377" t="s">
        <v>386</v>
      </c>
      <c r="F103" s="378"/>
      <c r="G103" s="378"/>
      <c r="H103" s="29"/>
      <c r="I103" s="27"/>
      <c r="J103" s="30"/>
      <c r="K103" s="31"/>
      <c r="L103" s="32">
        <v>3459.29</v>
      </c>
      <c r="AD103" s="39"/>
      <c r="AE103" s="80"/>
      <c r="AF103" s="26"/>
      <c r="AH103" s="35" t="s">
        <v>386</v>
      </c>
      <c r="AJ103" s="80"/>
      <c r="AL103" s="80"/>
      <c r="AM103" s="80"/>
      <c r="AO103" s="80"/>
    </row>
    <row r="104" spans="1:41" s="123" customFormat="1" ht="14.25" hidden="1" x14ac:dyDescent="0.2">
      <c r="A104" s="123" t="str">
        <f t="shared" si="0"/>
        <v/>
      </c>
      <c r="B104" s="123" t="str">
        <f t="shared" si="1"/>
        <v/>
      </c>
      <c r="C104" s="28"/>
      <c r="D104" s="28"/>
      <c r="E104" s="377" t="s">
        <v>387</v>
      </c>
      <c r="F104" s="378"/>
      <c r="G104" s="378"/>
      <c r="H104" s="29"/>
      <c r="I104" s="27"/>
      <c r="J104" s="30"/>
      <c r="K104" s="31"/>
      <c r="L104" s="32">
        <v>1140.43</v>
      </c>
      <c r="AD104" s="39"/>
      <c r="AE104" s="80"/>
      <c r="AF104" s="26"/>
      <c r="AH104" s="35" t="s">
        <v>387</v>
      </c>
      <c r="AJ104" s="80"/>
      <c r="AL104" s="80"/>
      <c r="AM104" s="80"/>
      <c r="AO104" s="80"/>
    </row>
    <row r="105" spans="1:41" s="123" customFormat="1" ht="14.25" hidden="1" x14ac:dyDescent="0.2">
      <c r="A105" s="123" t="str">
        <f t="shared" si="0"/>
        <v/>
      </c>
      <c r="B105" s="123" t="str">
        <f t="shared" si="1"/>
        <v/>
      </c>
      <c r="C105" s="28"/>
      <c r="D105" s="28"/>
      <c r="E105" s="377" t="s">
        <v>368</v>
      </c>
      <c r="F105" s="378"/>
      <c r="G105" s="378"/>
      <c r="H105" s="29"/>
      <c r="I105" s="27"/>
      <c r="J105" s="30"/>
      <c r="K105" s="31"/>
      <c r="L105" s="32">
        <v>7001.85</v>
      </c>
      <c r="AD105" s="39"/>
      <c r="AE105" s="80"/>
      <c r="AF105" s="26"/>
      <c r="AH105" s="35" t="s">
        <v>368</v>
      </c>
      <c r="AJ105" s="80"/>
      <c r="AL105" s="80"/>
      <c r="AM105" s="80"/>
      <c r="AO105" s="80"/>
    </row>
    <row r="106" spans="1:41" s="123" customFormat="1" ht="22.5" hidden="1" x14ac:dyDescent="0.2">
      <c r="A106" s="123" t="str">
        <f t="shared" si="0"/>
        <v/>
      </c>
      <c r="B106" s="123" t="str">
        <f t="shared" si="1"/>
        <v/>
      </c>
      <c r="C106" s="125"/>
      <c r="D106" s="125"/>
      <c r="E106" s="379" t="s">
        <v>369</v>
      </c>
      <c r="F106" s="379"/>
      <c r="G106" s="379"/>
      <c r="H106" s="126" t="s">
        <v>370</v>
      </c>
      <c r="I106" s="27" t="s">
        <v>371</v>
      </c>
      <c r="J106" s="127" t="s">
        <v>388</v>
      </c>
      <c r="K106" s="81">
        <v>208.1</v>
      </c>
      <c r="L106" s="81">
        <v>382.9</v>
      </c>
      <c r="AD106" s="39"/>
      <c r="AE106" s="80"/>
      <c r="AF106" s="26"/>
      <c r="AI106" s="35" t="s">
        <v>369</v>
      </c>
      <c r="AJ106" s="80"/>
      <c r="AL106" s="80"/>
      <c r="AM106" s="80"/>
      <c r="AO106" s="80"/>
    </row>
    <row r="107" spans="1:41" s="123" customFormat="1" ht="13.5" customHeight="1" x14ac:dyDescent="0.2">
      <c r="A107" s="123" t="str">
        <f t="shared" si="0"/>
        <v>ИТОГ</v>
      </c>
      <c r="B107" s="123" t="str">
        <f t="shared" si="1"/>
        <v>ИТОГИ В БАЗИСНЫХ ЦЕНАХ</v>
      </c>
      <c r="C107" s="367" t="s">
        <v>373</v>
      </c>
      <c r="D107" s="368"/>
      <c r="E107" s="368"/>
      <c r="F107" s="368"/>
      <c r="G107" s="368"/>
      <c r="H107" s="368"/>
      <c r="I107" s="368"/>
      <c r="J107" s="368"/>
      <c r="K107" s="368"/>
      <c r="L107" s="369"/>
      <c r="AD107" s="39"/>
      <c r="AE107" s="80"/>
      <c r="AF107" s="26"/>
      <c r="AJ107" s="80"/>
      <c r="AL107" s="80"/>
      <c r="AM107" s="80"/>
      <c r="AO107" s="80"/>
    </row>
    <row r="108" spans="1:41" s="123" customFormat="1" ht="14.25" x14ac:dyDescent="0.2">
      <c r="A108" s="123" t="str">
        <f t="shared" si="0"/>
        <v>Итог</v>
      </c>
      <c r="B108" s="123" t="str">
        <f t="shared" si="1"/>
        <v>Итого прямые затраты по разделу в базисных ценах</v>
      </c>
      <c r="C108" s="352" t="s">
        <v>50</v>
      </c>
      <c r="D108" s="353"/>
      <c r="E108" s="353"/>
      <c r="F108" s="353"/>
      <c r="G108" s="353"/>
      <c r="H108" s="353"/>
      <c r="I108" s="353"/>
      <c r="J108" s="353"/>
      <c r="K108" s="354"/>
      <c r="L108" s="79">
        <v>2402.13</v>
      </c>
      <c r="AD108" s="39"/>
      <c r="AE108" s="80"/>
      <c r="AF108" s="26"/>
      <c r="AJ108" s="80" t="s">
        <v>50</v>
      </c>
      <c r="AL108" s="80"/>
      <c r="AM108" s="80"/>
      <c r="AO108" s="80"/>
    </row>
    <row r="109" spans="1:41" s="123" customFormat="1" ht="14.25" hidden="1" x14ac:dyDescent="0.2">
      <c r="A109" s="123" t="str">
        <f t="shared" si="0"/>
        <v>Накл</v>
      </c>
      <c r="B109" s="123" t="str">
        <f t="shared" si="1"/>
        <v>Накладные расходы</v>
      </c>
      <c r="C109" s="352" t="s">
        <v>52</v>
      </c>
      <c r="D109" s="353"/>
      <c r="E109" s="353"/>
      <c r="F109" s="353"/>
      <c r="G109" s="353"/>
      <c r="H109" s="353"/>
      <c r="I109" s="353"/>
      <c r="J109" s="353"/>
      <c r="K109" s="354"/>
      <c r="L109" s="79">
        <v>3459.29</v>
      </c>
      <c r="AD109" s="39"/>
      <c r="AE109" s="80"/>
      <c r="AF109" s="26"/>
      <c r="AJ109" s="80" t="s">
        <v>52</v>
      </c>
      <c r="AL109" s="80"/>
      <c r="AM109" s="80"/>
      <c r="AO109" s="80"/>
    </row>
    <row r="110" spans="1:41" s="123" customFormat="1" ht="14.25" hidden="1" x14ac:dyDescent="0.2">
      <c r="A110" s="123" t="str">
        <f t="shared" si="0"/>
        <v>В то</v>
      </c>
      <c r="B110" s="123" t="str">
        <f t="shared" si="1"/>
        <v>В том числе, справочно:</v>
      </c>
      <c r="C110" s="364" t="s">
        <v>257</v>
      </c>
      <c r="D110" s="365"/>
      <c r="E110" s="365"/>
      <c r="F110" s="365"/>
      <c r="G110" s="365"/>
      <c r="H110" s="365"/>
      <c r="I110" s="365"/>
      <c r="J110" s="365"/>
      <c r="K110" s="366"/>
      <c r="L110" s="81"/>
      <c r="AD110" s="39"/>
      <c r="AE110" s="80"/>
      <c r="AF110" s="26"/>
      <c r="AJ110" s="80"/>
      <c r="AK110" s="35" t="s">
        <v>257</v>
      </c>
      <c r="AL110" s="80"/>
      <c r="AM110" s="80"/>
      <c r="AO110" s="80"/>
    </row>
    <row r="111" spans="1:41" s="123" customFormat="1" ht="14.25" hidden="1" x14ac:dyDescent="0.2">
      <c r="A111" s="123" t="str">
        <f t="shared" si="0"/>
        <v>182%</v>
      </c>
      <c r="B111" s="123" t="str">
        <f t="shared" si="1"/>
        <v>182% ФОТ (от 1900,71) (Поз. 3)</v>
      </c>
      <c r="C111" s="364" t="s">
        <v>389</v>
      </c>
      <c r="D111" s="365"/>
      <c r="E111" s="365"/>
      <c r="F111" s="365"/>
      <c r="G111" s="365"/>
      <c r="H111" s="365"/>
      <c r="I111" s="365"/>
      <c r="J111" s="365"/>
      <c r="K111" s="366"/>
      <c r="L111" s="81">
        <v>3459.29</v>
      </c>
      <c r="AD111" s="39"/>
      <c r="AE111" s="80"/>
      <c r="AF111" s="26"/>
      <c r="AJ111" s="80"/>
      <c r="AK111" s="35" t="s">
        <v>389</v>
      </c>
      <c r="AL111" s="80"/>
      <c r="AM111" s="80"/>
      <c r="AO111" s="80"/>
    </row>
    <row r="112" spans="1:41" s="123" customFormat="1" ht="14.25" hidden="1" x14ac:dyDescent="0.2">
      <c r="A112" s="123" t="str">
        <f t="shared" si="0"/>
        <v>Смет</v>
      </c>
      <c r="B112" s="123" t="str">
        <f t="shared" si="1"/>
        <v>Сметная прибыль</v>
      </c>
      <c r="C112" s="352" t="s">
        <v>53</v>
      </c>
      <c r="D112" s="353"/>
      <c r="E112" s="353"/>
      <c r="F112" s="353"/>
      <c r="G112" s="353"/>
      <c r="H112" s="353"/>
      <c r="I112" s="353"/>
      <c r="J112" s="353"/>
      <c r="K112" s="354"/>
      <c r="L112" s="79">
        <v>1140.43</v>
      </c>
      <c r="AD112" s="39"/>
      <c r="AE112" s="80"/>
      <c r="AF112" s="26"/>
      <c r="AJ112" s="80" t="s">
        <v>53</v>
      </c>
      <c r="AL112" s="80"/>
      <c r="AM112" s="80"/>
      <c r="AO112" s="80"/>
    </row>
    <row r="113" spans="1:41" s="123" customFormat="1" ht="14.25" hidden="1" x14ac:dyDescent="0.2">
      <c r="A113" s="123" t="str">
        <f t="shared" si="0"/>
        <v>В то</v>
      </c>
      <c r="B113" s="123" t="str">
        <f t="shared" si="1"/>
        <v>В том числе, справочно:</v>
      </c>
      <c r="C113" s="364" t="s">
        <v>257</v>
      </c>
      <c r="D113" s="365"/>
      <c r="E113" s="365"/>
      <c r="F113" s="365"/>
      <c r="G113" s="365"/>
      <c r="H113" s="365"/>
      <c r="I113" s="365"/>
      <c r="J113" s="365"/>
      <c r="K113" s="366"/>
      <c r="L113" s="81"/>
      <c r="AD113" s="39"/>
      <c r="AE113" s="80"/>
      <c r="AF113" s="26"/>
      <c r="AJ113" s="80"/>
      <c r="AK113" s="35" t="s">
        <v>257</v>
      </c>
      <c r="AL113" s="80"/>
      <c r="AM113" s="80"/>
      <c r="AO113" s="80"/>
    </row>
    <row r="114" spans="1:41" s="123" customFormat="1" ht="14.25" hidden="1" x14ac:dyDescent="0.2">
      <c r="A114" s="123" t="str">
        <f t="shared" si="0"/>
        <v xml:space="preserve">60% </v>
      </c>
      <c r="B114" s="123" t="str">
        <f t="shared" si="1"/>
        <v>60% ФОТ (от 1900,71) (Поз. 3)</v>
      </c>
      <c r="C114" s="364" t="s">
        <v>390</v>
      </c>
      <c r="D114" s="365"/>
      <c r="E114" s="365"/>
      <c r="F114" s="365"/>
      <c r="G114" s="365"/>
      <c r="H114" s="365"/>
      <c r="I114" s="365"/>
      <c r="J114" s="365"/>
      <c r="K114" s="366"/>
      <c r="L114" s="81">
        <v>1140.43</v>
      </c>
      <c r="AD114" s="39"/>
      <c r="AE114" s="80"/>
      <c r="AF114" s="26"/>
      <c r="AJ114" s="80"/>
      <c r="AK114" s="35" t="s">
        <v>390</v>
      </c>
      <c r="AL114" s="80"/>
      <c r="AM114" s="80"/>
      <c r="AO114" s="80"/>
    </row>
    <row r="115" spans="1:41" s="123" customFormat="1" ht="14.25" x14ac:dyDescent="0.2">
      <c r="A115" s="123" t="str">
        <f t="shared" si="0"/>
        <v>Итог</v>
      </c>
      <c r="B115" s="123" t="str">
        <f t="shared" si="1"/>
        <v>Итоги по разделу 2 Локальная смета №7.2. ВЛ 0,4 кВ д.Ручей от КТП № 167, 315,166,169 и от ЗТП 292. Инв.№ 130000001042. :</v>
      </c>
      <c r="C115" s="352" t="s">
        <v>391</v>
      </c>
      <c r="D115" s="353"/>
      <c r="E115" s="353"/>
      <c r="F115" s="353"/>
      <c r="G115" s="353"/>
      <c r="H115" s="353"/>
      <c r="I115" s="353"/>
      <c r="J115" s="353"/>
      <c r="K115" s="354"/>
      <c r="L115" s="79"/>
      <c r="AD115" s="39"/>
      <c r="AE115" s="80"/>
      <c r="AF115" s="26"/>
      <c r="AJ115" s="80" t="s">
        <v>391</v>
      </c>
      <c r="AL115" s="80"/>
      <c r="AM115" s="80"/>
      <c r="AO115" s="80"/>
    </row>
    <row r="116" spans="1:41" s="123" customFormat="1" ht="14.25" hidden="1" x14ac:dyDescent="0.2">
      <c r="A116" s="123" t="str">
        <f t="shared" si="0"/>
        <v>Ремо</v>
      </c>
      <c r="B116" s="123" t="str">
        <f t="shared" si="1"/>
        <v>Ремонт и тех.обслуживание распределительных сетей 0,38-20 кВ (ВУЕР-2020):</v>
      </c>
      <c r="C116" s="364" t="s">
        <v>377</v>
      </c>
      <c r="D116" s="365"/>
      <c r="E116" s="365"/>
      <c r="F116" s="365"/>
      <c r="G116" s="365"/>
      <c r="H116" s="365"/>
      <c r="I116" s="365"/>
      <c r="J116" s="365"/>
      <c r="K116" s="366"/>
      <c r="L116" s="81"/>
      <c r="AD116" s="39"/>
      <c r="AE116" s="80"/>
      <c r="AF116" s="26"/>
      <c r="AJ116" s="80"/>
      <c r="AK116" s="35" t="s">
        <v>377</v>
      </c>
      <c r="AL116" s="80"/>
      <c r="AM116" s="80"/>
      <c r="AO116" s="80"/>
    </row>
    <row r="117" spans="1:41" s="123" customFormat="1" ht="14.25" x14ac:dyDescent="0.2">
      <c r="A117" s="123" t="str">
        <f t="shared" si="0"/>
        <v>Итог</v>
      </c>
      <c r="B117" s="123" t="str">
        <f t="shared" si="1"/>
        <v>Итого Поз. 3</v>
      </c>
      <c r="C117" s="364" t="s">
        <v>392</v>
      </c>
      <c r="D117" s="365"/>
      <c r="E117" s="365"/>
      <c r="F117" s="365"/>
      <c r="G117" s="365"/>
      <c r="H117" s="365"/>
      <c r="I117" s="365"/>
      <c r="J117" s="365"/>
      <c r="K117" s="366"/>
      <c r="L117" s="81">
        <v>2402.13</v>
      </c>
      <c r="AD117" s="39"/>
      <c r="AE117" s="80"/>
      <c r="AF117" s="26"/>
      <c r="AJ117" s="80"/>
      <c r="AK117" s="35" t="s">
        <v>392</v>
      </c>
      <c r="AL117" s="80"/>
      <c r="AM117" s="80"/>
      <c r="AO117" s="80"/>
    </row>
    <row r="118" spans="1:41" s="123" customFormat="1" ht="14.25" hidden="1" x14ac:dyDescent="0.2">
      <c r="A118" s="123" t="str">
        <f t="shared" si="0"/>
        <v>Накл</v>
      </c>
      <c r="B118" s="123" t="str">
        <f t="shared" si="1"/>
        <v>Накладные расходы 182% ФОТ (от 1 900,71)</v>
      </c>
      <c r="C118" s="364" t="s">
        <v>393</v>
      </c>
      <c r="D118" s="365"/>
      <c r="E118" s="365"/>
      <c r="F118" s="365"/>
      <c r="G118" s="365"/>
      <c r="H118" s="365"/>
      <c r="I118" s="365"/>
      <c r="J118" s="365"/>
      <c r="K118" s="366"/>
      <c r="L118" s="81">
        <v>3459.29</v>
      </c>
      <c r="AD118" s="39"/>
      <c r="AE118" s="80"/>
      <c r="AF118" s="26"/>
      <c r="AJ118" s="80"/>
      <c r="AK118" s="35" t="s">
        <v>393</v>
      </c>
      <c r="AL118" s="80"/>
      <c r="AM118" s="80"/>
      <c r="AO118" s="80"/>
    </row>
    <row r="119" spans="1:41" s="123" customFormat="1" ht="14.25" hidden="1" x14ac:dyDescent="0.2">
      <c r="A119" s="123" t="str">
        <f t="shared" ref="A119:A182" si="2">LEFT(B119,4)</f>
        <v>Смет</v>
      </c>
      <c r="B119" s="123" t="str">
        <f t="shared" ref="B119:B182" si="3">TRIM(C119)</f>
        <v>Сметная прибыль 60% ФОТ (от 1 900,71)</v>
      </c>
      <c r="C119" s="364" t="s">
        <v>394</v>
      </c>
      <c r="D119" s="365"/>
      <c r="E119" s="365"/>
      <c r="F119" s="365"/>
      <c r="G119" s="365"/>
      <c r="H119" s="365"/>
      <c r="I119" s="365"/>
      <c r="J119" s="365"/>
      <c r="K119" s="366"/>
      <c r="L119" s="81">
        <v>1140.43</v>
      </c>
      <c r="AD119" s="39"/>
      <c r="AE119" s="80"/>
      <c r="AF119" s="26"/>
      <c r="AJ119" s="80"/>
      <c r="AK119" s="35" t="s">
        <v>394</v>
      </c>
      <c r="AL119" s="80"/>
      <c r="AM119" s="80"/>
      <c r="AO119" s="80"/>
    </row>
    <row r="120" spans="1:41" s="123" customFormat="1" ht="14.25" x14ac:dyDescent="0.2">
      <c r="A120" s="123" t="str">
        <f t="shared" si="2"/>
        <v>Итог</v>
      </c>
      <c r="B120" s="123" t="str">
        <f t="shared" si="3"/>
        <v>Итого c накладными и см. прибылью</v>
      </c>
      <c r="C120" s="364" t="s">
        <v>266</v>
      </c>
      <c r="D120" s="365"/>
      <c r="E120" s="365"/>
      <c r="F120" s="365"/>
      <c r="G120" s="365"/>
      <c r="H120" s="365"/>
      <c r="I120" s="365"/>
      <c r="J120" s="365"/>
      <c r="K120" s="366"/>
      <c r="L120" s="81">
        <v>7001.85</v>
      </c>
      <c r="AD120" s="39"/>
      <c r="AE120" s="80"/>
      <c r="AF120" s="26"/>
      <c r="AJ120" s="80"/>
      <c r="AK120" s="35" t="s">
        <v>266</v>
      </c>
      <c r="AL120" s="80"/>
      <c r="AM120" s="80"/>
      <c r="AO120" s="80"/>
    </row>
    <row r="121" spans="1:41" s="123" customFormat="1" ht="14.25" x14ac:dyDescent="0.2">
      <c r="A121" s="123" t="str">
        <f t="shared" si="2"/>
        <v>Итог</v>
      </c>
      <c r="B121" s="123" t="str">
        <f t="shared" si="3"/>
        <v>Итого</v>
      </c>
      <c r="C121" s="364" t="s">
        <v>267</v>
      </c>
      <c r="D121" s="365"/>
      <c r="E121" s="365"/>
      <c r="F121" s="365"/>
      <c r="G121" s="365"/>
      <c r="H121" s="365"/>
      <c r="I121" s="365"/>
      <c r="J121" s="365"/>
      <c r="K121" s="366"/>
      <c r="L121" s="81">
        <v>7001.85</v>
      </c>
      <c r="AD121" s="39"/>
      <c r="AE121" s="80"/>
      <c r="AF121" s="26"/>
      <c r="AJ121" s="80"/>
      <c r="AK121" s="35" t="s">
        <v>267</v>
      </c>
      <c r="AL121" s="80"/>
      <c r="AM121" s="80"/>
      <c r="AO121" s="80"/>
    </row>
    <row r="122" spans="1:41" s="123" customFormat="1" ht="14.25" hidden="1" x14ac:dyDescent="0.2">
      <c r="A122" s="123" t="str">
        <f t="shared" si="2"/>
        <v>В то</v>
      </c>
      <c r="B122" s="123" t="str">
        <f t="shared" si="3"/>
        <v>В том числе:</v>
      </c>
      <c r="C122" s="364" t="s">
        <v>268</v>
      </c>
      <c r="D122" s="365"/>
      <c r="E122" s="365"/>
      <c r="F122" s="365"/>
      <c r="G122" s="365"/>
      <c r="H122" s="365"/>
      <c r="I122" s="365"/>
      <c r="J122" s="365"/>
      <c r="K122" s="366"/>
      <c r="L122" s="81"/>
      <c r="AD122" s="39"/>
      <c r="AE122" s="80"/>
      <c r="AF122" s="26"/>
      <c r="AJ122" s="80"/>
      <c r="AK122" s="35" t="s">
        <v>268</v>
      </c>
      <c r="AL122" s="80"/>
      <c r="AM122" s="80"/>
      <c r="AO122" s="80"/>
    </row>
    <row r="123" spans="1:41" s="123" customFormat="1" ht="14.25" hidden="1" x14ac:dyDescent="0.2">
      <c r="A123" s="123" t="str">
        <f t="shared" si="2"/>
        <v>Маши</v>
      </c>
      <c r="B123" s="123" t="str">
        <f t="shared" si="3"/>
        <v>Машины и механизмы</v>
      </c>
      <c r="C123" s="364" t="s">
        <v>269</v>
      </c>
      <c r="D123" s="365"/>
      <c r="E123" s="365"/>
      <c r="F123" s="365"/>
      <c r="G123" s="365"/>
      <c r="H123" s="365"/>
      <c r="I123" s="365"/>
      <c r="J123" s="365"/>
      <c r="K123" s="366"/>
      <c r="L123" s="81">
        <v>501.42</v>
      </c>
      <c r="AD123" s="39"/>
      <c r="AE123" s="80"/>
      <c r="AF123" s="26"/>
      <c r="AJ123" s="80"/>
      <c r="AK123" s="35" t="s">
        <v>269</v>
      </c>
      <c r="AL123" s="80"/>
      <c r="AM123" s="80"/>
      <c r="AO123" s="80"/>
    </row>
    <row r="124" spans="1:41" s="123" customFormat="1" ht="14.25" hidden="1" x14ac:dyDescent="0.2">
      <c r="A124" s="123" t="str">
        <f t="shared" si="2"/>
        <v>ФОТ</v>
      </c>
      <c r="B124" s="123" t="str">
        <f t="shared" si="3"/>
        <v>ФОТ</v>
      </c>
      <c r="C124" s="364" t="s">
        <v>270</v>
      </c>
      <c r="D124" s="365"/>
      <c r="E124" s="365"/>
      <c r="F124" s="365"/>
      <c r="G124" s="365"/>
      <c r="H124" s="365"/>
      <c r="I124" s="365"/>
      <c r="J124" s="365"/>
      <c r="K124" s="366"/>
      <c r="L124" s="81">
        <v>1900.71</v>
      </c>
      <c r="AD124" s="39"/>
      <c r="AE124" s="80"/>
      <c r="AF124" s="26"/>
      <c r="AJ124" s="80"/>
      <c r="AK124" s="35" t="s">
        <v>270</v>
      </c>
      <c r="AL124" s="80"/>
      <c r="AM124" s="80"/>
      <c r="AO124" s="80"/>
    </row>
    <row r="125" spans="1:41" s="123" customFormat="1" ht="14.25" hidden="1" x14ac:dyDescent="0.2">
      <c r="A125" s="123" t="str">
        <f t="shared" si="2"/>
        <v>Накл</v>
      </c>
      <c r="B125" s="123" t="str">
        <f t="shared" si="3"/>
        <v>Накладные расходы</v>
      </c>
      <c r="C125" s="364" t="s">
        <v>271</v>
      </c>
      <c r="D125" s="365"/>
      <c r="E125" s="365"/>
      <c r="F125" s="365"/>
      <c r="G125" s="365"/>
      <c r="H125" s="365"/>
      <c r="I125" s="365"/>
      <c r="J125" s="365"/>
      <c r="K125" s="366"/>
      <c r="L125" s="81">
        <v>3459.29</v>
      </c>
      <c r="AD125" s="39"/>
      <c r="AE125" s="80"/>
      <c r="AF125" s="26"/>
      <c r="AJ125" s="80"/>
      <c r="AK125" s="35" t="s">
        <v>271</v>
      </c>
      <c r="AL125" s="80"/>
      <c r="AM125" s="80"/>
      <c r="AO125" s="80"/>
    </row>
    <row r="126" spans="1:41" s="123" customFormat="1" ht="14.25" hidden="1" x14ac:dyDescent="0.2">
      <c r="A126" s="123" t="str">
        <f t="shared" si="2"/>
        <v>Смет</v>
      </c>
      <c r="B126" s="123" t="str">
        <f t="shared" si="3"/>
        <v>Сметная прибыль</v>
      </c>
      <c r="C126" s="364" t="s">
        <v>272</v>
      </c>
      <c r="D126" s="365"/>
      <c r="E126" s="365"/>
      <c r="F126" s="365"/>
      <c r="G126" s="365"/>
      <c r="H126" s="365"/>
      <c r="I126" s="365"/>
      <c r="J126" s="365"/>
      <c r="K126" s="366"/>
      <c r="L126" s="81">
        <v>1140.43</v>
      </c>
      <c r="AD126" s="39"/>
      <c r="AE126" s="80"/>
      <c r="AF126" s="26"/>
      <c r="AJ126" s="80"/>
      <c r="AK126" s="35" t="s">
        <v>272</v>
      </c>
      <c r="AL126" s="80"/>
      <c r="AM126" s="80"/>
      <c r="AO126" s="80"/>
    </row>
    <row r="127" spans="1:41" s="123" customFormat="1" ht="14.25" x14ac:dyDescent="0.2">
      <c r="A127" s="123" t="str">
        <f t="shared" si="2"/>
        <v>Итог</v>
      </c>
      <c r="B127" s="123" t="str">
        <f t="shared" si="3"/>
        <v>Итого по разделу 2 Локальная смета №7.2. ВЛ 0,4 кВ д.Ручей от КТП № 167, 315,166,169 и от ЗТП 292. Инв.№ 130000001042.</v>
      </c>
      <c r="C127" s="352" t="s">
        <v>395</v>
      </c>
      <c r="D127" s="353"/>
      <c r="E127" s="353"/>
      <c r="F127" s="353"/>
      <c r="G127" s="353"/>
      <c r="H127" s="353"/>
      <c r="I127" s="353"/>
      <c r="J127" s="353"/>
      <c r="K127" s="354"/>
      <c r="L127" s="79">
        <v>7001.85</v>
      </c>
      <c r="AD127" s="39"/>
      <c r="AE127" s="80"/>
      <c r="AF127" s="26"/>
      <c r="AJ127" s="80"/>
      <c r="AL127" s="80" t="s">
        <v>395</v>
      </c>
      <c r="AM127" s="80"/>
      <c r="AO127" s="80"/>
    </row>
    <row r="128" spans="1:41" s="123" customFormat="1" ht="13.5" customHeight="1" x14ac:dyDescent="0.2">
      <c r="A128" s="123" t="str">
        <f t="shared" si="2"/>
        <v>ИТОГ</v>
      </c>
      <c r="B128" s="123" t="str">
        <f t="shared" si="3"/>
        <v>ИТОГИ С УЧЕТОМ ИНДЕКСОВ ПЕРЕСЧЕТА</v>
      </c>
      <c r="C128" s="367" t="s">
        <v>382</v>
      </c>
      <c r="D128" s="368"/>
      <c r="E128" s="368"/>
      <c r="F128" s="368"/>
      <c r="G128" s="368"/>
      <c r="H128" s="368"/>
      <c r="I128" s="368"/>
      <c r="J128" s="368"/>
      <c r="K128" s="368"/>
      <c r="L128" s="369"/>
      <c r="AD128" s="39"/>
      <c r="AE128" s="80"/>
      <c r="AF128" s="26"/>
      <c r="AJ128" s="80"/>
      <c r="AL128" s="80"/>
      <c r="AM128" s="80"/>
      <c r="AO128" s="80"/>
    </row>
    <row r="129" spans="1:41" s="123" customFormat="1" ht="14.25" x14ac:dyDescent="0.2">
      <c r="A129" s="123" t="str">
        <f t="shared" si="2"/>
        <v>Итог</v>
      </c>
      <c r="B129" s="123" t="str">
        <f t="shared" si="3"/>
        <v>Итого прямые затраты по разделу в базисных ценах</v>
      </c>
      <c r="C129" s="352" t="s">
        <v>50</v>
      </c>
      <c r="D129" s="353"/>
      <c r="E129" s="353"/>
      <c r="F129" s="353"/>
      <c r="G129" s="353"/>
      <c r="H129" s="353"/>
      <c r="I129" s="353"/>
      <c r="J129" s="353"/>
      <c r="K129" s="354"/>
      <c r="L129" s="79">
        <v>2402.13</v>
      </c>
      <c r="AD129" s="39"/>
      <c r="AE129" s="80"/>
      <c r="AF129" s="26"/>
      <c r="AJ129" s="80"/>
      <c r="AL129" s="80"/>
      <c r="AM129" s="80" t="s">
        <v>50</v>
      </c>
      <c r="AO129" s="80"/>
    </row>
    <row r="130" spans="1:41" s="123" customFormat="1" ht="14.25" hidden="1" x14ac:dyDescent="0.2">
      <c r="A130" s="123" t="str">
        <f t="shared" si="2"/>
        <v>Накл</v>
      </c>
      <c r="B130" s="123" t="str">
        <f t="shared" si="3"/>
        <v>Накладные расходы</v>
      </c>
      <c r="C130" s="352" t="s">
        <v>52</v>
      </c>
      <c r="D130" s="353"/>
      <c r="E130" s="353"/>
      <c r="F130" s="353"/>
      <c r="G130" s="353"/>
      <c r="H130" s="353"/>
      <c r="I130" s="353"/>
      <c r="J130" s="353"/>
      <c r="K130" s="354"/>
      <c r="L130" s="79">
        <v>3459.29</v>
      </c>
      <c r="AD130" s="39"/>
      <c r="AE130" s="80"/>
      <c r="AF130" s="26"/>
      <c r="AJ130" s="80"/>
      <c r="AL130" s="80"/>
      <c r="AM130" s="80" t="s">
        <v>52</v>
      </c>
      <c r="AO130" s="80"/>
    </row>
    <row r="131" spans="1:41" s="123" customFormat="1" ht="14.25" hidden="1" x14ac:dyDescent="0.2">
      <c r="A131" s="123" t="str">
        <f t="shared" si="2"/>
        <v>В то</v>
      </c>
      <c r="B131" s="123" t="str">
        <f t="shared" si="3"/>
        <v>В том числе, справочно:</v>
      </c>
      <c r="C131" s="364" t="s">
        <v>257</v>
      </c>
      <c r="D131" s="365"/>
      <c r="E131" s="365"/>
      <c r="F131" s="365"/>
      <c r="G131" s="365"/>
      <c r="H131" s="365"/>
      <c r="I131" s="365"/>
      <c r="J131" s="365"/>
      <c r="K131" s="366"/>
      <c r="L131" s="81"/>
      <c r="AD131" s="39"/>
      <c r="AE131" s="80"/>
      <c r="AF131" s="26"/>
      <c r="AJ131" s="80"/>
      <c r="AL131" s="80"/>
      <c r="AM131" s="80"/>
      <c r="AN131" s="35" t="s">
        <v>257</v>
      </c>
      <c r="AO131" s="80"/>
    </row>
    <row r="132" spans="1:41" s="123" customFormat="1" ht="14.25" hidden="1" x14ac:dyDescent="0.2">
      <c r="A132" s="123" t="str">
        <f t="shared" si="2"/>
        <v>182%</v>
      </c>
      <c r="B132" s="123" t="str">
        <f t="shared" si="3"/>
        <v>182% ФОТ (от 1900,71) (Поз. 3)</v>
      </c>
      <c r="C132" s="364" t="s">
        <v>389</v>
      </c>
      <c r="D132" s="365"/>
      <c r="E132" s="365"/>
      <c r="F132" s="365"/>
      <c r="G132" s="365"/>
      <c r="H132" s="365"/>
      <c r="I132" s="365"/>
      <c r="J132" s="365"/>
      <c r="K132" s="366"/>
      <c r="L132" s="81">
        <v>3459.29</v>
      </c>
      <c r="AD132" s="39"/>
      <c r="AE132" s="80"/>
      <c r="AF132" s="26"/>
      <c r="AJ132" s="80"/>
      <c r="AL132" s="80"/>
      <c r="AM132" s="80"/>
      <c r="AN132" s="35" t="s">
        <v>389</v>
      </c>
      <c r="AO132" s="80"/>
    </row>
    <row r="133" spans="1:41" s="123" customFormat="1" ht="14.25" hidden="1" x14ac:dyDescent="0.2">
      <c r="A133" s="123" t="str">
        <f t="shared" si="2"/>
        <v>Смет</v>
      </c>
      <c r="B133" s="123" t="str">
        <f t="shared" si="3"/>
        <v>Сметная прибыль</v>
      </c>
      <c r="C133" s="352" t="s">
        <v>53</v>
      </c>
      <c r="D133" s="353"/>
      <c r="E133" s="353"/>
      <c r="F133" s="353"/>
      <c r="G133" s="353"/>
      <c r="H133" s="353"/>
      <c r="I133" s="353"/>
      <c r="J133" s="353"/>
      <c r="K133" s="354"/>
      <c r="L133" s="79">
        <v>1140.43</v>
      </c>
      <c r="AD133" s="39"/>
      <c r="AE133" s="80"/>
      <c r="AF133" s="26"/>
      <c r="AJ133" s="80"/>
      <c r="AL133" s="80"/>
      <c r="AM133" s="80" t="s">
        <v>53</v>
      </c>
      <c r="AO133" s="80"/>
    </row>
    <row r="134" spans="1:41" s="123" customFormat="1" ht="14.25" hidden="1" x14ac:dyDescent="0.2">
      <c r="A134" s="123" t="str">
        <f t="shared" si="2"/>
        <v>В то</v>
      </c>
      <c r="B134" s="123" t="str">
        <f t="shared" si="3"/>
        <v>В том числе, справочно:</v>
      </c>
      <c r="C134" s="364" t="s">
        <v>257</v>
      </c>
      <c r="D134" s="365"/>
      <c r="E134" s="365"/>
      <c r="F134" s="365"/>
      <c r="G134" s="365"/>
      <c r="H134" s="365"/>
      <c r="I134" s="365"/>
      <c r="J134" s="365"/>
      <c r="K134" s="366"/>
      <c r="L134" s="81"/>
      <c r="AD134" s="39"/>
      <c r="AE134" s="80"/>
      <c r="AF134" s="26"/>
      <c r="AJ134" s="80"/>
      <c r="AL134" s="80"/>
      <c r="AM134" s="80"/>
      <c r="AN134" s="35" t="s">
        <v>257</v>
      </c>
      <c r="AO134" s="80"/>
    </row>
    <row r="135" spans="1:41" s="123" customFormat="1" ht="14.25" hidden="1" x14ac:dyDescent="0.2">
      <c r="A135" s="123" t="str">
        <f t="shared" si="2"/>
        <v xml:space="preserve">60% </v>
      </c>
      <c r="B135" s="123" t="str">
        <f t="shared" si="3"/>
        <v>60% ФОТ (от 1900,71) (Поз. 3)</v>
      </c>
      <c r="C135" s="364" t="s">
        <v>390</v>
      </c>
      <c r="D135" s="365"/>
      <c r="E135" s="365"/>
      <c r="F135" s="365"/>
      <c r="G135" s="365"/>
      <c r="H135" s="365"/>
      <c r="I135" s="365"/>
      <c r="J135" s="365"/>
      <c r="K135" s="366"/>
      <c r="L135" s="81">
        <v>1140.43</v>
      </c>
      <c r="AD135" s="39"/>
      <c r="AE135" s="80"/>
      <c r="AF135" s="26"/>
      <c r="AJ135" s="80"/>
      <c r="AL135" s="80"/>
      <c r="AM135" s="80"/>
      <c r="AN135" s="35" t="s">
        <v>390</v>
      </c>
      <c r="AO135" s="80"/>
    </row>
    <row r="136" spans="1:41" s="123" customFormat="1" ht="14.25" x14ac:dyDescent="0.2">
      <c r="A136" s="123" t="str">
        <f t="shared" si="2"/>
        <v>Итог</v>
      </c>
      <c r="B136" s="123" t="str">
        <f t="shared" si="3"/>
        <v>Итоги по разделу 2 Локальная смета №7.2. ВЛ 0,4 кВ д.Ручей от КТП № 167, 315,166,169 и от ЗТП 292. Инв.№ 130000001042. :</v>
      </c>
      <c r="C136" s="352" t="s">
        <v>391</v>
      </c>
      <c r="D136" s="353"/>
      <c r="E136" s="353"/>
      <c r="F136" s="353"/>
      <c r="G136" s="353"/>
      <c r="H136" s="353"/>
      <c r="I136" s="353"/>
      <c r="J136" s="353"/>
      <c r="K136" s="354"/>
      <c r="L136" s="79"/>
      <c r="AD136" s="39"/>
      <c r="AE136" s="80"/>
      <c r="AF136" s="26"/>
      <c r="AJ136" s="80"/>
      <c r="AL136" s="80"/>
      <c r="AM136" s="80" t="s">
        <v>391</v>
      </c>
      <c r="AO136" s="80"/>
    </row>
    <row r="137" spans="1:41" s="123" customFormat="1" ht="14.25" hidden="1" x14ac:dyDescent="0.2">
      <c r="A137" s="123" t="str">
        <f t="shared" si="2"/>
        <v>Ремо</v>
      </c>
      <c r="B137" s="123" t="str">
        <f t="shared" si="3"/>
        <v>Ремонт и тех.обслуживание распределительных сетей 0,38-20 кВ (ВУЕР-2020):</v>
      </c>
      <c r="C137" s="364" t="s">
        <v>377</v>
      </c>
      <c r="D137" s="365"/>
      <c r="E137" s="365"/>
      <c r="F137" s="365"/>
      <c r="G137" s="365"/>
      <c r="H137" s="365"/>
      <c r="I137" s="365"/>
      <c r="J137" s="365"/>
      <c r="K137" s="366"/>
      <c r="L137" s="81"/>
      <c r="AD137" s="39"/>
      <c r="AE137" s="80"/>
      <c r="AF137" s="26"/>
      <c r="AJ137" s="80"/>
      <c r="AL137" s="80"/>
      <c r="AM137" s="80"/>
      <c r="AN137" s="35" t="s">
        <v>377</v>
      </c>
      <c r="AO137" s="80"/>
    </row>
    <row r="138" spans="1:41" s="123" customFormat="1" ht="14.25" x14ac:dyDescent="0.2">
      <c r="A138" s="123" t="str">
        <f t="shared" si="2"/>
        <v>Итог</v>
      </c>
      <c r="B138" s="123" t="str">
        <f t="shared" si="3"/>
        <v>Итого Поз. 3</v>
      </c>
      <c r="C138" s="364" t="s">
        <v>392</v>
      </c>
      <c r="D138" s="365"/>
      <c r="E138" s="365"/>
      <c r="F138" s="365"/>
      <c r="G138" s="365"/>
      <c r="H138" s="365"/>
      <c r="I138" s="365"/>
      <c r="J138" s="365"/>
      <c r="K138" s="366"/>
      <c r="L138" s="81">
        <v>2402.13</v>
      </c>
      <c r="AD138" s="39"/>
      <c r="AE138" s="80"/>
      <c r="AF138" s="26"/>
      <c r="AJ138" s="80"/>
      <c r="AL138" s="80"/>
      <c r="AM138" s="80"/>
      <c r="AN138" s="35" t="s">
        <v>392</v>
      </c>
      <c r="AO138" s="80"/>
    </row>
    <row r="139" spans="1:41" s="123" customFormat="1" ht="14.25" hidden="1" x14ac:dyDescent="0.2">
      <c r="A139" s="123" t="str">
        <f t="shared" si="2"/>
        <v>Накл</v>
      </c>
      <c r="B139" s="123" t="str">
        <f t="shared" si="3"/>
        <v>Накладные расходы 182% ФОТ (от 1 900,71)</v>
      </c>
      <c r="C139" s="364" t="s">
        <v>393</v>
      </c>
      <c r="D139" s="365"/>
      <c r="E139" s="365"/>
      <c r="F139" s="365"/>
      <c r="G139" s="365"/>
      <c r="H139" s="365"/>
      <c r="I139" s="365"/>
      <c r="J139" s="365"/>
      <c r="K139" s="366"/>
      <c r="L139" s="81">
        <v>3459.29</v>
      </c>
      <c r="AD139" s="39"/>
      <c r="AE139" s="80"/>
      <c r="AF139" s="26"/>
      <c r="AJ139" s="80"/>
      <c r="AL139" s="80"/>
      <c r="AM139" s="80"/>
      <c r="AN139" s="35" t="s">
        <v>393</v>
      </c>
      <c r="AO139" s="80"/>
    </row>
    <row r="140" spans="1:41" s="123" customFormat="1" ht="14.25" hidden="1" x14ac:dyDescent="0.2">
      <c r="A140" s="123" t="str">
        <f t="shared" si="2"/>
        <v>Смет</v>
      </c>
      <c r="B140" s="123" t="str">
        <f t="shared" si="3"/>
        <v>Сметная прибыль 60% ФОТ (от 1 900,71)</v>
      </c>
      <c r="C140" s="364" t="s">
        <v>394</v>
      </c>
      <c r="D140" s="365"/>
      <c r="E140" s="365"/>
      <c r="F140" s="365"/>
      <c r="G140" s="365"/>
      <c r="H140" s="365"/>
      <c r="I140" s="365"/>
      <c r="J140" s="365"/>
      <c r="K140" s="366"/>
      <c r="L140" s="81">
        <v>1140.43</v>
      </c>
      <c r="AD140" s="39"/>
      <c r="AE140" s="80"/>
      <c r="AF140" s="26"/>
      <c r="AJ140" s="80"/>
      <c r="AL140" s="80"/>
      <c r="AM140" s="80"/>
      <c r="AN140" s="35" t="s">
        <v>394</v>
      </c>
      <c r="AO140" s="80"/>
    </row>
    <row r="141" spans="1:41" s="123" customFormat="1" ht="14.25" x14ac:dyDescent="0.2">
      <c r="A141" s="123" t="str">
        <f t="shared" si="2"/>
        <v>Итог</v>
      </c>
      <c r="B141" s="123" t="str">
        <f t="shared" si="3"/>
        <v>Итого c накладными и см. прибылью</v>
      </c>
      <c r="C141" s="364" t="s">
        <v>266</v>
      </c>
      <c r="D141" s="365"/>
      <c r="E141" s="365"/>
      <c r="F141" s="365"/>
      <c r="G141" s="365"/>
      <c r="H141" s="365"/>
      <c r="I141" s="365"/>
      <c r="J141" s="365"/>
      <c r="K141" s="366"/>
      <c r="L141" s="81">
        <v>7001.85</v>
      </c>
      <c r="AD141" s="39"/>
      <c r="AE141" s="80"/>
      <c r="AF141" s="26"/>
      <c r="AJ141" s="80"/>
      <c r="AL141" s="80"/>
      <c r="AM141" s="80"/>
      <c r="AN141" s="35" t="s">
        <v>266</v>
      </c>
      <c r="AO141" s="80"/>
    </row>
    <row r="142" spans="1:41" s="123" customFormat="1" ht="14.25" x14ac:dyDescent="0.2">
      <c r="A142" s="123" t="str">
        <f t="shared" si="2"/>
        <v>Итог</v>
      </c>
      <c r="B142" s="123" t="str">
        <f t="shared" si="3"/>
        <v>Итого</v>
      </c>
      <c r="C142" s="364" t="s">
        <v>267</v>
      </c>
      <c r="D142" s="365"/>
      <c r="E142" s="365"/>
      <c r="F142" s="365"/>
      <c r="G142" s="365"/>
      <c r="H142" s="365"/>
      <c r="I142" s="365"/>
      <c r="J142" s="365"/>
      <c r="K142" s="366"/>
      <c r="L142" s="81">
        <v>7001.85</v>
      </c>
      <c r="AD142" s="39"/>
      <c r="AE142" s="80"/>
      <c r="AF142" s="26"/>
      <c r="AJ142" s="80"/>
      <c r="AL142" s="80"/>
      <c r="AM142" s="80"/>
      <c r="AN142" s="35" t="s">
        <v>267</v>
      </c>
      <c r="AO142" s="80"/>
    </row>
    <row r="143" spans="1:41" s="123" customFormat="1" ht="14.25" hidden="1" x14ac:dyDescent="0.2">
      <c r="A143" s="123" t="str">
        <f t="shared" si="2"/>
        <v>В то</v>
      </c>
      <c r="B143" s="123" t="str">
        <f t="shared" si="3"/>
        <v>В том числе:</v>
      </c>
      <c r="C143" s="364" t="s">
        <v>268</v>
      </c>
      <c r="D143" s="365"/>
      <c r="E143" s="365"/>
      <c r="F143" s="365"/>
      <c r="G143" s="365"/>
      <c r="H143" s="365"/>
      <c r="I143" s="365"/>
      <c r="J143" s="365"/>
      <c r="K143" s="366"/>
      <c r="L143" s="81"/>
      <c r="AD143" s="39"/>
      <c r="AE143" s="80"/>
      <c r="AF143" s="26"/>
      <c r="AJ143" s="80"/>
      <c r="AL143" s="80"/>
      <c r="AM143" s="80"/>
      <c r="AN143" s="35" t="s">
        <v>268</v>
      </c>
      <c r="AO143" s="80"/>
    </row>
    <row r="144" spans="1:41" s="123" customFormat="1" ht="14.25" hidden="1" x14ac:dyDescent="0.2">
      <c r="A144" s="123" t="str">
        <f t="shared" si="2"/>
        <v>Маши</v>
      </c>
      <c r="B144" s="123" t="str">
        <f t="shared" si="3"/>
        <v>Машины и механизмы</v>
      </c>
      <c r="C144" s="364" t="s">
        <v>269</v>
      </c>
      <c r="D144" s="365"/>
      <c r="E144" s="365"/>
      <c r="F144" s="365"/>
      <c r="G144" s="365"/>
      <c r="H144" s="365"/>
      <c r="I144" s="365"/>
      <c r="J144" s="365"/>
      <c r="K144" s="366"/>
      <c r="L144" s="81">
        <v>501.42</v>
      </c>
      <c r="AD144" s="39"/>
      <c r="AE144" s="80"/>
      <c r="AF144" s="26"/>
      <c r="AJ144" s="80"/>
      <c r="AL144" s="80"/>
      <c r="AM144" s="80"/>
      <c r="AN144" s="35" t="s">
        <v>269</v>
      </c>
      <c r="AO144" s="80"/>
    </row>
    <row r="145" spans="1:41" s="123" customFormat="1" ht="14.25" hidden="1" x14ac:dyDescent="0.2">
      <c r="A145" s="123" t="str">
        <f t="shared" si="2"/>
        <v>ФОТ</v>
      </c>
      <c r="B145" s="123" t="str">
        <f t="shared" si="3"/>
        <v>ФОТ</v>
      </c>
      <c r="C145" s="364" t="s">
        <v>270</v>
      </c>
      <c r="D145" s="365"/>
      <c r="E145" s="365"/>
      <c r="F145" s="365"/>
      <c r="G145" s="365"/>
      <c r="H145" s="365"/>
      <c r="I145" s="365"/>
      <c r="J145" s="365"/>
      <c r="K145" s="366"/>
      <c r="L145" s="81">
        <v>1900.71</v>
      </c>
      <c r="AD145" s="39"/>
      <c r="AE145" s="80"/>
      <c r="AF145" s="26"/>
      <c r="AJ145" s="80"/>
      <c r="AL145" s="80"/>
      <c r="AM145" s="80"/>
      <c r="AN145" s="35" t="s">
        <v>270</v>
      </c>
      <c r="AO145" s="80"/>
    </row>
    <row r="146" spans="1:41" s="123" customFormat="1" ht="14.25" hidden="1" x14ac:dyDescent="0.2">
      <c r="A146" s="123" t="str">
        <f t="shared" si="2"/>
        <v>Накл</v>
      </c>
      <c r="B146" s="123" t="str">
        <f t="shared" si="3"/>
        <v>Накладные расходы</v>
      </c>
      <c r="C146" s="364" t="s">
        <v>271</v>
      </c>
      <c r="D146" s="365"/>
      <c r="E146" s="365"/>
      <c r="F146" s="365"/>
      <c r="G146" s="365"/>
      <c r="H146" s="365"/>
      <c r="I146" s="365"/>
      <c r="J146" s="365"/>
      <c r="K146" s="366"/>
      <c r="L146" s="81">
        <v>3459.29</v>
      </c>
      <c r="AD146" s="39"/>
      <c r="AE146" s="80"/>
      <c r="AF146" s="26"/>
      <c r="AJ146" s="80"/>
      <c r="AL146" s="80"/>
      <c r="AM146" s="80"/>
      <c r="AN146" s="35" t="s">
        <v>271</v>
      </c>
      <c r="AO146" s="80"/>
    </row>
    <row r="147" spans="1:41" s="123" customFormat="1" ht="14.25" hidden="1" x14ac:dyDescent="0.2">
      <c r="A147" s="123" t="str">
        <f t="shared" si="2"/>
        <v>Смет</v>
      </c>
      <c r="B147" s="123" t="str">
        <f t="shared" si="3"/>
        <v>Сметная прибыль</v>
      </c>
      <c r="C147" s="364" t="s">
        <v>272</v>
      </c>
      <c r="D147" s="365"/>
      <c r="E147" s="365"/>
      <c r="F147" s="365"/>
      <c r="G147" s="365"/>
      <c r="H147" s="365"/>
      <c r="I147" s="365"/>
      <c r="J147" s="365"/>
      <c r="K147" s="366"/>
      <c r="L147" s="81">
        <v>1140.43</v>
      </c>
      <c r="AD147" s="39"/>
      <c r="AE147" s="80"/>
      <c r="AF147" s="26"/>
      <c r="AJ147" s="80"/>
      <c r="AL147" s="80"/>
      <c r="AM147" s="80"/>
      <c r="AN147" s="35" t="s">
        <v>272</v>
      </c>
      <c r="AO147" s="80"/>
    </row>
    <row r="148" spans="1:41" s="123" customFormat="1" ht="14.25" x14ac:dyDescent="0.2">
      <c r="A148" s="123" t="str">
        <f t="shared" si="2"/>
        <v>Итог</v>
      </c>
      <c r="B148" s="123" t="str">
        <f t="shared" si="3"/>
        <v>Итого по разделу 2 Локальная смета №7.2. ВЛ 0,4 кВ д.Ручей от КТП № 167, 315,166,169 и от ЗТП 292. Инв.№ 130000001042.</v>
      </c>
      <c r="C148" s="352" t="s">
        <v>395</v>
      </c>
      <c r="D148" s="353"/>
      <c r="E148" s="353"/>
      <c r="F148" s="353"/>
      <c r="G148" s="353"/>
      <c r="H148" s="353"/>
      <c r="I148" s="353"/>
      <c r="J148" s="353"/>
      <c r="K148" s="354"/>
      <c r="L148" s="79">
        <v>7001.85</v>
      </c>
      <c r="AD148" s="39"/>
      <c r="AE148" s="80"/>
      <c r="AF148" s="26"/>
      <c r="AJ148" s="80"/>
      <c r="AL148" s="80"/>
      <c r="AM148" s="80"/>
      <c r="AO148" s="80" t="s">
        <v>395</v>
      </c>
    </row>
    <row r="149" spans="1:41" s="123" customFormat="1" ht="14.25" hidden="1" x14ac:dyDescent="0.2">
      <c r="A149" s="123" t="str">
        <f t="shared" si="2"/>
        <v>Разд</v>
      </c>
      <c r="B149" s="123" t="str">
        <f t="shared" si="3"/>
        <v>Раздел 3. Локальная смета №7.3. ВЛ 10 кВ №1009 от ПС Старая Деревня. Инв.№ 130000000355.</v>
      </c>
      <c r="C149" s="381" t="s">
        <v>396</v>
      </c>
      <c r="D149" s="382"/>
      <c r="E149" s="382"/>
      <c r="F149" s="382"/>
      <c r="G149" s="382"/>
      <c r="H149" s="382"/>
      <c r="I149" s="382"/>
      <c r="J149" s="382"/>
      <c r="K149" s="382"/>
      <c r="L149" s="383"/>
      <c r="AD149" s="39" t="s">
        <v>396</v>
      </c>
      <c r="AE149" s="80"/>
      <c r="AF149" s="26"/>
      <c r="AJ149" s="80"/>
      <c r="AL149" s="80"/>
      <c r="AM149" s="80"/>
      <c r="AO149" s="80"/>
    </row>
    <row r="150" spans="1:41" s="123" customFormat="1" ht="45" hidden="1" x14ac:dyDescent="0.2">
      <c r="A150" s="123" t="str">
        <f t="shared" si="2"/>
        <v>4</v>
      </c>
      <c r="B150" s="123" t="str">
        <f t="shared" si="3"/>
        <v>4</v>
      </c>
      <c r="C150" s="19" t="s">
        <v>73</v>
      </c>
      <c r="D150" s="19" t="s">
        <v>73</v>
      </c>
      <c r="E150" s="352" t="s">
        <v>358</v>
      </c>
      <c r="F150" s="353"/>
      <c r="G150" s="354"/>
      <c r="H150" s="20" t="s">
        <v>359</v>
      </c>
      <c r="I150" s="19" t="s">
        <v>42</v>
      </c>
      <c r="J150" s="21">
        <v>0.36</v>
      </c>
      <c r="K150" s="79">
        <v>405.17</v>
      </c>
      <c r="L150" s="79">
        <v>145.86000000000001</v>
      </c>
      <c r="AD150" s="39"/>
      <c r="AE150" s="80" t="s">
        <v>358</v>
      </c>
      <c r="AF150" s="26"/>
      <c r="AJ150" s="80"/>
      <c r="AL150" s="80"/>
      <c r="AM150" s="80"/>
      <c r="AO150" s="80"/>
    </row>
    <row r="151" spans="1:41" s="123" customFormat="1" ht="22.5" hidden="1" x14ac:dyDescent="0.2">
      <c r="A151" s="123" t="str">
        <f t="shared" si="2"/>
        <v/>
      </c>
      <c r="B151" s="123" t="str">
        <f t="shared" si="3"/>
        <v/>
      </c>
      <c r="C151" s="24"/>
      <c r="D151" s="24"/>
      <c r="E151" s="380" t="s">
        <v>360</v>
      </c>
      <c r="F151" s="380"/>
      <c r="G151" s="380"/>
      <c r="H151" s="25"/>
      <c r="I151" s="25"/>
      <c r="J151" s="25"/>
      <c r="K151" s="25"/>
      <c r="L151" s="25"/>
      <c r="AD151" s="39"/>
      <c r="AE151" s="80"/>
      <c r="AF151" s="26" t="s">
        <v>360</v>
      </c>
      <c r="AJ151" s="80"/>
      <c r="AL151" s="80"/>
      <c r="AM151" s="80"/>
      <c r="AO151" s="80"/>
    </row>
    <row r="152" spans="1:41" s="123" customFormat="1" ht="22.5" hidden="1" x14ac:dyDescent="0.2">
      <c r="A152" s="123" t="str">
        <f t="shared" si="2"/>
        <v/>
      </c>
      <c r="B152" s="123" t="str">
        <f t="shared" si="3"/>
        <v/>
      </c>
      <c r="C152" s="24"/>
      <c r="D152" s="24"/>
      <c r="E152" s="380" t="s">
        <v>361</v>
      </c>
      <c r="F152" s="380"/>
      <c r="G152" s="380"/>
      <c r="H152" s="25"/>
      <c r="I152" s="25"/>
      <c r="J152" s="25"/>
      <c r="K152" s="25"/>
      <c r="L152" s="25"/>
      <c r="AD152" s="39"/>
      <c r="AE152" s="80"/>
      <c r="AF152" s="26" t="s">
        <v>361</v>
      </c>
      <c r="AJ152" s="80"/>
      <c r="AL152" s="80"/>
      <c r="AM152" s="80"/>
      <c r="AO152" s="80"/>
    </row>
    <row r="153" spans="1:41" s="123" customFormat="1" ht="22.5" hidden="1" x14ac:dyDescent="0.2">
      <c r="A153" s="123" t="str">
        <f t="shared" si="2"/>
        <v/>
      </c>
      <c r="B153" s="123" t="str">
        <f t="shared" si="3"/>
        <v/>
      </c>
      <c r="C153" s="24"/>
      <c r="D153" s="24"/>
      <c r="E153" s="380" t="s">
        <v>362</v>
      </c>
      <c r="F153" s="380"/>
      <c r="G153" s="380"/>
      <c r="H153" s="25"/>
      <c r="I153" s="25"/>
      <c r="J153" s="25"/>
      <c r="K153" s="25"/>
      <c r="L153" s="25"/>
      <c r="AD153" s="39"/>
      <c r="AE153" s="80"/>
      <c r="AF153" s="26" t="s">
        <v>362</v>
      </c>
      <c r="AJ153" s="80"/>
      <c r="AL153" s="80"/>
      <c r="AM153" s="80"/>
      <c r="AO153" s="80"/>
    </row>
    <row r="154" spans="1:41" s="123" customFormat="1" ht="22.5" hidden="1" x14ac:dyDescent="0.2">
      <c r="A154" s="123" t="str">
        <f t="shared" si="2"/>
        <v/>
      </c>
      <c r="B154" s="123" t="str">
        <f t="shared" si="3"/>
        <v/>
      </c>
      <c r="C154" s="24"/>
      <c r="D154" s="24"/>
      <c r="E154" s="380" t="s">
        <v>363</v>
      </c>
      <c r="F154" s="380"/>
      <c r="G154" s="380"/>
      <c r="H154" s="25"/>
      <c r="I154" s="25"/>
      <c r="J154" s="25"/>
      <c r="K154" s="25"/>
      <c r="L154" s="25"/>
      <c r="AD154" s="39"/>
      <c r="AE154" s="80"/>
      <c r="AF154" s="26" t="s">
        <v>363</v>
      </c>
      <c r="AJ154" s="80"/>
      <c r="AL154" s="80"/>
      <c r="AM154" s="80"/>
      <c r="AO154" s="80"/>
    </row>
    <row r="155" spans="1:41" s="123" customFormat="1" ht="22.5" hidden="1" x14ac:dyDescent="0.2">
      <c r="A155" s="123" t="str">
        <f t="shared" si="2"/>
        <v/>
      </c>
      <c r="B155" s="123" t="str">
        <f t="shared" si="3"/>
        <v/>
      </c>
      <c r="C155" s="24"/>
      <c r="D155" s="24"/>
      <c r="E155" s="380" t="s">
        <v>364</v>
      </c>
      <c r="F155" s="380"/>
      <c r="G155" s="380"/>
      <c r="H155" s="25"/>
      <c r="I155" s="25"/>
      <c r="J155" s="25"/>
      <c r="K155" s="25"/>
      <c r="L155" s="25"/>
      <c r="AD155" s="39"/>
      <c r="AE155" s="80"/>
      <c r="AF155" s="26" t="s">
        <v>364</v>
      </c>
      <c r="AJ155" s="80"/>
      <c r="AL155" s="80"/>
      <c r="AM155" s="80"/>
      <c r="AO155" s="80"/>
    </row>
    <row r="156" spans="1:41" s="123" customFormat="1" ht="22.5" hidden="1" x14ac:dyDescent="0.2">
      <c r="A156" s="123" t="str">
        <f t="shared" si="2"/>
        <v/>
      </c>
      <c r="B156" s="123" t="str">
        <f t="shared" si="3"/>
        <v/>
      </c>
      <c r="C156" s="28"/>
      <c r="D156" s="28"/>
      <c r="E156" s="378" t="s">
        <v>365</v>
      </c>
      <c r="F156" s="378"/>
      <c r="G156" s="378"/>
      <c r="H156" s="28"/>
      <c r="I156" s="28"/>
      <c r="J156" s="28"/>
      <c r="K156" s="28"/>
      <c r="L156" s="28"/>
      <c r="AD156" s="39"/>
      <c r="AE156" s="80"/>
      <c r="AF156" s="26"/>
      <c r="AG156" s="35" t="s">
        <v>365</v>
      </c>
      <c r="AJ156" s="80"/>
      <c r="AL156" s="80"/>
      <c r="AM156" s="80"/>
      <c r="AO156" s="80"/>
    </row>
    <row r="157" spans="1:41" s="123" customFormat="1" ht="14.25" hidden="1" x14ac:dyDescent="0.2">
      <c r="A157" s="123" t="str">
        <f t="shared" si="2"/>
        <v/>
      </c>
      <c r="B157" s="123" t="str">
        <f t="shared" si="3"/>
        <v/>
      </c>
      <c r="C157" s="28"/>
      <c r="D157" s="28"/>
      <c r="E157" s="377" t="s">
        <v>397</v>
      </c>
      <c r="F157" s="378"/>
      <c r="G157" s="378"/>
      <c r="H157" s="29"/>
      <c r="I157" s="27"/>
      <c r="J157" s="30"/>
      <c r="K157" s="31"/>
      <c r="L157" s="32">
        <v>209.37</v>
      </c>
      <c r="AD157" s="39"/>
      <c r="AE157" s="80"/>
      <c r="AF157" s="26"/>
      <c r="AH157" s="35" t="s">
        <v>397</v>
      </c>
      <c r="AJ157" s="80"/>
      <c r="AL157" s="80"/>
      <c r="AM157" s="80"/>
      <c r="AO157" s="80"/>
    </row>
    <row r="158" spans="1:41" s="123" customFormat="1" ht="14.25" hidden="1" x14ac:dyDescent="0.2">
      <c r="A158" s="123" t="str">
        <f t="shared" si="2"/>
        <v/>
      </c>
      <c r="B158" s="123" t="str">
        <f t="shared" si="3"/>
        <v/>
      </c>
      <c r="C158" s="28"/>
      <c r="D158" s="28"/>
      <c r="E158" s="377" t="s">
        <v>398</v>
      </c>
      <c r="F158" s="378"/>
      <c r="G158" s="378"/>
      <c r="H158" s="29"/>
      <c r="I158" s="27"/>
      <c r="J158" s="30"/>
      <c r="K158" s="31"/>
      <c r="L158" s="32">
        <v>69.02</v>
      </c>
      <c r="AD158" s="39"/>
      <c r="AE158" s="80"/>
      <c r="AF158" s="26"/>
      <c r="AH158" s="35" t="s">
        <v>398</v>
      </c>
      <c r="AJ158" s="80"/>
      <c r="AL158" s="80"/>
      <c r="AM158" s="80"/>
      <c r="AO158" s="80"/>
    </row>
    <row r="159" spans="1:41" s="123" customFormat="1" ht="14.25" hidden="1" x14ac:dyDescent="0.2">
      <c r="A159" s="123" t="str">
        <f t="shared" si="2"/>
        <v/>
      </c>
      <c r="B159" s="123" t="str">
        <f t="shared" si="3"/>
        <v/>
      </c>
      <c r="C159" s="28"/>
      <c r="D159" s="28"/>
      <c r="E159" s="377" t="s">
        <v>368</v>
      </c>
      <c r="F159" s="378"/>
      <c r="G159" s="378"/>
      <c r="H159" s="29"/>
      <c r="I159" s="27"/>
      <c r="J159" s="30"/>
      <c r="K159" s="31"/>
      <c r="L159" s="32">
        <v>424.25</v>
      </c>
      <c r="AD159" s="39"/>
      <c r="AE159" s="80"/>
      <c r="AF159" s="26"/>
      <c r="AH159" s="35" t="s">
        <v>368</v>
      </c>
      <c r="AJ159" s="80"/>
      <c r="AL159" s="80"/>
      <c r="AM159" s="80"/>
      <c r="AO159" s="80"/>
    </row>
    <row r="160" spans="1:41" s="123" customFormat="1" ht="22.5" hidden="1" x14ac:dyDescent="0.2">
      <c r="A160" s="123" t="str">
        <f t="shared" si="2"/>
        <v/>
      </c>
      <c r="B160" s="123" t="str">
        <f t="shared" si="3"/>
        <v/>
      </c>
      <c r="C160" s="125"/>
      <c r="D160" s="125"/>
      <c r="E160" s="379" t="s">
        <v>369</v>
      </c>
      <c r="F160" s="379"/>
      <c r="G160" s="379"/>
      <c r="H160" s="126" t="s">
        <v>370</v>
      </c>
      <c r="I160" s="27" t="s">
        <v>371</v>
      </c>
      <c r="J160" s="127" t="s">
        <v>399</v>
      </c>
      <c r="K160" s="81">
        <v>208.1</v>
      </c>
      <c r="L160" s="81">
        <v>22.89</v>
      </c>
      <c r="AD160" s="39"/>
      <c r="AE160" s="80"/>
      <c r="AF160" s="26"/>
      <c r="AI160" s="35" t="s">
        <v>369</v>
      </c>
      <c r="AJ160" s="80"/>
      <c r="AL160" s="80"/>
      <c r="AM160" s="80"/>
      <c r="AO160" s="80"/>
    </row>
    <row r="161" spans="1:41" s="123" customFormat="1" ht="45" hidden="1" x14ac:dyDescent="0.2">
      <c r="A161" s="123" t="str">
        <f t="shared" si="2"/>
        <v>5</v>
      </c>
      <c r="B161" s="123" t="str">
        <f t="shared" si="3"/>
        <v>5</v>
      </c>
      <c r="C161" s="19" t="s">
        <v>78</v>
      </c>
      <c r="D161" s="19" t="s">
        <v>78</v>
      </c>
      <c r="E161" s="352" t="s">
        <v>400</v>
      </c>
      <c r="F161" s="353"/>
      <c r="G161" s="354"/>
      <c r="H161" s="20" t="s">
        <v>401</v>
      </c>
      <c r="I161" s="19" t="s">
        <v>402</v>
      </c>
      <c r="J161" s="21">
        <v>0.56000000000000005</v>
      </c>
      <c r="K161" s="79">
        <v>30924.38</v>
      </c>
      <c r="L161" s="79">
        <v>17317.650000000001</v>
      </c>
      <c r="AD161" s="39"/>
      <c r="AE161" s="80" t="s">
        <v>400</v>
      </c>
      <c r="AF161" s="26"/>
      <c r="AJ161" s="80"/>
      <c r="AL161" s="80"/>
      <c r="AM161" s="80"/>
      <c r="AO161" s="80"/>
    </row>
    <row r="162" spans="1:41" s="123" customFormat="1" ht="14.25" hidden="1" x14ac:dyDescent="0.2">
      <c r="A162" s="123" t="str">
        <f t="shared" si="2"/>
        <v/>
      </c>
      <c r="B162" s="123" t="str">
        <f t="shared" si="3"/>
        <v/>
      </c>
      <c r="C162" s="24"/>
      <c r="D162" s="24"/>
      <c r="E162" s="380" t="s">
        <v>403</v>
      </c>
      <c r="F162" s="380"/>
      <c r="G162" s="380"/>
      <c r="H162" s="25"/>
      <c r="I162" s="25"/>
      <c r="J162" s="25"/>
      <c r="K162" s="25"/>
      <c r="L162" s="25"/>
      <c r="AD162" s="39"/>
      <c r="AE162" s="80"/>
      <c r="AF162" s="26" t="s">
        <v>403</v>
      </c>
      <c r="AJ162" s="80"/>
      <c r="AL162" s="80"/>
      <c r="AM162" s="80"/>
      <c r="AO162" s="80"/>
    </row>
    <row r="163" spans="1:41" s="123" customFormat="1" ht="22.5" hidden="1" x14ac:dyDescent="0.2">
      <c r="A163" s="123" t="str">
        <f t="shared" si="2"/>
        <v/>
      </c>
      <c r="B163" s="123" t="str">
        <f t="shared" si="3"/>
        <v/>
      </c>
      <c r="C163" s="24"/>
      <c r="D163" s="24"/>
      <c r="E163" s="380" t="s">
        <v>360</v>
      </c>
      <c r="F163" s="380"/>
      <c r="G163" s="380"/>
      <c r="H163" s="25"/>
      <c r="I163" s="25"/>
      <c r="J163" s="25"/>
      <c r="K163" s="25"/>
      <c r="L163" s="25"/>
      <c r="AD163" s="39"/>
      <c r="AE163" s="80"/>
      <c r="AF163" s="26" t="s">
        <v>360</v>
      </c>
      <c r="AJ163" s="80"/>
      <c r="AL163" s="80"/>
      <c r="AM163" s="80"/>
      <c r="AO163" s="80"/>
    </row>
    <row r="164" spans="1:41" s="123" customFormat="1" ht="22.5" hidden="1" x14ac:dyDescent="0.2">
      <c r="A164" s="123" t="str">
        <f t="shared" si="2"/>
        <v/>
      </c>
      <c r="B164" s="123" t="str">
        <f t="shared" si="3"/>
        <v/>
      </c>
      <c r="C164" s="24"/>
      <c r="D164" s="24"/>
      <c r="E164" s="380" t="s">
        <v>362</v>
      </c>
      <c r="F164" s="380"/>
      <c r="G164" s="380"/>
      <c r="H164" s="25"/>
      <c r="I164" s="25"/>
      <c r="J164" s="25"/>
      <c r="K164" s="25"/>
      <c r="L164" s="25"/>
      <c r="AD164" s="39"/>
      <c r="AE164" s="80"/>
      <c r="AF164" s="26" t="s">
        <v>362</v>
      </c>
      <c r="AJ164" s="80"/>
      <c r="AL164" s="80"/>
      <c r="AM164" s="80"/>
      <c r="AO164" s="80"/>
    </row>
    <row r="165" spans="1:41" s="123" customFormat="1" ht="22.5" hidden="1" x14ac:dyDescent="0.2">
      <c r="A165" s="123" t="str">
        <f t="shared" si="2"/>
        <v/>
      </c>
      <c r="B165" s="123" t="str">
        <f t="shared" si="3"/>
        <v/>
      </c>
      <c r="C165" s="24"/>
      <c r="D165" s="24"/>
      <c r="E165" s="380" t="s">
        <v>363</v>
      </c>
      <c r="F165" s="380"/>
      <c r="G165" s="380"/>
      <c r="H165" s="25"/>
      <c r="I165" s="25"/>
      <c r="J165" s="25"/>
      <c r="K165" s="25"/>
      <c r="L165" s="25"/>
      <c r="AD165" s="39"/>
      <c r="AE165" s="80"/>
      <c r="AF165" s="26" t="s">
        <v>363</v>
      </c>
      <c r="AJ165" s="80"/>
      <c r="AL165" s="80"/>
      <c r="AM165" s="80"/>
      <c r="AO165" s="80"/>
    </row>
    <row r="166" spans="1:41" s="123" customFormat="1" ht="22.5" hidden="1" x14ac:dyDescent="0.2">
      <c r="A166" s="123" t="str">
        <f t="shared" si="2"/>
        <v/>
      </c>
      <c r="B166" s="123" t="str">
        <f t="shared" si="3"/>
        <v/>
      </c>
      <c r="C166" s="24"/>
      <c r="D166" s="24"/>
      <c r="E166" s="380" t="s">
        <v>364</v>
      </c>
      <c r="F166" s="380"/>
      <c r="G166" s="380"/>
      <c r="H166" s="25"/>
      <c r="I166" s="25"/>
      <c r="J166" s="25"/>
      <c r="K166" s="25"/>
      <c r="L166" s="25"/>
      <c r="AD166" s="39"/>
      <c r="AE166" s="80"/>
      <c r="AF166" s="26" t="s">
        <v>364</v>
      </c>
      <c r="AJ166" s="80"/>
      <c r="AL166" s="80"/>
      <c r="AM166" s="80"/>
      <c r="AO166" s="80"/>
    </row>
    <row r="167" spans="1:41" s="123" customFormat="1" ht="22.5" hidden="1" x14ac:dyDescent="0.2">
      <c r="A167" s="123" t="str">
        <f t="shared" si="2"/>
        <v/>
      </c>
      <c r="B167" s="123" t="str">
        <f t="shared" si="3"/>
        <v/>
      </c>
      <c r="C167" s="28"/>
      <c r="D167" s="28"/>
      <c r="E167" s="378" t="s">
        <v>365</v>
      </c>
      <c r="F167" s="378"/>
      <c r="G167" s="378"/>
      <c r="H167" s="28"/>
      <c r="I167" s="28"/>
      <c r="J167" s="28"/>
      <c r="K167" s="28"/>
      <c r="L167" s="28"/>
      <c r="AD167" s="39"/>
      <c r="AE167" s="80"/>
      <c r="AF167" s="26"/>
      <c r="AG167" s="35" t="s">
        <v>365</v>
      </c>
      <c r="AJ167" s="80"/>
      <c r="AL167" s="80"/>
      <c r="AM167" s="80"/>
      <c r="AO167" s="80"/>
    </row>
    <row r="168" spans="1:41" s="123" customFormat="1" ht="14.25" hidden="1" x14ac:dyDescent="0.2">
      <c r="A168" s="123" t="str">
        <f t="shared" si="2"/>
        <v/>
      </c>
      <c r="B168" s="123" t="str">
        <f t="shared" si="3"/>
        <v/>
      </c>
      <c r="C168" s="28"/>
      <c r="D168" s="28"/>
      <c r="E168" s="377" t="s">
        <v>404</v>
      </c>
      <c r="F168" s="378"/>
      <c r="G168" s="378"/>
      <c r="H168" s="29"/>
      <c r="I168" s="27"/>
      <c r="J168" s="30"/>
      <c r="K168" s="31"/>
      <c r="L168" s="32">
        <v>24325.61</v>
      </c>
      <c r="AD168" s="39"/>
      <c r="AE168" s="80"/>
      <c r="AF168" s="26"/>
      <c r="AH168" s="35" t="s">
        <v>404</v>
      </c>
      <c r="AJ168" s="80"/>
      <c r="AL168" s="80"/>
      <c r="AM168" s="80"/>
      <c r="AO168" s="80"/>
    </row>
    <row r="169" spans="1:41" s="123" customFormat="1" ht="14.25" hidden="1" x14ac:dyDescent="0.2">
      <c r="A169" s="123" t="str">
        <f t="shared" si="2"/>
        <v/>
      </c>
      <c r="B169" s="123" t="str">
        <f t="shared" si="3"/>
        <v/>
      </c>
      <c r="C169" s="28"/>
      <c r="D169" s="28"/>
      <c r="E169" s="377" t="s">
        <v>405</v>
      </c>
      <c r="F169" s="378"/>
      <c r="G169" s="378"/>
      <c r="H169" s="29"/>
      <c r="I169" s="27"/>
      <c r="J169" s="30"/>
      <c r="K169" s="31"/>
      <c r="L169" s="32">
        <v>8019.43</v>
      </c>
      <c r="AD169" s="39"/>
      <c r="AE169" s="80"/>
      <c r="AF169" s="26"/>
      <c r="AH169" s="35" t="s">
        <v>405</v>
      </c>
      <c r="AJ169" s="80"/>
      <c r="AL169" s="80"/>
      <c r="AM169" s="80"/>
      <c r="AO169" s="80"/>
    </row>
    <row r="170" spans="1:41" s="123" customFormat="1" ht="14.25" hidden="1" x14ac:dyDescent="0.2">
      <c r="A170" s="123" t="str">
        <f t="shared" si="2"/>
        <v/>
      </c>
      <c r="B170" s="123" t="str">
        <f t="shared" si="3"/>
        <v/>
      </c>
      <c r="C170" s="28"/>
      <c r="D170" s="28"/>
      <c r="E170" s="377" t="s">
        <v>368</v>
      </c>
      <c r="F170" s="378"/>
      <c r="G170" s="378"/>
      <c r="H170" s="29"/>
      <c r="I170" s="27"/>
      <c r="J170" s="30"/>
      <c r="K170" s="31"/>
      <c r="L170" s="32">
        <v>49662.69</v>
      </c>
      <c r="AD170" s="39"/>
      <c r="AE170" s="80"/>
      <c r="AF170" s="26"/>
      <c r="AH170" s="35" t="s">
        <v>368</v>
      </c>
      <c r="AJ170" s="80"/>
      <c r="AL170" s="80"/>
      <c r="AM170" s="80"/>
      <c r="AO170" s="80"/>
    </row>
    <row r="171" spans="1:41" s="123" customFormat="1" ht="22.5" hidden="1" x14ac:dyDescent="0.2">
      <c r="A171" s="123" t="str">
        <f t="shared" si="2"/>
        <v/>
      </c>
      <c r="B171" s="123" t="str">
        <f t="shared" si="3"/>
        <v/>
      </c>
      <c r="C171" s="125"/>
      <c r="D171" s="125"/>
      <c r="E171" s="379" t="s">
        <v>406</v>
      </c>
      <c r="F171" s="379"/>
      <c r="G171" s="379"/>
      <c r="H171" s="126" t="s">
        <v>407</v>
      </c>
      <c r="I171" s="27" t="s">
        <v>371</v>
      </c>
      <c r="J171" s="127" t="s">
        <v>408</v>
      </c>
      <c r="K171" s="81">
        <v>365</v>
      </c>
      <c r="L171" s="81">
        <v>3014.9</v>
      </c>
      <c r="AD171" s="39"/>
      <c r="AE171" s="80"/>
      <c r="AF171" s="26"/>
      <c r="AI171" s="35" t="s">
        <v>406</v>
      </c>
      <c r="AJ171" s="80"/>
      <c r="AL171" s="80"/>
      <c r="AM171" s="80"/>
      <c r="AO171" s="80"/>
    </row>
    <row r="172" spans="1:41" s="123" customFormat="1" ht="22.5" hidden="1" x14ac:dyDescent="0.2">
      <c r="A172" s="123" t="str">
        <f t="shared" si="2"/>
        <v/>
      </c>
      <c r="B172" s="123" t="str">
        <f t="shared" si="3"/>
        <v/>
      </c>
      <c r="C172" s="125"/>
      <c r="D172" s="125"/>
      <c r="E172" s="379" t="s">
        <v>409</v>
      </c>
      <c r="F172" s="379"/>
      <c r="G172" s="379"/>
      <c r="H172" s="126" t="s">
        <v>410</v>
      </c>
      <c r="I172" s="27" t="s">
        <v>411</v>
      </c>
      <c r="J172" s="127" t="s">
        <v>412</v>
      </c>
      <c r="K172" s="81">
        <v>36.700000000000003</v>
      </c>
      <c r="L172" s="81">
        <v>328.83</v>
      </c>
      <c r="AD172" s="39"/>
      <c r="AE172" s="80"/>
      <c r="AF172" s="26"/>
      <c r="AI172" s="35" t="s">
        <v>409</v>
      </c>
      <c r="AJ172" s="80"/>
      <c r="AL172" s="80"/>
      <c r="AM172" s="80"/>
      <c r="AO172" s="80"/>
    </row>
    <row r="173" spans="1:41" s="123" customFormat="1" ht="22.5" hidden="1" x14ac:dyDescent="0.2">
      <c r="A173" s="123" t="str">
        <f t="shared" si="2"/>
        <v/>
      </c>
      <c r="B173" s="123" t="str">
        <f t="shared" si="3"/>
        <v/>
      </c>
      <c r="C173" s="125"/>
      <c r="D173" s="125"/>
      <c r="E173" s="379" t="s">
        <v>413</v>
      </c>
      <c r="F173" s="379"/>
      <c r="G173" s="379"/>
      <c r="H173" s="126" t="s">
        <v>414</v>
      </c>
      <c r="I173" s="27" t="s">
        <v>411</v>
      </c>
      <c r="J173" s="127" t="s">
        <v>415</v>
      </c>
      <c r="K173" s="81">
        <v>250</v>
      </c>
      <c r="L173" s="81">
        <v>560</v>
      </c>
      <c r="AD173" s="39"/>
      <c r="AE173" s="80"/>
      <c r="AF173" s="26"/>
      <c r="AI173" s="35" t="s">
        <v>413</v>
      </c>
      <c r="AJ173" s="80"/>
      <c r="AL173" s="80"/>
      <c r="AM173" s="80"/>
      <c r="AO173" s="80"/>
    </row>
    <row r="174" spans="1:41" s="123" customFormat="1" ht="13.5" customHeight="1" x14ac:dyDescent="0.2">
      <c r="A174" s="123" t="str">
        <f t="shared" si="2"/>
        <v>ИТОГ</v>
      </c>
      <c r="B174" s="123" t="str">
        <f t="shared" si="3"/>
        <v>ИТОГИ В БАЗИСНЫХ ЦЕНАХ</v>
      </c>
      <c r="C174" s="367" t="s">
        <v>373</v>
      </c>
      <c r="D174" s="368"/>
      <c r="E174" s="368"/>
      <c r="F174" s="368"/>
      <c r="G174" s="368"/>
      <c r="H174" s="368"/>
      <c r="I174" s="368"/>
      <c r="J174" s="368"/>
      <c r="K174" s="368"/>
      <c r="L174" s="369"/>
      <c r="AD174" s="39"/>
      <c r="AE174" s="80"/>
      <c r="AF174" s="26"/>
      <c r="AJ174" s="80"/>
      <c r="AL174" s="80"/>
      <c r="AM174" s="80"/>
      <c r="AO174" s="80"/>
    </row>
    <row r="175" spans="1:41" s="123" customFormat="1" ht="14.25" x14ac:dyDescent="0.2">
      <c r="A175" s="123" t="str">
        <f t="shared" si="2"/>
        <v>Итог</v>
      </c>
      <c r="B175" s="123" t="str">
        <f t="shared" si="3"/>
        <v>Итого прямые затраты по разделу в базисных ценах</v>
      </c>
      <c r="C175" s="352" t="s">
        <v>50</v>
      </c>
      <c r="D175" s="353"/>
      <c r="E175" s="353"/>
      <c r="F175" s="353"/>
      <c r="G175" s="353"/>
      <c r="H175" s="353"/>
      <c r="I175" s="353"/>
      <c r="J175" s="353"/>
      <c r="K175" s="354"/>
      <c r="L175" s="79">
        <v>17463.509999999998</v>
      </c>
      <c r="AD175" s="39"/>
      <c r="AE175" s="80"/>
      <c r="AF175" s="26"/>
      <c r="AJ175" s="80" t="s">
        <v>50</v>
      </c>
      <c r="AL175" s="80"/>
      <c r="AM175" s="80"/>
      <c r="AO175" s="80"/>
    </row>
    <row r="176" spans="1:41" s="123" customFormat="1" ht="14.25" hidden="1" x14ac:dyDescent="0.2">
      <c r="A176" s="123" t="str">
        <f t="shared" si="2"/>
        <v>Накл</v>
      </c>
      <c r="B176" s="123" t="str">
        <f t="shared" si="3"/>
        <v>Накладные расходы</v>
      </c>
      <c r="C176" s="352" t="s">
        <v>52</v>
      </c>
      <c r="D176" s="353"/>
      <c r="E176" s="353"/>
      <c r="F176" s="353"/>
      <c r="G176" s="353"/>
      <c r="H176" s="353"/>
      <c r="I176" s="353"/>
      <c r="J176" s="353"/>
      <c r="K176" s="354"/>
      <c r="L176" s="79">
        <v>24534.98</v>
      </c>
      <c r="AD176" s="39"/>
      <c r="AE176" s="80"/>
      <c r="AF176" s="26"/>
      <c r="AJ176" s="80" t="s">
        <v>52</v>
      </c>
      <c r="AL176" s="80"/>
      <c r="AM176" s="80"/>
      <c r="AO176" s="80"/>
    </row>
    <row r="177" spans="1:41" s="123" customFormat="1" ht="14.25" hidden="1" x14ac:dyDescent="0.2">
      <c r="A177" s="123" t="str">
        <f t="shared" si="2"/>
        <v>В то</v>
      </c>
      <c r="B177" s="123" t="str">
        <f t="shared" si="3"/>
        <v>В том числе, справочно:</v>
      </c>
      <c r="C177" s="364" t="s">
        <v>257</v>
      </c>
      <c r="D177" s="365"/>
      <c r="E177" s="365"/>
      <c r="F177" s="365"/>
      <c r="G177" s="365"/>
      <c r="H177" s="365"/>
      <c r="I177" s="365"/>
      <c r="J177" s="365"/>
      <c r="K177" s="366"/>
      <c r="L177" s="81"/>
      <c r="AD177" s="39"/>
      <c r="AE177" s="80"/>
      <c r="AF177" s="26"/>
      <c r="AJ177" s="80"/>
      <c r="AK177" s="35" t="s">
        <v>257</v>
      </c>
      <c r="AL177" s="80"/>
      <c r="AM177" s="80"/>
      <c r="AO177" s="80"/>
    </row>
    <row r="178" spans="1:41" s="123" customFormat="1" ht="14.25" hidden="1" x14ac:dyDescent="0.2">
      <c r="A178" s="123" t="str">
        <f t="shared" si="2"/>
        <v>182%</v>
      </c>
      <c r="B178" s="123" t="str">
        <f t="shared" si="3"/>
        <v>182% ФОТ (от 13480,76) (Поз. 4-5)</v>
      </c>
      <c r="C178" s="364" t="s">
        <v>416</v>
      </c>
      <c r="D178" s="365"/>
      <c r="E178" s="365"/>
      <c r="F178" s="365"/>
      <c r="G178" s="365"/>
      <c r="H178" s="365"/>
      <c r="I178" s="365"/>
      <c r="J178" s="365"/>
      <c r="K178" s="366"/>
      <c r="L178" s="81">
        <v>24534.98</v>
      </c>
      <c r="AD178" s="39"/>
      <c r="AE178" s="80"/>
      <c r="AF178" s="26"/>
      <c r="AJ178" s="80"/>
      <c r="AK178" s="35" t="s">
        <v>416</v>
      </c>
      <c r="AL178" s="80"/>
      <c r="AM178" s="80"/>
      <c r="AO178" s="80"/>
    </row>
    <row r="179" spans="1:41" s="123" customFormat="1" ht="14.25" hidden="1" x14ac:dyDescent="0.2">
      <c r="A179" s="123" t="str">
        <f t="shared" si="2"/>
        <v>Смет</v>
      </c>
      <c r="B179" s="123" t="str">
        <f t="shared" si="3"/>
        <v>Сметная прибыль</v>
      </c>
      <c r="C179" s="352" t="s">
        <v>53</v>
      </c>
      <c r="D179" s="353"/>
      <c r="E179" s="353"/>
      <c r="F179" s="353"/>
      <c r="G179" s="353"/>
      <c r="H179" s="353"/>
      <c r="I179" s="353"/>
      <c r="J179" s="353"/>
      <c r="K179" s="354"/>
      <c r="L179" s="79">
        <v>8088.46</v>
      </c>
      <c r="AD179" s="39"/>
      <c r="AE179" s="80"/>
      <c r="AF179" s="26"/>
      <c r="AJ179" s="80" t="s">
        <v>53</v>
      </c>
      <c r="AL179" s="80"/>
      <c r="AM179" s="80"/>
      <c r="AO179" s="80"/>
    </row>
    <row r="180" spans="1:41" s="123" customFormat="1" ht="14.25" hidden="1" x14ac:dyDescent="0.2">
      <c r="A180" s="123" t="str">
        <f t="shared" si="2"/>
        <v>В то</v>
      </c>
      <c r="B180" s="123" t="str">
        <f t="shared" si="3"/>
        <v>В том числе, справочно:</v>
      </c>
      <c r="C180" s="364" t="s">
        <v>257</v>
      </c>
      <c r="D180" s="365"/>
      <c r="E180" s="365"/>
      <c r="F180" s="365"/>
      <c r="G180" s="365"/>
      <c r="H180" s="365"/>
      <c r="I180" s="365"/>
      <c r="J180" s="365"/>
      <c r="K180" s="366"/>
      <c r="L180" s="81"/>
      <c r="AD180" s="39"/>
      <c r="AE180" s="80"/>
      <c r="AF180" s="26"/>
      <c r="AJ180" s="80"/>
      <c r="AK180" s="35" t="s">
        <v>257</v>
      </c>
      <c r="AL180" s="80"/>
      <c r="AM180" s="80"/>
      <c r="AO180" s="80"/>
    </row>
    <row r="181" spans="1:41" s="123" customFormat="1" ht="14.25" hidden="1" x14ac:dyDescent="0.2">
      <c r="A181" s="123" t="str">
        <f t="shared" si="2"/>
        <v xml:space="preserve">60% </v>
      </c>
      <c r="B181" s="123" t="str">
        <f t="shared" si="3"/>
        <v>60% ФОТ (от 13480,76) (Поз. 4-5)</v>
      </c>
      <c r="C181" s="364" t="s">
        <v>417</v>
      </c>
      <c r="D181" s="365"/>
      <c r="E181" s="365"/>
      <c r="F181" s="365"/>
      <c r="G181" s="365"/>
      <c r="H181" s="365"/>
      <c r="I181" s="365"/>
      <c r="J181" s="365"/>
      <c r="K181" s="366"/>
      <c r="L181" s="81">
        <v>8088.46</v>
      </c>
      <c r="AD181" s="39"/>
      <c r="AE181" s="80"/>
      <c r="AF181" s="26"/>
      <c r="AJ181" s="80"/>
      <c r="AK181" s="35" t="s">
        <v>417</v>
      </c>
      <c r="AL181" s="80"/>
      <c r="AM181" s="80"/>
      <c r="AO181" s="80"/>
    </row>
    <row r="182" spans="1:41" s="123" customFormat="1" ht="14.25" x14ac:dyDescent="0.2">
      <c r="A182" s="123" t="str">
        <f t="shared" si="2"/>
        <v>Итог</v>
      </c>
      <c r="B182" s="123" t="str">
        <f t="shared" si="3"/>
        <v>Итоги по разделу 3 Локальная смета №7.3. ВЛ 10 кВ №1009 от ПС Старая Деревня. Инв.№ 130000000355. :</v>
      </c>
      <c r="C182" s="352" t="s">
        <v>418</v>
      </c>
      <c r="D182" s="353"/>
      <c r="E182" s="353"/>
      <c r="F182" s="353"/>
      <c r="G182" s="353"/>
      <c r="H182" s="353"/>
      <c r="I182" s="353"/>
      <c r="J182" s="353"/>
      <c r="K182" s="354"/>
      <c r="L182" s="79"/>
      <c r="AD182" s="39"/>
      <c r="AE182" s="80"/>
      <c r="AF182" s="26"/>
      <c r="AJ182" s="80" t="s">
        <v>418</v>
      </c>
      <c r="AL182" s="80"/>
      <c r="AM182" s="80"/>
      <c r="AO182" s="80"/>
    </row>
    <row r="183" spans="1:41" s="123" customFormat="1" ht="14.25" hidden="1" x14ac:dyDescent="0.2">
      <c r="A183" s="123" t="str">
        <f t="shared" ref="A183:A246" si="4">LEFT(B183,4)</f>
        <v>Ремо</v>
      </c>
      <c r="B183" s="123" t="str">
        <f t="shared" ref="B183:B246" si="5">TRIM(C183)</f>
        <v>Ремонт и тех.обслуживание распределительных сетей 0,38-20 кВ (ВУЕР-2020):</v>
      </c>
      <c r="C183" s="364" t="s">
        <v>377</v>
      </c>
      <c r="D183" s="365"/>
      <c r="E183" s="365"/>
      <c r="F183" s="365"/>
      <c r="G183" s="365"/>
      <c r="H183" s="365"/>
      <c r="I183" s="365"/>
      <c r="J183" s="365"/>
      <c r="K183" s="366"/>
      <c r="L183" s="81"/>
      <c r="AD183" s="39"/>
      <c r="AE183" s="80"/>
      <c r="AF183" s="26"/>
      <c r="AJ183" s="80"/>
      <c r="AK183" s="35" t="s">
        <v>377</v>
      </c>
      <c r="AL183" s="80"/>
      <c r="AM183" s="80"/>
      <c r="AO183" s="80"/>
    </row>
    <row r="184" spans="1:41" s="123" customFormat="1" ht="14.25" x14ac:dyDescent="0.2">
      <c r="A184" s="123" t="str">
        <f t="shared" si="4"/>
        <v>Итог</v>
      </c>
      <c r="B184" s="123" t="str">
        <f t="shared" si="5"/>
        <v>Итого Поз. 4-5</v>
      </c>
      <c r="C184" s="364" t="s">
        <v>419</v>
      </c>
      <c r="D184" s="365"/>
      <c r="E184" s="365"/>
      <c r="F184" s="365"/>
      <c r="G184" s="365"/>
      <c r="H184" s="365"/>
      <c r="I184" s="365"/>
      <c r="J184" s="365"/>
      <c r="K184" s="366"/>
      <c r="L184" s="81">
        <v>17463.509999999998</v>
      </c>
      <c r="AD184" s="39"/>
      <c r="AE184" s="80"/>
      <c r="AF184" s="26"/>
      <c r="AJ184" s="80"/>
      <c r="AK184" s="35" t="s">
        <v>419</v>
      </c>
      <c r="AL184" s="80"/>
      <c r="AM184" s="80"/>
      <c r="AO184" s="80"/>
    </row>
    <row r="185" spans="1:41" s="123" customFormat="1" ht="14.25" hidden="1" x14ac:dyDescent="0.2">
      <c r="A185" s="123" t="str">
        <f t="shared" si="4"/>
        <v>Накл</v>
      </c>
      <c r="B185" s="123" t="str">
        <f t="shared" si="5"/>
        <v>Накладные расходы 182% ФОТ (от 13 480,76)</v>
      </c>
      <c r="C185" s="364" t="s">
        <v>420</v>
      </c>
      <c r="D185" s="365"/>
      <c r="E185" s="365"/>
      <c r="F185" s="365"/>
      <c r="G185" s="365"/>
      <c r="H185" s="365"/>
      <c r="I185" s="365"/>
      <c r="J185" s="365"/>
      <c r="K185" s="366"/>
      <c r="L185" s="81">
        <v>24534.98</v>
      </c>
      <c r="AD185" s="39"/>
      <c r="AE185" s="80"/>
      <c r="AF185" s="26"/>
      <c r="AJ185" s="80"/>
      <c r="AK185" s="35" t="s">
        <v>420</v>
      </c>
      <c r="AL185" s="80"/>
      <c r="AM185" s="80"/>
      <c r="AO185" s="80"/>
    </row>
    <row r="186" spans="1:41" s="123" customFormat="1" ht="14.25" hidden="1" x14ac:dyDescent="0.2">
      <c r="A186" s="123" t="str">
        <f t="shared" si="4"/>
        <v>Смет</v>
      </c>
      <c r="B186" s="123" t="str">
        <f t="shared" si="5"/>
        <v>Сметная прибыль 60% ФОТ (от 13 480,76)</v>
      </c>
      <c r="C186" s="364" t="s">
        <v>421</v>
      </c>
      <c r="D186" s="365"/>
      <c r="E186" s="365"/>
      <c r="F186" s="365"/>
      <c r="G186" s="365"/>
      <c r="H186" s="365"/>
      <c r="I186" s="365"/>
      <c r="J186" s="365"/>
      <c r="K186" s="366"/>
      <c r="L186" s="81">
        <v>8088.46</v>
      </c>
      <c r="AD186" s="39"/>
      <c r="AE186" s="80"/>
      <c r="AF186" s="26"/>
      <c r="AJ186" s="80"/>
      <c r="AK186" s="35" t="s">
        <v>421</v>
      </c>
      <c r="AL186" s="80"/>
      <c r="AM186" s="80"/>
      <c r="AO186" s="80"/>
    </row>
    <row r="187" spans="1:41" s="123" customFormat="1" ht="14.25" x14ac:dyDescent="0.2">
      <c r="A187" s="123" t="str">
        <f t="shared" si="4"/>
        <v>Итог</v>
      </c>
      <c r="B187" s="123" t="str">
        <f t="shared" si="5"/>
        <v>Итого c накладными и см. прибылью</v>
      </c>
      <c r="C187" s="364" t="s">
        <v>266</v>
      </c>
      <c r="D187" s="365"/>
      <c r="E187" s="365"/>
      <c r="F187" s="365"/>
      <c r="G187" s="365"/>
      <c r="H187" s="365"/>
      <c r="I187" s="365"/>
      <c r="J187" s="365"/>
      <c r="K187" s="366"/>
      <c r="L187" s="81">
        <v>50086.95</v>
      </c>
      <c r="AD187" s="39"/>
      <c r="AE187" s="80"/>
      <c r="AF187" s="26"/>
      <c r="AJ187" s="80"/>
      <c r="AK187" s="35" t="s">
        <v>266</v>
      </c>
      <c r="AL187" s="80"/>
      <c r="AM187" s="80"/>
      <c r="AO187" s="80"/>
    </row>
    <row r="188" spans="1:41" s="123" customFormat="1" ht="14.25" x14ac:dyDescent="0.2">
      <c r="A188" s="123" t="str">
        <f t="shared" si="4"/>
        <v>Итог</v>
      </c>
      <c r="B188" s="123" t="str">
        <f t="shared" si="5"/>
        <v>Итого</v>
      </c>
      <c r="C188" s="364" t="s">
        <v>267</v>
      </c>
      <c r="D188" s="365"/>
      <c r="E188" s="365"/>
      <c r="F188" s="365"/>
      <c r="G188" s="365"/>
      <c r="H188" s="365"/>
      <c r="I188" s="365"/>
      <c r="J188" s="365"/>
      <c r="K188" s="366"/>
      <c r="L188" s="81">
        <v>50086.95</v>
      </c>
      <c r="AD188" s="39"/>
      <c r="AE188" s="80"/>
      <c r="AF188" s="26"/>
      <c r="AJ188" s="80"/>
      <c r="AK188" s="35" t="s">
        <v>267</v>
      </c>
      <c r="AL188" s="80"/>
      <c r="AM188" s="80"/>
      <c r="AO188" s="80"/>
    </row>
    <row r="189" spans="1:41" s="123" customFormat="1" ht="14.25" hidden="1" x14ac:dyDescent="0.2">
      <c r="A189" s="123" t="str">
        <f t="shared" si="4"/>
        <v>В то</v>
      </c>
      <c r="B189" s="123" t="str">
        <f t="shared" si="5"/>
        <v>В том числе:</v>
      </c>
      <c r="C189" s="364" t="s">
        <v>268</v>
      </c>
      <c r="D189" s="365"/>
      <c r="E189" s="365"/>
      <c r="F189" s="365"/>
      <c r="G189" s="365"/>
      <c r="H189" s="365"/>
      <c r="I189" s="365"/>
      <c r="J189" s="365"/>
      <c r="K189" s="366"/>
      <c r="L189" s="81"/>
      <c r="AD189" s="39"/>
      <c r="AE189" s="80"/>
      <c r="AF189" s="26"/>
      <c r="AJ189" s="80"/>
      <c r="AK189" s="35" t="s">
        <v>268</v>
      </c>
      <c r="AL189" s="80"/>
      <c r="AM189" s="80"/>
      <c r="AO189" s="80"/>
    </row>
    <row r="190" spans="1:41" s="123" customFormat="1" ht="14.25" hidden="1" x14ac:dyDescent="0.2">
      <c r="A190" s="123" t="str">
        <f t="shared" si="4"/>
        <v>Маши</v>
      </c>
      <c r="B190" s="123" t="str">
        <f t="shared" si="5"/>
        <v>Машины и механизмы</v>
      </c>
      <c r="C190" s="364" t="s">
        <v>269</v>
      </c>
      <c r="D190" s="365"/>
      <c r="E190" s="365"/>
      <c r="F190" s="365"/>
      <c r="G190" s="365"/>
      <c r="H190" s="365"/>
      <c r="I190" s="365"/>
      <c r="J190" s="365"/>
      <c r="K190" s="366"/>
      <c r="L190" s="81">
        <v>3982.75</v>
      </c>
      <c r="AD190" s="39"/>
      <c r="AE190" s="80"/>
      <c r="AF190" s="26"/>
      <c r="AJ190" s="80"/>
      <c r="AK190" s="35" t="s">
        <v>269</v>
      </c>
      <c r="AL190" s="80"/>
      <c r="AM190" s="80"/>
      <c r="AO190" s="80"/>
    </row>
    <row r="191" spans="1:41" s="123" customFormat="1" ht="14.25" hidden="1" x14ac:dyDescent="0.2">
      <c r="A191" s="123" t="str">
        <f t="shared" si="4"/>
        <v>ФОТ</v>
      </c>
      <c r="B191" s="123" t="str">
        <f t="shared" si="5"/>
        <v>ФОТ</v>
      </c>
      <c r="C191" s="364" t="s">
        <v>270</v>
      </c>
      <c r="D191" s="365"/>
      <c r="E191" s="365"/>
      <c r="F191" s="365"/>
      <c r="G191" s="365"/>
      <c r="H191" s="365"/>
      <c r="I191" s="365"/>
      <c r="J191" s="365"/>
      <c r="K191" s="366"/>
      <c r="L191" s="81">
        <v>13480.76</v>
      </c>
      <c r="AD191" s="39"/>
      <c r="AE191" s="80"/>
      <c r="AF191" s="26"/>
      <c r="AJ191" s="80"/>
      <c r="AK191" s="35" t="s">
        <v>270</v>
      </c>
      <c r="AL191" s="80"/>
      <c r="AM191" s="80"/>
      <c r="AO191" s="80"/>
    </row>
    <row r="192" spans="1:41" s="123" customFormat="1" ht="14.25" hidden="1" x14ac:dyDescent="0.2">
      <c r="A192" s="123" t="str">
        <f t="shared" si="4"/>
        <v>Накл</v>
      </c>
      <c r="B192" s="123" t="str">
        <f t="shared" si="5"/>
        <v>Накладные расходы</v>
      </c>
      <c r="C192" s="364" t="s">
        <v>271</v>
      </c>
      <c r="D192" s="365"/>
      <c r="E192" s="365"/>
      <c r="F192" s="365"/>
      <c r="G192" s="365"/>
      <c r="H192" s="365"/>
      <c r="I192" s="365"/>
      <c r="J192" s="365"/>
      <c r="K192" s="366"/>
      <c r="L192" s="81">
        <v>24534.98</v>
      </c>
      <c r="AD192" s="39"/>
      <c r="AE192" s="80"/>
      <c r="AF192" s="26"/>
      <c r="AJ192" s="80"/>
      <c r="AK192" s="35" t="s">
        <v>271</v>
      </c>
      <c r="AL192" s="80"/>
      <c r="AM192" s="80"/>
      <c r="AO192" s="80"/>
    </row>
    <row r="193" spans="1:41" s="123" customFormat="1" ht="14.25" hidden="1" x14ac:dyDescent="0.2">
      <c r="A193" s="123" t="str">
        <f t="shared" si="4"/>
        <v>Смет</v>
      </c>
      <c r="B193" s="123" t="str">
        <f t="shared" si="5"/>
        <v>Сметная прибыль</v>
      </c>
      <c r="C193" s="364" t="s">
        <v>272</v>
      </c>
      <c r="D193" s="365"/>
      <c r="E193" s="365"/>
      <c r="F193" s="365"/>
      <c r="G193" s="365"/>
      <c r="H193" s="365"/>
      <c r="I193" s="365"/>
      <c r="J193" s="365"/>
      <c r="K193" s="366"/>
      <c r="L193" s="81">
        <v>8088.46</v>
      </c>
      <c r="AD193" s="39"/>
      <c r="AE193" s="80"/>
      <c r="AF193" s="26"/>
      <c r="AJ193" s="80"/>
      <c r="AK193" s="35" t="s">
        <v>272</v>
      </c>
      <c r="AL193" s="80"/>
      <c r="AM193" s="80"/>
      <c r="AO193" s="80"/>
    </row>
    <row r="194" spans="1:41" s="123" customFormat="1" ht="14.25" x14ac:dyDescent="0.2">
      <c r="A194" s="123" t="str">
        <f t="shared" si="4"/>
        <v>Итог</v>
      </c>
      <c r="B194" s="123" t="str">
        <f t="shared" si="5"/>
        <v>Итого по разделу 3 Локальная смета №7.3. ВЛ 10 кВ №1009 от ПС Старая Деревня. Инв.№ 130000000355.</v>
      </c>
      <c r="C194" s="352" t="s">
        <v>422</v>
      </c>
      <c r="D194" s="353"/>
      <c r="E194" s="353"/>
      <c r="F194" s="353"/>
      <c r="G194" s="353"/>
      <c r="H194" s="353"/>
      <c r="I194" s="353"/>
      <c r="J194" s="353"/>
      <c r="K194" s="354"/>
      <c r="L194" s="79">
        <v>50086.95</v>
      </c>
      <c r="AD194" s="39"/>
      <c r="AE194" s="80"/>
      <c r="AF194" s="26"/>
      <c r="AJ194" s="80"/>
      <c r="AL194" s="80" t="s">
        <v>422</v>
      </c>
      <c r="AM194" s="80"/>
      <c r="AO194" s="80"/>
    </row>
    <row r="195" spans="1:41" s="123" customFormat="1" ht="13.5" customHeight="1" x14ac:dyDescent="0.2">
      <c r="A195" s="123" t="str">
        <f t="shared" si="4"/>
        <v>ИТОГ</v>
      </c>
      <c r="B195" s="123" t="str">
        <f t="shared" si="5"/>
        <v>ИТОГИ С УЧЕТОМ ИНДЕКСОВ ПЕРЕСЧЕТА</v>
      </c>
      <c r="C195" s="367" t="s">
        <v>382</v>
      </c>
      <c r="D195" s="368"/>
      <c r="E195" s="368"/>
      <c r="F195" s="368"/>
      <c r="G195" s="368"/>
      <c r="H195" s="368"/>
      <c r="I195" s="368"/>
      <c r="J195" s="368"/>
      <c r="K195" s="368"/>
      <c r="L195" s="369"/>
      <c r="AD195" s="39"/>
      <c r="AE195" s="80"/>
      <c r="AF195" s="26"/>
      <c r="AJ195" s="80"/>
      <c r="AL195" s="80"/>
      <c r="AM195" s="80"/>
      <c r="AO195" s="80"/>
    </row>
    <row r="196" spans="1:41" s="123" customFormat="1" ht="14.25" x14ac:dyDescent="0.2">
      <c r="A196" s="123" t="str">
        <f t="shared" si="4"/>
        <v>Итог</v>
      </c>
      <c r="B196" s="123" t="str">
        <f t="shared" si="5"/>
        <v>Итого прямые затраты по разделу в базисных ценах</v>
      </c>
      <c r="C196" s="352" t="s">
        <v>50</v>
      </c>
      <c r="D196" s="353"/>
      <c r="E196" s="353"/>
      <c r="F196" s="353"/>
      <c r="G196" s="353"/>
      <c r="H196" s="353"/>
      <c r="I196" s="353"/>
      <c r="J196" s="353"/>
      <c r="K196" s="354"/>
      <c r="L196" s="79">
        <v>17463.509999999998</v>
      </c>
      <c r="AD196" s="39"/>
      <c r="AE196" s="80"/>
      <c r="AF196" s="26"/>
      <c r="AJ196" s="80"/>
      <c r="AL196" s="80"/>
      <c r="AM196" s="80" t="s">
        <v>50</v>
      </c>
      <c r="AO196" s="80"/>
    </row>
    <row r="197" spans="1:41" s="123" customFormat="1" ht="14.25" hidden="1" x14ac:dyDescent="0.2">
      <c r="A197" s="123" t="str">
        <f t="shared" si="4"/>
        <v>Накл</v>
      </c>
      <c r="B197" s="123" t="str">
        <f t="shared" si="5"/>
        <v>Накладные расходы</v>
      </c>
      <c r="C197" s="352" t="s">
        <v>52</v>
      </c>
      <c r="D197" s="353"/>
      <c r="E197" s="353"/>
      <c r="F197" s="353"/>
      <c r="G197" s="353"/>
      <c r="H197" s="353"/>
      <c r="I197" s="353"/>
      <c r="J197" s="353"/>
      <c r="K197" s="354"/>
      <c r="L197" s="79">
        <v>24534.98</v>
      </c>
      <c r="AD197" s="39"/>
      <c r="AE197" s="80"/>
      <c r="AF197" s="26"/>
      <c r="AJ197" s="80"/>
      <c r="AL197" s="80"/>
      <c r="AM197" s="80" t="s">
        <v>52</v>
      </c>
      <c r="AO197" s="80"/>
    </row>
    <row r="198" spans="1:41" s="123" customFormat="1" ht="14.25" hidden="1" x14ac:dyDescent="0.2">
      <c r="A198" s="123" t="str">
        <f t="shared" si="4"/>
        <v>В то</v>
      </c>
      <c r="B198" s="123" t="str">
        <f t="shared" si="5"/>
        <v>В том числе, справочно:</v>
      </c>
      <c r="C198" s="364" t="s">
        <v>257</v>
      </c>
      <c r="D198" s="365"/>
      <c r="E198" s="365"/>
      <c r="F198" s="365"/>
      <c r="G198" s="365"/>
      <c r="H198" s="365"/>
      <c r="I198" s="365"/>
      <c r="J198" s="365"/>
      <c r="K198" s="366"/>
      <c r="L198" s="81"/>
      <c r="AD198" s="39"/>
      <c r="AE198" s="80"/>
      <c r="AF198" s="26"/>
      <c r="AJ198" s="80"/>
      <c r="AL198" s="80"/>
      <c r="AM198" s="80"/>
      <c r="AN198" s="35" t="s">
        <v>257</v>
      </c>
      <c r="AO198" s="80"/>
    </row>
    <row r="199" spans="1:41" s="123" customFormat="1" ht="14.25" hidden="1" x14ac:dyDescent="0.2">
      <c r="A199" s="123" t="str">
        <f t="shared" si="4"/>
        <v>182%</v>
      </c>
      <c r="B199" s="123" t="str">
        <f t="shared" si="5"/>
        <v>182% ФОТ (от 13480,76) (Поз. 4-5)</v>
      </c>
      <c r="C199" s="364" t="s">
        <v>416</v>
      </c>
      <c r="D199" s="365"/>
      <c r="E199" s="365"/>
      <c r="F199" s="365"/>
      <c r="G199" s="365"/>
      <c r="H199" s="365"/>
      <c r="I199" s="365"/>
      <c r="J199" s="365"/>
      <c r="K199" s="366"/>
      <c r="L199" s="81">
        <v>24534.98</v>
      </c>
      <c r="AD199" s="39"/>
      <c r="AE199" s="80"/>
      <c r="AF199" s="26"/>
      <c r="AJ199" s="80"/>
      <c r="AL199" s="80"/>
      <c r="AM199" s="80"/>
      <c r="AN199" s="35" t="s">
        <v>416</v>
      </c>
      <c r="AO199" s="80"/>
    </row>
    <row r="200" spans="1:41" s="123" customFormat="1" ht="14.25" hidden="1" x14ac:dyDescent="0.2">
      <c r="A200" s="123" t="str">
        <f t="shared" si="4"/>
        <v>Смет</v>
      </c>
      <c r="B200" s="123" t="str">
        <f t="shared" si="5"/>
        <v>Сметная прибыль</v>
      </c>
      <c r="C200" s="352" t="s">
        <v>53</v>
      </c>
      <c r="D200" s="353"/>
      <c r="E200" s="353"/>
      <c r="F200" s="353"/>
      <c r="G200" s="353"/>
      <c r="H200" s="353"/>
      <c r="I200" s="353"/>
      <c r="J200" s="353"/>
      <c r="K200" s="354"/>
      <c r="L200" s="79">
        <v>8088.46</v>
      </c>
      <c r="AD200" s="39"/>
      <c r="AE200" s="80"/>
      <c r="AF200" s="26"/>
      <c r="AJ200" s="80"/>
      <c r="AL200" s="80"/>
      <c r="AM200" s="80" t="s">
        <v>53</v>
      </c>
      <c r="AO200" s="80"/>
    </row>
    <row r="201" spans="1:41" s="123" customFormat="1" ht="14.25" hidden="1" x14ac:dyDescent="0.2">
      <c r="A201" s="123" t="str">
        <f t="shared" si="4"/>
        <v>В то</v>
      </c>
      <c r="B201" s="123" t="str">
        <f t="shared" si="5"/>
        <v>В том числе, справочно:</v>
      </c>
      <c r="C201" s="364" t="s">
        <v>257</v>
      </c>
      <c r="D201" s="365"/>
      <c r="E201" s="365"/>
      <c r="F201" s="365"/>
      <c r="G201" s="365"/>
      <c r="H201" s="365"/>
      <c r="I201" s="365"/>
      <c r="J201" s="365"/>
      <c r="K201" s="366"/>
      <c r="L201" s="81"/>
      <c r="AD201" s="39"/>
      <c r="AE201" s="80"/>
      <c r="AF201" s="26"/>
      <c r="AJ201" s="80"/>
      <c r="AL201" s="80"/>
      <c r="AM201" s="80"/>
      <c r="AN201" s="35" t="s">
        <v>257</v>
      </c>
      <c r="AO201" s="80"/>
    </row>
    <row r="202" spans="1:41" s="123" customFormat="1" ht="14.25" hidden="1" x14ac:dyDescent="0.2">
      <c r="A202" s="123" t="str">
        <f t="shared" si="4"/>
        <v xml:space="preserve">60% </v>
      </c>
      <c r="B202" s="123" t="str">
        <f t="shared" si="5"/>
        <v>60% ФОТ (от 13480,76) (Поз. 4-5)</v>
      </c>
      <c r="C202" s="364" t="s">
        <v>417</v>
      </c>
      <c r="D202" s="365"/>
      <c r="E202" s="365"/>
      <c r="F202" s="365"/>
      <c r="G202" s="365"/>
      <c r="H202" s="365"/>
      <c r="I202" s="365"/>
      <c r="J202" s="365"/>
      <c r="K202" s="366"/>
      <c r="L202" s="81">
        <v>8088.46</v>
      </c>
      <c r="AD202" s="39"/>
      <c r="AE202" s="80"/>
      <c r="AF202" s="26"/>
      <c r="AJ202" s="80"/>
      <c r="AL202" s="80"/>
      <c r="AM202" s="80"/>
      <c r="AN202" s="35" t="s">
        <v>417</v>
      </c>
      <c r="AO202" s="80"/>
    </row>
    <row r="203" spans="1:41" s="123" customFormat="1" ht="14.25" x14ac:dyDescent="0.2">
      <c r="A203" s="123" t="str">
        <f t="shared" si="4"/>
        <v>Итог</v>
      </c>
      <c r="B203" s="123" t="str">
        <f t="shared" si="5"/>
        <v>Итоги по разделу 3 Локальная смета №7.3. ВЛ 10 кВ №1009 от ПС Старая Деревня. Инв.№ 130000000355. :</v>
      </c>
      <c r="C203" s="352" t="s">
        <v>418</v>
      </c>
      <c r="D203" s="353"/>
      <c r="E203" s="353"/>
      <c r="F203" s="353"/>
      <c r="G203" s="353"/>
      <c r="H203" s="353"/>
      <c r="I203" s="353"/>
      <c r="J203" s="353"/>
      <c r="K203" s="354"/>
      <c r="L203" s="79"/>
      <c r="AD203" s="39"/>
      <c r="AE203" s="80"/>
      <c r="AF203" s="26"/>
      <c r="AJ203" s="80"/>
      <c r="AL203" s="80"/>
      <c r="AM203" s="80" t="s">
        <v>418</v>
      </c>
      <c r="AO203" s="80"/>
    </row>
    <row r="204" spans="1:41" s="123" customFormat="1" ht="14.25" hidden="1" x14ac:dyDescent="0.2">
      <c r="A204" s="123" t="str">
        <f t="shared" si="4"/>
        <v>Ремо</v>
      </c>
      <c r="B204" s="123" t="str">
        <f t="shared" si="5"/>
        <v>Ремонт и тех.обслуживание распределительных сетей 0,38-20 кВ (ВУЕР-2020):</v>
      </c>
      <c r="C204" s="364" t="s">
        <v>377</v>
      </c>
      <c r="D204" s="365"/>
      <c r="E204" s="365"/>
      <c r="F204" s="365"/>
      <c r="G204" s="365"/>
      <c r="H204" s="365"/>
      <c r="I204" s="365"/>
      <c r="J204" s="365"/>
      <c r="K204" s="366"/>
      <c r="L204" s="81"/>
      <c r="AD204" s="39"/>
      <c r="AE204" s="80"/>
      <c r="AF204" s="26"/>
      <c r="AJ204" s="80"/>
      <c r="AL204" s="80"/>
      <c r="AM204" s="80"/>
      <c r="AN204" s="35" t="s">
        <v>377</v>
      </c>
      <c r="AO204" s="80"/>
    </row>
    <row r="205" spans="1:41" s="123" customFormat="1" ht="14.25" x14ac:dyDescent="0.2">
      <c r="A205" s="123" t="str">
        <f t="shared" si="4"/>
        <v>Итог</v>
      </c>
      <c r="B205" s="123" t="str">
        <f t="shared" si="5"/>
        <v>Итого Поз. 4-5</v>
      </c>
      <c r="C205" s="364" t="s">
        <v>419</v>
      </c>
      <c r="D205" s="365"/>
      <c r="E205" s="365"/>
      <c r="F205" s="365"/>
      <c r="G205" s="365"/>
      <c r="H205" s="365"/>
      <c r="I205" s="365"/>
      <c r="J205" s="365"/>
      <c r="K205" s="366"/>
      <c r="L205" s="81">
        <v>17463.509999999998</v>
      </c>
      <c r="AD205" s="39"/>
      <c r="AE205" s="80"/>
      <c r="AF205" s="26"/>
      <c r="AJ205" s="80"/>
      <c r="AL205" s="80"/>
      <c r="AM205" s="80"/>
      <c r="AN205" s="35" t="s">
        <v>419</v>
      </c>
      <c r="AO205" s="80"/>
    </row>
    <row r="206" spans="1:41" s="123" customFormat="1" ht="14.25" hidden="1" x14ac:dyDescent="0.2">
      <c r="A206" s="123" t="str">
        <f t="shared" si="4"/>
        <v>Накл</v>
      </c>
      <c r="B206" s="123" t="str">
        <f t="shared" si="5"/>
        <v>Накладные расходы 182% ФОТ (от 13 480,76)</v>
      </c>
      <c r="C206" s="364" t="s">
        <v>420</v>
      </c>
      <c r="D206" s="365"/>
      <c r="E206" s="365"/>
      <c r="F206" s="365"/>
      <c r="G206" s="365"/>
      <c r="H206" s="365"/>
      <c r="I206" s="365"/>
      <c r="J206" s="365"/>
      <c r="K206" s="366"/>
      <c r="L206" s="81">
        <v>24534.98</v>
      </c>
      <c r="AD206" s="39"/>
      <c r="AE206" s="80"/>
      <c r="AF206" s="26"/>
      <c r="AJ206" s="80"/>
      <c r="AL206" s="80"/>
      <c r="AM206" s="80"/>
      <c r="AN206" s="35" t="s">
        <v>420</v>
      </c>
      <c r="AO206" s="80"/>
    </row>
    <row r="207" spans="1:41" s="123" customFormat="1" ht="14.25" hidden="1" x14ac:dyDescent="0.2">
      <c r="A207" s="123" t="str">
        <f t="shared" si="4"/>
        <v>Смет</v>
      </c>
      <c r="B207" s="123" t="str">
        <f t="shared" si="5"/>
        <v>Сметная прибыль 60% ФОТ (от 13 480,76)</v>
      </c>
      <c r="C207" s="364" t="s">
        <v>421</v>
      </c>
      <c r="D207" s="365"/>
      <c r="E207" s="365"/>
      <c r="F207" s="365"/>
      <c r="G207" s="365"/>
      <c r="H207" s="365"/>
      <c r="I207" s="365"/>
      <c r="J207" s="365"/>
      <c r="K207" s="366"/>
      <c r="L207" s="81">
        <v>8088.46</v>
      </c>
      <c r="AD207" s="39"/>
      <c r="AE207" s="80"/>
      <c r="AF207" s="26"/>
      <c r="AJ207" s="80"/>
      <c r="AL207" s="80"/>
      <c r="AM207" s="80"/>
      <c r="AN207" s="35" t="s">
        <v>421</v>
      </c>
      <c r="AO207" s="80"/>
    </row>
    <row r="208" spans="1:41" s="123" customFormat="1" ht="14.25" x14ac:dyDescent="0.2">
      <c r="A208" s="123" t="str">
        <f t="shared" si="4"/>
        <v>Итог</v>
      </c>
      <c r="B208" s="123" t="str">
        <f t="shared" si="5"/>
        <v>Итого c накладными и см. прибылью</v>
      </c>
      <c r="C208" s="364" t="s">
        <v>266</v>
      </c>
      <c r="D208" s="365"/>
      <c r="E208" s="365"/>
      <c r="F208" s="365"/>
      <c r="G208" s="365"/>
      <c r="H208" s="365"/>
      <c r="I208" s="365"/>
      <c r="J208" s="365"/>
      <c r="K208" s="366"/>
      <c r="L208" s="81">
        <v>50086.95</v>
      </c>
      <c r="AD208" s="39"/>
      <c r="AE208" s="80"/>
      <c r="AF208" s="26"/>
      <c r="AJ208" s="80"/>
      <c r="AL208" s="80"/>
      <c r="AM208" s="80"/>
      <c r="AN208" s="35" t="s">
        <v>266</v>
      </c>
      <c r="AO208" s="80"/>
    </row>
    <row r="209" spans="1:41" s="123" customFormat="1" ht="14.25" x14ac:dyDescent="0.2">
      <c r="A209" s="123" t="str">
        <f t="shared" si="4"/>
        <v>Итог</v>
      </c>
      <c r="B209" s="123" t="str">
        <f t="shared" si="5"/>
        <v>Итого</v>
      </c>
      <c r="C209" s="364" t="s">
        <v>267</v>
      </c>
      <c r="D209" s="365"/>
      <c r="E209" s="365"/>
      <c r="F209" s="365"/>
      <c r="G209" s="365"/>
      <c r="H209" s="365"/>
      <c r="I209" s="365"/>
      <c r="J209" s="365"/>
      <c r="K209" s="366"/>
      <c r="L209" s="81">
        <v>50086.95</v>
      </c>
      <c r="AD209" s="39"/>
      <c r="AE209" s="80"/>
      <c r="AF209" s="26"/>
      <c r="AJ209" s="80"/>
      <c r="AL209" s="80"/>
      <c r="AM209" s="80"/>
      <c r="AN209" s="35" t="s">
        <v>267</v>
      </c>
      <c r="AO209" s="80"/>
    </row>
    <row r="210" spans="1:41" s="123" customFormat="1" ht="14.25" hidden="1" x14ac:dyDescent="0.2">
      <c r="A210" s="123" t="str">
        <f t="shared" si="4"/>
        <v>В то</v>
      </c>
      <c r="B210" s="123" t="str">
        <f t="shared" si="5"/>
        <v>В том числе:</v>
      </c>
      <c r="C210" s="364" t="s">
        <v>268</v>
      </c>
      <c r="D210" s="365"/>
      <c r="E210" s="365"/>
      <c r="F210" s="365"/>
      <c r="G210" s="365"/>
      <c r="H210" s="365"/>
      <c r="I210" s="365"/>
      <c r="J210" s="365"/>
      <c r="K210" s="366"/>
      <c r="L210" s="81"/>
      <c r="AD210" s="39"/>
      <c r="AE210" s="80"/>
      <c r="AF210" s="26"/>
      <c r="AJ210" s="80"/>
      <c r="AL210" s="80"/>
      <c r="AM210" s="80"/>
      <c r="AN210" s="35" t="s">
        <v>268</v>
      </c>
      <c r="AO210" s="80"/>
    </row>
    <row r="211" spans="1:41" s="123" customFormat="1" ht="14.25" hidden="1" x14ac:dyDescent="0.2">
      <c r="A211" s="123" t="str">
        <f t="shared" si="4"/>
        <v>Маши</v>
      </c>
      <c r="B211" s="123" t="str">
        <f t="shared" si="5"/>
        <v>Машины и механизмы</v>
      </c>
      <c r="C211" s="364" t="s">
        <v>269</v>
      </c>
      <c r="D211" s="365"/>
      <c r="E211" s="365"/>
      <c r="F211" s="365"/>
      <c r="G211" s="365"/>
      <c r="H211" s="365"/>
      <c r="I211" s="365"/>
      <c r="J211" s="365"/>
      <c r="K211" s="366"/>
      <c r="L211" s="81">
        <v>3982.75</v>
      </c>
      <c r="AD211" s="39"/>
      <c r="AE211" s="80"/>
      <c r="AF211" s="26"/>
      <c r="AJ211" s="80"/>
      <c r="AL211" s="80"/>
      <c r="AM211" s="80"/>
      <c r="AN211" s="35" t="s">
        <v>269</v>
      </c>
      <c r="AO211" s="80"/>
    </row>
    <row r="212" spans="1:41" s="123" customFormat="1" ht="14.25" hidden="1" x14ac:dyDescent="0.2">
      <c r="A212" s="123" t="str">
        <f t="shared" si="4"/>
        <v>ФОТ</v>
      </c>
      <c r="B212" s="123" t="str">
        <f t="shared" si="5"/>
        <v>ФОТ</v>
      </c>
      <c r="C212" s="364" t="s">
        <v>270</v>
      </c>
      <c r="D212" s="365"/>
      <c r="E212" s="365"/>
      <c r="F212" s="365"/>
      <c r="G212" s="365"/>
      <c r="H212" s="365"/>
      <c r="I212" s="365"/>
      <c r="J212" s="365"/>
      <c r="K212" s="366"/>
      <c r="L212" s="81">
        <v>13480.76</v>
      </c>
      <c r="AD212" s="39"/>
      <c r="AE212" s="80"/>
      <c r="AF212" s="26"/>
      <c r="AJ212" s="80"/>
      <c r="AL212" s="80"/>
      <c r="AM212" s="80"/>
      <c r="AN212" s="35" t="s">
        <v>270</v>
      </c>
      <c r="AO212" s="80"/>
    </row>
    <row r="213" spans="1:41" s="123" customFormat="1" ht="14.25" hidden="1" x14ac:dyDescent="0.2">
      <c r="A213" s="123" t="str">
        <f t="shared" si="4"/>
        <v>Накл</v>
      </c>
      <c r="B213" s="123" t="str">
        <f t="shared" si="5"/>
        <v>Накладные расходы</v>
      </c>
      <c r="C213" s="364" t="s">
        <v>271</v>
      </c>
      <c r="D213" s="365"/>
      <c r="E213" s="365"/>
      <c r="F213" s="365"/>
      <c r="G213" s="365"/>
      <c r="H213" s="365"/>
      <c r="I213" s="365"/>
      <c r="J213" s="365"/>
      <c r="K213" s="366"/>
      <c r="L213" s="81">
        <v>24534.98</v>
      </c>
      <c r="AD213" s="39"/>
      <c r="AE213" s="80"/>
      <c r="AF213" s="26"/>
      <c r="AJ213" s="80"/>
      <c r="AL213" s="80"/>
      <c r="AM213" s="80"/>
      <c r="AN213" s="35" t="s">
        <v>271</v>
      </c>
      <c r="AO213" s="80"/>
    </row>
    <row r="214" spans="1:41" s="123" customFormat="1" ht="14.25" hidden="1" x14ac:dyDescent="0.2">
      <c r="A214" s="123" t="str">
        <f t="shared" si="4"/>
        <v>Смет</v>
      </c>
      <c r="B214" s="123" t="str">
        <f t="shared" si="5"/>
        <v>Сметная прибыль</v>
      </c>
      <c r="C214" s="364" t="s">
        <v>272</v>
      </c>
      <c r="D214" s="365"/>
      <c r="E214" s="365"/>
      <c r="F214" s="365"/>
      <c r="G214" s="365"/>
      <c r="H214" s="365"/>
      <c r="I214" s="365"/>
      <c r="J214" s="365"/>
      <c r="K214" s="366"/>
      <c r="L214" s="81">
        <v>8088.46</v>
      </c>
      <c r="AD214" s="39"/>
      <c r="AE214" s="80"/>
      <c r="AF214" s="26"/>
      <c r="AJ214" s="80"/>
      <c r="AL214" s="80"/>
      <c r="AM214" s="80"/>
      <c r="AN214" s="35" t="s">
        <v>272</v>
      </c>
      <c r="AO214" s="80"/>
    </row>
    <row r="215" spans="1:41" s="123" customFormat="1" ht="14.25" x14ac:dyDescent="0.2">
      <c r="A215" s="123" t="str">
        <f t="shared" si="4"/>
        <v>Итог</v>
      </c>
      <c r="B215" s="123" t="str">
        <f t="shared" si="5"/>
        <v>Итого по разделу 3 Локальная смета №7.3. ВЛ 10 кВ №1009 от ПС Старая Деревня. Инв.№ 130000000355.</v>
      </c>
      <c r="C215" s="352" t="s">
        <v>422</v>
      </c>
      <c r="D215" s="353"/>
      <c r="E215" s="353"/>
      <c r="F215" s="353"/>
      <c r="G215" s="353"/>
      <c r="H215" s="353"/>
      <c r="I215" s="353"/>
      <c r="J215" s="353"/>
      <c r="K215" s="354"/>
      <c r="L215" s="79">
        <v>50086.95</v>
      </c>
      <c r="AD215" s="39"/>
      <c r="AE215" s="80"/>
      <c r="AF215" s="26"/>
      <c r="AJ215" s="80"/>
      <c r="AL215" s="80"/>
      <c r="AM215" s="80"/>
      <c r="AO215" s="80" t="s">
        <v>422</v>
      </c>
    </row>
    <row r="216" spans="1:41" s="123" customFormat="1" ht="14.25" hidden="1" x14ac:dyDescent="0.2">
      <c r="A216" s="123" t="str">
        <f t="shared" si="4"/>
        <v>Разд</v>
      </c>
      <c r="B216" s="123" t="str">
        <f t="shared" si="5"/>
        <v>Раздел 4. Локальная смета №7.4. ВЛ 10 кВ №1064 ПС Заря г. Ковров. Инв. № 130000000275.</v>
      </c>
      <c r="C216" s="381" t="s">
        <v>423</v>
      </c>
      <c r="D216" s="382"/>
      <c r="E216" s="382"/>
      <c r="F216" s="382"/>
      <c r="G216" s="382"/>
      <c r="H216" s="382"/>
      <c r="I216" s="382"/>
      <c r="J216" s="382"/>
      <c r="K216" s="382"/>
      <c r="L216" s="383"/>
      <c r="AD216" s="39" t="s">
        <v>423</v>
      </c>
      <c r="AE216" s="80"/>
      <c r="AF216" s="26"/>
      <c r="AJ216" s="80"/>
      <c r="AL216" s="80"/>
      <c r="AM216" s="80"/>
      <c r="AO216" s="80"/>
    </row>
    <row r="217" spans="1:41" s="123" customFormat="1" ht="45" hidden="1" x14ac:dyDescent="0.2">
      <c r="A217" s="123" t="str">
        <f t="shared" si="4"/>
        <v>6</v>
      </c>
      <c r="B217" s="123" t="str">
        <f t="shared" si="5"/>
        <v>6</v>
      </c>
      <c r="C217" s="19" t="s">
        <v>84</v>
      </c>
      <c r="D217" s="19" t="s">
        <v>84</v>
      </c>
      <c r="E217" s="352" t="s">
        <v>424</v>
      </c>
      <c r="F217" s="353"/>
      <c r="G217" s="354"/>
      <c r="H217" s="20" t="s">
        <v>425</v>
      </c>
      <c r="I217" s="19" t="s">
        <v>87</v>
      </c>
      <c r="J217" s="33">
        <v>3</v>
      </c>
      <c r="K217" s="79">
        <v>25256.78</v>
      </c>
      <c r="L217" s="79">
        <v>75770.34</v>
      </c>
      <c r="AD217" s="39"/>
      <c r="AE217" s="80" t="s">
        <v>424</v>
      </c>
      <c r="AF217" s="26"/>
      <c r="AJ217" s="80"/>
      <c r="AL217" s="80"/>
      <c r="AM217" s="80"/>
      <c r="AO217" s="80"/>
    </row>
    <row r="218" spans="1:41" s="123" customFormat="1" ht="14.25" hidden="1" x14ac:dyDescent="0.2">
      <c r="A218" s="123" t="str">
        <f t="shared" si="4"/>
        <v/>
      </c>
      <c r="B218" s="123" t="str">
        <f t="shared" si="5"/>
        <v/>
      </c>
      <c r="C218" s="24"/>
      <c r="D218" s="24"/>
      <c r="E218" s="380" t="s">
        <v>61</v>
      </c>
      <c r="F218" s="380"/>
      <c r="G218" s="380"/>
      <c r="H218" s="25"/>
      <c r="I218" s="25"/>
      <c r="J218" s="25"/>
      <c r="K218" s="25"/>
      <c r="L218" s="25"/>
      <c r="AD218" s="39"/>
      <c r="AE218" s="80"/>
      <c r="AF218" s="26" t="s">
        <v>61</v>
      </c>
      <c r="AJ218" s="80"/>
      <c r="AL218" s="80"/>
      <c r="AM218" s="80"/>
      <c r="AO218" s="80"/>
    </row>
    <row r="219" spans="1:41" s="123" customFormat="1" ht="22.5" hidden="1" x14ac:dyDescent="0.2">
      <c r="A219" s="123" t="str">
        <f t="shared" si="4"/>
        <v/>
      </c>
      <c r="B219" s="123" t="str">
        <f t="shared" si="5"/>
        <v/>
      </c>
      <c r="C219" s="24"/>
      <c r="D219" s="24"/>
      <c r="E219" s="380" t="s">
        <v>360</v>
      </c>
      <c r="F219" s="380"/>
      <c r="G219" s="380"/>
      <c r="H219" s="25"/>
      <c r="I219" s="25"/>
      <c r="J219" s="25"/>
      <c r="K219" s="25"/>
      <c r="L219" s="25"/>
      <c r="AD219" s="39"/>
      <c r="AE219" s="80"/>
      <c r="AF219" s="26" t="s">
        <v>360</v>
      </c>
      <c r="AJ219" s="80"/>
      <c r="AL219" s="80"/>
      <c r="AM219" s="80"/>
      <c r="AO219" s="80"/>
    </row>
    <row r="220" spans="1:41" s="123" customFormat="1" ht="22.5" hidden="1" x14ac:dyDescent="0.2">
      <c r="A220" s="123" t="str">
        <f t="shared" si="4"/>
        <v/>
      </c>
      <c r="B220" s="123" t="str">
        <f t="shared" si="5"/>
        <v/>
      </c>
      <c r="C220" s="24"/>
      <c r="D220" s="24"/>
      <c r="E220" s="380" t="s">
        <v>362</v>
      </c>
      <c r="F220" s="380"/>
      <c r="G220" s="380"/>
      <c r="H220" s="25"/>
      <c r="I220" s="25"/>
      <c r="J220" s="25"/>
      <c r="K220" s="25"/>
      <c r="L220" s="25"/>
      <c r="AD220" s="39"/>
      <c r="AE220" s="80"/>
      <c r="AF220" s="26" t="s">
        <v>362</v>
      </c>
      <c r="AJ220" s="80"/>
      <c r="AL220" s="80"/>
      <c r="AM220" s="80"/>
      <c r="AO220" s="80"/>
    </row>
    <row r="221" spans="1:41" s="123" customFormat="1" ht="22.5" hidden="1" x14ac:dyDescent="0.2">
      <c r="A221" s="123" t="str">
        <f t="shared" si="4"/>
        <v/>
      </c>
      <c r="B221" s="123" t="str">
        <f t="shared" si="5"/>
        <v/>
      </c>
      <c r="C221" s="24"/>
      <c r="D221" s="24"/>
      <c r="E221" s="380" t="s">
        <v>363</v>
      </c>
      <c r="F221" s="380"/>
      <c r="G221" s="380"/>
      <c r="H221" s="25"/>
      <c r="I221" s="25"/>
      <c r="J221" s="25"/>
      <c r="K221" s="25"/>
      <c r="L221" s="25"/>
      <c r="AD221" s="39"/>
      <c r="AE221" s="80"/>
      <c r="AF221" s="26" t="s">
        <v>363</v>
      </c>
      <c r="AJ221" s="80"/>
      <c r="AL221" s="80"/>
      <c r="AM221" s="80"/>
      <c r="AO221" s="80"/>
    </row>
    <row r="222" spans="1:41" s="123" customFormat="1" ht="22.5" hidden="1" x14ac:dyDescent="0.2">
      <c r="A222" s="123" t="str">
        <f t="shared" si="4"/>
        <v/>
      </c>
      <c r="B222" s="123" t="str">
        <f t="shared" si="5"/>
        <v/>
      </c>
      <c r="C222" s="24"/>
      <c r="D222" s="24"/>
      <c r="E222" s="380" t="s">
        <v>364</v>
      </c>
      <c r="F222" s="380"/>
      <c r="G222" s="380"/>
      <c r="H222" s="25"/>
      <c r="I222" s="25"/>
      <c r="J222" s="25"/>
      <c r="K222" s="25"/>
      <c r="L222" s="25"/>
      <c r="AD222" s="39"/>
      <c r="AE222" s="80"/>
      <c r="AF222" s="26" t="s">
        <v>364</v>
      </c>
      <c r="AJ222" s="80"/>
      <c r="AL222" s="80"/>
      <c r="AM222" s="80"/>
      <c r="AO222" s="80"/>
    </row>
    <row r="223" spans="1:41" s="123" customFormat="1" ht="22.5" hidden="1" x14ac:dyDescent="0.2">
      <c r="A223" s="123" t="str">
        <f t="shared" si="4"/>
        <v/>
      </c>
      <c r="B223" s="123" t="str">
        <f t="shared" si="5"/>
        <v/>
      </c>
      <c r="C223" s="28"/>
      <c r="D223" s="28"/>
      <c r="E223" s="378" t="s">
        <v>365</v>
      </c>
      <c r="F223" s="378"/>
      <c r="G223" s="378"/>
      <c r="H223" s="28"/>
      <c r="I223" s="28"/>
      <c r="J223" s="28"/>
      <c r="K223" s="28"/>
      <c r="L223" s="28"/>
      <c r="AD223" s="39"/>
      <c r="AE223" s="80"/>
      <c r="AF223" s="26"/>
      <c r="AG223" s="35" t="s">
        <v>365</v>
      </c>
      <c r="AJ223" s="80"/>
      <c r="AL223" s="80"/>
      <c r="AM223" s="80"/>
      <c r="AO223" s="80"/>
    </row>
    <row r="224" spans="1:41" s="123" customFormat="1" ht="14.25" hidden="1" x14ac:dyDescent="0.2">
      <c r="A224" s="123" t="str">
        <f t="shared" si="4"/>
        <v/>
      </c>
      <c r="B224" s="123" t="str">
        <f t="shared" si="5"/>
        <v/>
      </c>
      <c r="C224" s="28"/>
      <c r="D224" s="28"/>
      <c r="E224" s="377" t="s">
        <v>426</v>
      </c>
      <c r="F224" s="378"/>
      <c r="G224" s="378"/>
      <c r="H224" s="29"/>
      <c r="I224" s="27"/>
      <c r="J224" s="30"/>
      <c r="K224" s="31"/>
      <c r="L224" s="32">
        <v>68450.600000000006</v>
      </c>
      <c r="AD224" s="39"/>
      <c r="AE224" s="80"/>
      <c r="AF224" s="26"/>
      <c r="AH224" s="35" t="s">
        <v>426</v>
      </c>
      <c r="AJ224" s="80"/>
      <c r="AL224" s="80"/>
      <c r="AM224" s="80"/>
      <c r="AO224" s="80"/>
    </row>
    <row r="225" spans="1:42" s="123" customFormat="1" ht="14.25" hidden="1" x14ac:dyDescent="0.2">
      <c r="A225" s="123" t="str">
        <f t="shared" si="4"/>
        <v/>
      </c>
      <c r="B225" s="123" t="str">
        <f t="shared" si="5"/>
        <v/>
      </c>
      <c r="C225" s="28"/>
      <c r="D225" s="28"/>
      <c r="E225" s="377" t="s">
        <v>427</v>
      </c>
      <c r="F225" s="378"/>
      <c r="G225" s="378"/>
      <c r="H225" s="29"/>
      <c r="I225" s="27"/>
      <c r="J225" s="30"/>
      <c r="K225" s="31"/>
      <c r="L225" s="32">
        <v>22566.13</v>
      </c>
      <c r="AD225" s="39"/>
      <c r="AE225" s="80"/>
      <c r="AF225" s="26"/>
      <c r="AH225" s="35" t="s">
        <v>427</v>
      </c>
      <c r="AJ225" s="80"/>
      <c r="AL225" s="80"/>
      <c r="AM225" s="80"/>
      <c r="AO225" s="80"/>
    </row>
    <row r="226" spans="1:42" s="123" customFormat="1" ht="14.25" hidden="1" x14ac:dyDescent="0.2">
      <c r="A226" s="123" t="str">
        <f t="shared" si="4"/>
        <v/>
      </c>
      <c r="B226" s="123" t="str">
        <f t="shared" si="5"/>
        <v/>
      </c>
      <c r="C226" s="28"/>
      <c r="D226" s="28"/>
      <c r="E226" s="377" t="s">
        <v>368</v>
      </c>
      <c r="F226" s="378"/>
      <c r="G226" s="378"/>
      <c r="H226" s="29"/>
      <c r="I226" s="27"/>
      <c r="J226" s="30"/>
      <c r="K226" s="31"/>
      <c r="L226" s="32">
        <v>166787.07</v>
      </c>
      <c r="AD226" s="39"/>
      <c r="AE226" s="80"/>
      <c r="AF226" s="26"/>
      <c r="AH226" s="35" t="s">
        <v>368</v>
      </c>
      <c r="AJ226" s="80"/>
      <c r="AL226" s="80"/>
      <c r="AM226" s="80"/>
      <c r="AO226" s="80"/>
    </row>
    <row r="227" spans="1:42" s="123" customFormat="1" ht="22.5" hidden="1" x14ac:dyDescent="0.2">
      <c r="A227" s="123" t="str">
        <f t="shared" si="4"/>
        <v/>
      </c>
      <c r="B227" s="123" t="str">
        <f t="shared" si="5"/>
        <v/>
      </c>
      <c r="C227" s="125"/>
      <c r="D227" s="125"/>
      <c r="E227" s="379" t="s">
        <v>428</v>
      </c>
      <c r="F227" s="379"/>
      <c r="G227" s="379"/>
      <c r="H227" s="126" t="s">
        <v>429</v>
      </c>
      <c r="I227" s="27" t="s">
        <v>371</v>
      </c>
      <c r="J227" s="127" t="s">
        <v>430</v>
      </c>
      <c r="K227" s="81">
        <v>467</v>
      </c>
      <c r="L227" s="81">
        <v>4754.0600000000004</v>
      </c>
      <c r="AD227" s="39"/>
      <c r="AE227" s="80"/>
      <c r="AF227" s="26"/>
      <c r="AI227" s="35" t="s">
        <v>428</v>
      </c>
      <c r="AJ227" s="80"/>
      <c r="AL227" s="80"/>
      <c r="AM227" s="80"/>
      <c r="AO227" s="80"/>
    </row>
    <row r="228" spans="1:42" s="123" customFormat="1" ht="22.5" hidden="1" x14ac:dyDescent="0.2">
      <c r="A228" s="123" t="str">
        <f t="shared" si="4"/>
        <v/>
      </c>
      <c r="B228" s="123" t="str">
        <f t="shared" si="5"/>
        <v/>
      </c>
      <c r="C228" s="125"/>
      <c r="D228" s="125"/>
      <c r="E228" s="379" t="s">
        <v>431</v>
      </c>
      <c r="F228" s="379"/>
      <c r="G228" s="379"/>
      <c r="H228" s="126" t="s">
        <v>432</v>
      </c>
      <c r="I228" s="27" t="s">
        <v>371</v>
      </c>
      <c r="J228" s="127" t="s">
        <v>433</v>
      </c>
      <c r="K228" s="81">
        <v>1142</v>
      </c>
      <c r="L228" s="81">
        <v>1381.82</v>
      </c>
      <c r="AD228" s="39"/>
      <c r="AE228" s="80"/>
      <c r="AF228" s="26"/>
      <c r="AI228" s="35" t="s">
        <v>431</v>
      </c>
      <c r="AJ228" s="80"/>
      <c r="AL228" s="80"/>
      <c r="AM228" s="80"/>
      <c r="AO228" s="80"/>
    </row>
    <row r="229" spans="1:42" s="123" customFormat="1" ht="22.5" hidden="1" x14ac:dyDescent="0.2">
      <c r="A229" s="123" t="str">
        <f t="shared" si="4"/>
        <v/>
      </c>
      <c r="B229" s="123" t="str">
        <f t="shared" si="5"/>
        <v/>
      </c>
      <c r="C229" s="125"/>
      <c r="D229" s="125"/>
      <c r="E229" s="379" t="s">
        <v>406</v>
      </c>
      <c r="F229" s="379"/>
      <c r="G229" s="379"/>
      <c r="H229" s="126" t="s">
        <v>407</v>
      </c>
      <c r="I229" s="27" t="s">
        <v>371</v>
      </c>
      <c r="J229" s="127" t="s">
        <v>434</v>
      </c>
      <c r="K229" s="81">
        <v>365</v>
      </c>
      <c r="L229" s="81">
        <v>5277.9</v>
      </c>
      <c r="AD229" s="39"/>
      <c r="AE229" s="80"/>
      <c r="AF229" s="26"/>
      <c r="AI229" s="35" t="s">
        <v>406</v>
      </c>
      <c r="AJ229" s="80"/>
      <c r="AL229" s="80"/>
      <c r="AM229" s="80"/>
      <c r="AO229" s="80"/>
    </row>
    <row r="230" spans="1:42" s="123" customFormat="1" ht="22.5" hidden="1" x14ac:dyDescent="0.2">
      <c r="A230" s="123" t="str">
        <f t="shared" si="4"/>
        <v/>
      </c>
      <c r="B230" s="123" t="str">
        <f t="shared" si="5"/>
        <v/>
      </c>
      <c r="C230" s="125"/>
      <c r="D230" s="125"/>
      <c r="E230" s="379" t="s">
        <v>435</v>
      </c>
      <c r="F230" s="379"/>
      <c r="G230" s="379"/>
      <c r="H230" s="126" t="s">
        <v>436</v>
      </c>
      <c r="I230" s="27" t="s">
        <v>371</v>
      </c>
      <c r="J230" s="127" t="s">
        <v>437</v>
      </c>
      <c r="K230" s="81">
        <v>920.1</v>
      </c>
      <c r="L230" s="81">
        <v>17711.93</v>
      </c>
      <c r="AD230" s="39"/>
      <c r="AE230" s="80"/>
      <c r="AF230" s="26"/>
      <c r="AI230" s="35" t="s">
        <v>435</v>
      </c>
      <c r="AJ230" s="80"/>
      <c r="AL230" s="80"/>
      <c r="AM230" s="80"/>
      <c r="AO230" s="80"/>
    </row>
    <row r="231" spans="1:42" s="123" customFormat="1" ht="14.25" hidden="1" x14ac:dyDescent="0.2">
      <c r="A231" s="123" t="str">
        <f t="shared" si="4"/>
        <v/>
      </c>
      <c r="B231" s="123" t="str">
        <f t="shared" si="5"/>
        <v/>
      </c>
      <c r="C231" s="128"/>
      <c r="D231" s="128" t="s">
        <v>438</v>
      </c>
      <c r="E231" s="384" t="s">
        <v>439</v>
      </c>
      <c r="F231" s="384"/>
      <c r="G231" s="384"/>
      <c r="H231" s="129" t="s">
        <v>440</v>
      </c>
      <c r="I231" s="130" t="s">
        <v>441</v>
      </c>
      <c r="J231" s="131">
        <v>0</v>
      </c>
      <c r="K231" s="132">
        <v>0</v>
      </c>
      <c r="L231" s="132"/>
      <c r="AD231" s="39"/>
      <c r="AE231" s="80"/>
      <c r="AF231" s="26"/>
      <c r="AJ231" s="80"/>
      <c r="AL231" s="80"/>
      <c r="AM231" s="80"/>
      <c r="AO231" s="80"/>
      <c r="AP231" s="26" t="s">
        <v>439</v>
      </c>
    </row>
    <row r="232" spans="1:42" s="123" customFormat="1" ht="14.25" hidden="1" x14ac:dyDescent="0.2">
      <c r="A232" s="123" t="str">
        <f t="shared" si="4"/>
        <v/>
      </c>
      <c r="B232" s="123" t="str">
        <f t="shared" si="5"/>
        <v/>
      </c>
      <c r="C232" s="125"/>
      <c r="D232" s="125"/>
      <c r="E232" s="379" t="s">
        <v>442</v>
      </c>
      <c r="F232" s="379"/>
      <c r="G232" s="379"/>
      <c r="H232" s="126" t="s">
        <v>443</v>
      </c>
      <c r="I232" s="27" t="s">
        <v>444</v>
      </c>
      <c r="J232" s="133">
        <v>0</v>
      </c>
      <c r="K232" s="81">
        <v>173.9</v>
      </c>
      <c r="L232" s="81"/>
      <c r="AD232" s="39"/>
      <c r="AE232" s="80"/>
      <c r="AF232" s="26"/>
      <c r="AI232" s="35" t="s">
        <v>442</v>
      </c>
      <c r="AJ232" s="80"/>
      <c r="AL232" s="80"/>
      <c r="AM232" s="80"/>
      <c r="AO232" s="80"/>
      <c r="AP232" s="26"/>
    </row>
    <row r="233" spans="1:42" s="123" customFormat="1" ht="14.25" hidden="1" x14ac:dyDescent="0.2">
      <c r="A233" s="123" t="str">
        <f t="shared" si="4"/>
        <v/>
      </c>
      <c r="B233" s="123" t="str">
        <f t="shared" si="5"/>
        <v/>
      </c>
      <c r="C233" s="125"/>
      <c r="D233" s="125"/>
      <c r="E233" s="379" t="s">
        <v>445</v>
      </c>
      <c r="F233" s="379"/>
      <c r="G233" s="379"/>
      <c r="H233" s="126" t="s">
        <v>446</v>
      </c>
      <c r="I233" s="27" t="s">
        <v>444</v>
      </c>
      <c r="J233" s="133">
        <v>0</v>
      </c>
      <c r="K233" s="81">
        <v>236.6</v>
      </c>
      <c r="L233" s="81"/>
      <c r="AD233" s="39"/>
      <c r="AE233" s="80"/>
      <c r="AF233" s="26"/>
      <c r="AI233" s="35" t="s">
        <v>445</v>
      </c>
      <c r="AJ233" s="80"/>
      <c r="AL233" s="80"/>
      <c r="AM233" s="80"/>
      <c r="AO233" s="80"/>
      <c r="AP233" s="26"/>
    </row>
    <row r="234" spans="1:42" s="123" customFormat="1" ht="14.25" hidden="1" x14ac:dyDescent="0.2">
      <c r="A234" s="123" t="str">
        <f t="shared" si="4"/>
        <v/>
      </c>
      <c r="B234" s="123" t="str">
        <f t="shared" si="5"/>
        <v/>
      </c>
      <c r="C234" s="125"/>
      <c r="D234" s="125"/>
      <c r="E234" s="379" t="s">
        <v>447</v>
      </c>
      <c r="F234" s="379"/>
      <c r="G234" s="379"/>
      <c r="H234" s="126" t="s">
        <v>448</v>
      </c>
      <c r="I234" s="27" t="s">
        <v>444</v>
      </c>
      <c r="J234" s="133">
        <v>0</v>
      </c>
      <c r="K234" s="81">
        <v>97.1</v>
      </c>
      <c r="L234" s="81"/>
      <c r="AD234" s="39"/>
      <c r="AE234" s="80"/>
      <c r="AF234" s="26"/>
      <c r="AI234" s="35" t="s">
        <v>447</v>
      </c>
      <c r="AJ234" s="80"/>
      <c r="AL234" s="80"/>
      <c r="AM234" s="80"/>
      <c r="AO234" s="80"/>
      <c r="AP234" s="26"/>
    </row>
    <row r="235" spans="1:42" s="123" customFormat="1" ht="14.25" hidden="1" x14ac:dyDescent="0.2">
      <c r="A235" s="123" t="str">
        <f t="shared" si="4"/>
        <v/>
      </c>
      <c r="B235" s="123" t="str">
        <f t="shared" si="5"/>
        <v/>
      </c>
      <c r="C235" s="125"/>
      <c r="D235" s="125"/>
      <c r="E235" s="379" t="s">
        <v>449</v>
      </c>
      <c r="F235" s="379"/>
      <c r="G235" s="379"/>
      <c r="H235" s="126" t="s">
        <v>450</v>
      </c>
      <c r="I235" s="27" t="s">
        <v>451</v>
      </c>
      <c r="J235" s="133">
        <v>0</v>
      </c>
      <c r="K235" s="81">
        <v>81.2</v>
      </c>
      <c r="L235" s="81"/>
      <c r="AD235" s="39"/>
      <c r="AE235" s="80"/>
      <c r="AF235" s="26"/>
      <c r="AI235" s="35" t="s">
        <v>449</v>
      </c>
      <c r="AJ235" s="80"/>
      <c r="AL235" s="80"/>
      <c r="AM235" s="80"/>
      <c r="AO235" s="80"/>
      <c r="AP235" s="26"/>
    </row>
    <row r="236" spans="1:42" s="123" customFormat="1" ht="14.25" hidden="1" x14ac:dyDescent="0.2">
      <c r="A236" s="123" t="str">
        <f t="shared" si="4"/>
        <v/>
      </c>
      <c r="B236" s="123" t="str">
        <f t="shared" si="5"/>
        <v/>
      </c>
      <c r="C236" s="125"/>
      <c r="D236" s="125"/>
      <c r="E236" s="379" t="s">
        <v>452</v>
      </c>
      <c r="F236" s="379"/>
      <c r="G236" s="379"/>
      <c r="H236" s="126" t="s">
        <v>453</v>
      </c>
      <c r="I236" s="27" t="s">
        <v>451</v>
      </c>
      <c r="J236" s="133">
        <v>0</v>
      </c>
      <c r="K236" s="81">
        <v>9.4</v>
      </c>
      <c r="L236" s="81"/>
      <c r="AD236" s="39"/>
      <c r="AE236" s="80"/>
      <c r="AF236" s="26"/>
      <c r="AI236" s="35" t="s">
        <v>452</v>
      </c>
      <c r="AJ236" s="80"/>
      <c r="AL236" s="80"/>
      <c r="AM236" s="80"/>
      <c r="AO236" s="80"/>
      <c r="AP236" s="26"/>
    </row>
    <row r="237" spans="1:42" s="123" customFormat="1" ht="14.25" hidden="1" x14ac:dyDescent="0.2">
      <c r="A237" s="123" t="str">
        <f t="shared" si="4"/>
        <v/>
      </c>
      <c r="B237" s="123" t="str">
        <f t="shared" si="5"/>
        <v/>
      </c>
      <c r="C237" s="128"/>
      <c r="D237" s="128" t="s">
        <v>438</v>
      </c>
      <c r="E237" s="384" t="s">
        <v>454</v>
      </c>
      <c r="F237" s="384"/>
      <c r="G237" s="384"/>
      <c r="H237" s="129" t="s">
        <v>455</v>
      </c>
      <c r="I237" s="130" t="s">
        <v>451</v>
      </c>
      <c r="J237" s="131">
        <v>0</v>
      </c>
      <c r="K237" s="132">
        <v>0</v>
      </c>
      <c r="L237" s="132"/>
      <c r="AD237" s="39"/>
      <c r="AE237" s="80"/>
      <c r="AF237" s="26"/>
      <c r="AJ237" s="80"/>
      <c r="AL237" s="80"/>
      <c r="AM237" s="80"/>
      <c r="AO237" s="80"/>
      <c r="AP237" s="26" t="s">
        <v>454</v>
      </c>
    </row>
    <row r="238" spans="1:42" s="123" customFormat="1" ht="14.25" hidden="1" x14ac:dyDescent="0.2">
      <c r="A238" s="123" t="str">
        <f t="shared" si="4"/>
        <v/>
      </c>
      <c r="B238" s="123" t="str">
        <f t="shared" si="5"/>
        <v/>
      </c>
      <c r="C238" s="128"/>
      <c r="D238" s="128" t="s">
        <v>438</v>
      </c>
      <c r="E238" s="384" t="s">
        <v>456</v>
      </c>
      <c r="F238" s="384"/>
      <c r="G238" s="384"/>
      <c r="H238" s="129" t="s">
        <v>457</v>
      </c>
      <c r="I238" s="130" t="s">
        <v>451</v>
      </c>
      <c r="J238" s="131">
        <v>0</v>
      </c>
      <c r="K238" s="132">
        <v>0</v>
      </c>
      <c r="L238" s="132"/>
      <c r="AD238" s="39"/>
      <c r="AE238" s="80"/>
      <c r="AF238" s="26"/>
      <c r="AJ238" s="80"/>
      <c r="AL238" s="80"/>
      <c r="AM238" s="80"/>
      <c r="AO238" s="80"/>
      <c r="AP238" s="26" t="s">
        <v>456</v>
      </c>
    </row>
    <row r="239" spans="1:42" s="123" customFormat="1" ht="14.25" hidden="1" x14ac:dyDescent="0.2">
      <c r="A239" s="123" t="str">
        <f t="shared" si="4"/>
        <v/>
      </c>
      <c r="B239" s="123" t="str">
        <f t="shared" si="5"/>
        <v/>
      </c>
      <c r="C239" s="125"/>
      <c r="D239" s="125"/>
      <c r="E239" s="379" t="s">
        <v>458</v>
      </c>
      <c r="F239" s="379"/>
      <c r="G239" s="379"/>
      <c r="H239" s="126" t="s">
        <v>459</v>
      </c>
      <c r="I239" s="27" t="s">
        <v>451</v>
      </c>
      <c r="J239" s="133">
        <v>0</v>
      </c>
      <c r="K239" s="81">
        <v>290</v>
      </c>
      <c r="L239" s="81"/>
      <c r="AD239" s="39"/>
      <c r="AE239" s="80"/>
      <c r="AF239" s="26"/>
      <c r="AI239" s="35" t="s">
        <v>458</v>
      </c>
      <c r="AJ239" s="80"/>
      <c r="AL239" s="80"/>
      <c r="AM239" s="80"/>
      <c r="AO239" s="80"/>
      <c r="AP239" s="26"/>
    </row>
    <row r="240" spans="1:42" s="123" customFormat="1" ht="33.75" hidden="1" x14ac:dyDescent="0.2">
      <c r="A240" s="123" t="str">
        <f t="shared" si="4"/>
        <v>7</v>
      </c>
      <c r="B240" s="123" t="str">
        <f t="shared" si="5"/>
        <v>7</v>
      </c>
      <c r="C240" s="19" t="s">
        <v>90</v>
      </c>
      <c r="D240" s="19" t="s">
        <v>460</v>
      </c>
      <c r="E240" s="352" t="s">
        <v>461</v>
      </c>
      <c r="F240" s="353"/>
      <c r="G240" s="354"/>
      <c r="H240" s="20" t="s">
        <v>462</v>
      </c>
      <c r="I240" s="19" t="s">
        <v>99</v>
      </c>
      <c r="J240" s="33">
        <v>6</v>
      </c>
      <c r="K240" s="79"/>
      <c r="L240" s="79"/>
      <c r="AD240" s="39"/>
      <c r="AE240" s="80" t="s">
        <v>461</v>
      </c>
      <c r="AF240" s="26"/>
      <c r="AJ240" s="80"/>
      <c r="AL240" s="80"/>
      <c r="AM240" s="80"/>
      <c r="AO240" s="80"/>
      <c r="AP240" s="26"/>
    </row>
    <row r="241" spans="1:42" s="123" customFormat="1" ht="22.5" hidden="1" x14ac:dyDescent="0.2">
      <c r="A241" s="123" t="str">
        <f t="shared" si="4"/>
        <v/>
      </c>
      <c r="B241" s="123" t="str">
        <f t="shared" si="5"/>
        <v/>
      </c>
      <c r="C241" s="28"/>
      <c r="D241" s="28"/>
      <c r="E241" s="378" t="s">
        <v>365</v>
      </c>
      <c r="F241" s="378"/>
      <c r="G241" s="378"/>
      <c r="H241" s="28"/>
      <c r="I241" s="28"/>
      <c r="J241" s="28"/>
      <c r="K241" s="28"/>
      <c r="L241" s="28"/>
      <c r="AD241" s="39"/>
      <c r="AE241" s="80"/>
      <c r="AF241" s="26"/>
      <c r="AG241" s="35" t="s">
        <v>365</v>
      </c>
      <c r="AJ241" s="80"/>
      <c r="AL241" s="80"/>
      <c r="AM241" s="80"/>
      <c r="AO241" s="80"/>
      <c r="AP241" s="26"/>
    </row>
    <row r="242" spans="1:42" s="123" customFormat="1" ht="33.75" hidden="1" x14ac:dyDescent="0.2">
      <c r="A242" s="123" t="str">
        <f t="shared" si="4"/>
        <v>8</v>
      </c>
      <c r="B242" s="123" t="str">
        <f t="shared" si="5"/>
        <v>8</v>
      </c>
      <c r="C242" s="19" t="s">
        <v>95</v>
      </c>
      <c r="D242" s="19" t="s">
        <v>96</v>
      </c>
      <c r="E242" s="352" t="s">
        <v>463</v>
      </c>
      <c r="F242" s="353"/>
      <c r="G242" s="354"/>
      <c r="H242" s="20" t="s">
        <v>462</v>
      </c>
      <c r="I242" s="19" t="s">
        <v>99</v>
      </c>
      <c r="J242" s="33">
        <v>1</v>
      </c>
      <c r="K242" s="79"/>
      <c r="L242" s="79"/>
      <c r="AD242" s="39"/>
      <c r="AE242" s="80" t="s">
        <v>463</v>
      </c>
      <c r="AF242" s="26"/>
      <c r="AJ242" s="80"/>
      <c r="AL242" s="80"/>
      <c r="AM242" s="80"/>
      <c r="AO242" s="80"/>
      <c r="AP242" s="26"/>
    </row>
    <row r="243" spans="1:42" s="123" customFormat="1" ht="22.5" hidden="1" x14ac:dyDescent="0.2">
      <c r="A243" s="123" t="str">
        <f t="shared" si="4"/>
        <v/>
      </c>
      <c r="B243" s="123" t="str">
        <f t="shared" si="5"/>
        <v/>
      </c>
      <c r="C243" s="28"/>
      <c r="D243" s="28"/>
      <c r="E243" s="378" t="s">
        <v>365</v>
      </c>
      <c r="F243" s="378"/>
      <c r="G243" s="378"/>
      <c r="H243" s="28"/>
      <c r="I243" s="28"/>
      <c r="J243" s="28"/>
      <c r="K243" s="28"/>
      <c r="L243" s="28"/>
      <c r="AD243" s="39"/>
      <c r="AE243" s="80"/>
      <c r="AF243" s="26"/>
      <c r="AG243" s="35" t="s">
        <v>365</v>
      </c>
      <c r="AJ243" s="80"/>
      <c r="AL243" s="80"/>
      <c r="AM243" s="80"/>
      <c r="AO243" s="80"/>
      <c r="AP243" s="26"/>
    </row>
    <row r="244" spans="1:42" s="123" customFormat="1" ht="33.75" hidden="1" x14ac:dyDescent="0.2">
      <c r="A244" s="123" t="str">
        <f t="shared" si="4"/>
        <v>9</v>
      </c>
      <c r="B244" s="123" t="str">
        <f t="shared" si="5"/>
        <v>9</v>
      </c>
      <c r="C244" s="19" t="s">
        <v>102</v>
      </c>
      <c r="D244" s="19" t="s">
        <v>464</v>
      </c>
      <c r="E244" s="352" t="s">
        <v>465</v>
      </c>
      <c r="F244" s="353"/>
      <c r="G244" s="354"/>
      <c r="H244" s="20" t="s">
        <v>462</v>
      </c>
      <c r="I244" s="19" t="s">
        <v>99</v>
      </c>
      <c r="J244" s="33">
        <v>4</v>
      </c>
      <c r="K244" s="79"/>
      <c r="L244" s="79"/>
      <c r="AD244" s="39"/>
      <c r="AE244" s="80" t="s">
        <v>465</v>
      </c>
      <c r="AF244" s="26"/>
      <c r="AJ244" s="80"/>
      <c r="AL244" s="80"/>
      <c r="AM244" s="80"/>
      <c r="AO244" s="80"/>
      <c r="AP244" s="26"/>
    </row>
    <row r="245" spans="1:42" s="123" customFormat="1" ht="22.5" hidden="1" x14ac:dyDescent="0.2">
      <c r="A245" s="123" t="str">
        <f t="shared" si="4"/>
        <v/>
      </c>
      <c r="B245" s="123" t="str">
        <f t="shared" si="5"/>
        <v/>
      </c>
      <c r="C245" s="28"/>
      <c r="D245" s="28"/>
      <c r="E245" s="378" t="s">
        <v>365</v>
      </c>
      <c r="F245" s="378"/>
      <c r="G245" s="378"/>
      <c r="H245" s="28"/>
      <c r="I245" s="28"/>
      <c r="J245" s="28"/>
      <c r="K245" s="28"/>
      <c r="L245" s="28"/>
      <c r="AD245" s="39"/>
      <c r="AE245" s="80"/>
      <c r="AF245" s="26"/>
      <c r="AG245" s="35" t="s">
        <v>365</v>
      </c>
      <c r="AJ245" s="80"/>
      <c r="AL245" s="80"/>
      <c r="AM245" s="80"/>
      <c r="AO245" s="80"/>
      <c r="AP245" s="26"/>
    </row>
    <row r="246" spans="1:42" s="123" customFormat="1" ht="33.75" hidden="1" x14ac:dyDescent="0.2">
      <c r="A246" s="123" t="str">
        <f t="shared" si="4"/>
        <v>10</v>
      </c>
      <c r="B246" s="123" t="str">
        <f t="shared" si="5"/>
        <v>10</v>
      </c>
      <c r="C246" s="19" t="s">
        <v>105</v>
      </c>
      <c r="D246" s="19" t="s">
        <v>466</v>
      </c>
      <c r="E246" s="352" t="s">
        <v>467</v>
      </c>
      <c r="F246" s="353"/>
      <c r="G246" s="354"/>
      <c r="H246" s="20" t="s">
        <v>462</v>
      </c>
      <c r="I246" s="19" t="s">
        <v>99</v>
      </c>
      <c r="J246" s="33">
        <v>12</v>
      </c>
      <c r="K246" s="79"/>
      <c r="L246" s="79"/>
      <c r="AD246" s="39"/>
      <c r="AE246" s="80" t="s">
        <v>467</v>
      </c>
      <c r="AF246" s="26"/>
      <c r="AJ246" s="80"/>
      <c r="AL246" s="80"/>
      <c r="AM246" s="80"/>
      <c r="AO246" s="80"/>
      <c r="AP246" s="26"/>
    </row>
    <row r="247" spans="1:42" s="123" customFormat="1" ht="22.5" hidden="1" x14ac:dyDescent="0.2">
      <c r="A247" s="123" t="str">
        <f t="shared" ref="A247:A310" si="6">LEFT(B247,4)</f>
        <v/>
      </c>
      <c r="B247" s="123" t="str">
        <f t="shared" ref="B247:B310" si="7">TRIM(C247)</f>
        <v/>
      </c>
      <c r="C247" s="28"/>
      <c r="D247" s="28"/>
      <c r="E247" s="378" t="s">
        <v>365</v>
      </c>
      <c r="F247" s="378"/>
      <c r="G247" s="378"/>
      <c r="H247" s="28"/>
      <c r="I247" s="28"/>
      <c r="J247" s="28"/>
      <c r="K247" s="28"/>
      <c r="L247" s="28"/>
      <c r="AD247" s="39"/>
      <c r="AE247" s="80"/>
      <c r="AF247" s="26"/>
      <c r="AG247" s="35" t="s">
        <v>365</v>
      </c>
      <c r="AJ247" s="80"/>
      <c r="AL247" s="80"/>
      <c r="AM247" s="80"/>
      <c r="AO247" s="80"/>
      <c r="AP247" s="26"/>
    </row>
    <row r="248" spans="1:42" s="123" customFormat="1" ht="33.75" hidden="1" x14ac:dyDescent="0.2">
      <c r="A248" s="123" t="str">
        <f t="shared" si="6"/>
        <v>11</v>
      </c>
      <c r="B248" s="123" t="str">
        <f t="shared" si="7"/>
        <v>11</v>
      </c>
      <c r="C248" s="19" t="s">
        <v>109</v>
      </c>
      <c r="D248" s="19" t="s">
        <v>110</v>
      </c>
      <c r="E248" s="352" t="s">
        <v>468</v>
      </c>
      <c r="F248" s="353"/>
      <c r="G248" s="354"/>
      <c r="H248" s="20" t="s">
        <v>462</v>
      </c>
      <c r="I248" s="19" t="s">
        <v>99</v>
      </c>
      <c r="J248" s="33">
        <v>6</v>
      </c>
      <c r="K248" s="79"/>
      <c r="L248" s="79"/>
      <c r="AD248" s="39"/>
      <c r="AE248" s="80" t="s">
        <v>468</v>
      </c>
      <c r="AF248" s="26"/>
      <c r="AJ248" s="80"/>
      <c r="AL248" s="80"/>
      <c r="AM248" s="80"/>
      <c r="AO248" s="80"/>
      <c r="AP248" s="26"/>
    </row>
    <row r="249" spans="1:42" s="123" customFormat="1" ht="22.5" hidden="1" x14ac:dyDescent="0.2">
      <c r="A249" s="123" t="str">
        <f t="shared" si="6"/>
        <v/>
      </c>
      <c r="B249" s="123" t="str">
        <f t="shared" si="7"/>
        <v/>
      </c>
      <c r="C249" s="28"/>
      <c r="D249" s="28"/>
      <c r="E249" s="378" t="s">
        <v>365</v>
      </c>
      <c r="F249" s="378"/>
      <c r="G249" s="378"/>
      <c r="H249" s="28"/>
      <c r="I249" s="28"/>
      <c r="J249" s="28"/>
      <c r="K249" s="28"/>
      <c r="L249" s="28"/>
      <c r="AD249" s="39"/>
      <c r="AE249" s="80"/>
      <c r="AF249" s="26"/>
      <c r="AG249" s="35" t="s">
        <v>365</v>
      </c>
      <c r="AJ249" s="80"/>
      <c r="AL249" s="80"/>
      <c r="AM249" s="80"/>
      <c r="AO249" s="80"/>
      <c r="AP249" s="26"/>
    </row>
    <row r="250" spans="1:42" s="123" customFormat="1" ht="33.75" hidden="1" x14ac:dyDescent="0.2">
      <c r="A250" s="123" t="str">
        <f t="shared" si="6"/>
        <v>12</v>
      </c>
      <c r="B250" s="123" t="str">
        <f t="shared" si="7"/>
        <v>12</v>
      </c>
      <c r="C250" s="19" t="s">
        <v>111</v>
      </c>
      <c r="D250" s="19" t="s">
        <v>469</v>
      </c>
      <c r="E250" s="352" t="s">
        <v>470</v>
      </c>
      <c r="F250" s="353"/>
      <c r="G250" s="354"/>
      <c r="H250" s="20" t="s">
        <v>462</v>
      </c>
      <c r="I250" s="19" t="s">
        <v>99</v>
      </c>
      <c r="J250" s="33">
        <v>8</v>
      </c>
      <c r="K250" s="79"/>
      <c r="L250" s="79"/>
      <c r="AD250" s="39"/>
      <c r="AE250" s="80" t="s">
        <v>470</v>
      </c>
      <c r="AF250" s="26"/>
      <c r="AJ250" s="80"/>
      <c r="AL250" s="80"/>
      <c r="AM250" s="80"/>
      <c r="AO250" s="80"/>
      <c r="AP250" s="26"/>
    </row>
    <row r="251" spans="1:42" s="123" customFormat="1" ht="22.5" hidden="1" x14ac:dyDescent="0.2">
      <c r="A251" s="123" t="str">
        <f t="shared" si="6"/>
        <v/>
      </c>
      <c r="B251" s="123" t="str">
        <f t="shared" si="7"/>
        <v/>
      </c>
      <c r="C251" s="28"/>
      <c r="D251" s="28"/>
      <c r="E251" s="378" t="s">
        <v>365</v>
      </c>
      <c r="F251" s="378"/>
      <c r="G251" s="378"/>
      <c r="H251" s="28"/>
      <c r="I251" s="28"/>
      <c r="J251" s="28"/>
      <c r="K251" s="28"/>
      <c r="L251" s="28"/>
      <c r="AD251" s="39"/>
      <c r="AE251" s="80"/>
      <c r="AF251" s="26"/>
      <c r="AG251" s="35" t="s">
        <v>365</v>
      </c>
      <c r="AJ251" s="80"/>
      <c r="AL251" s="80"/>
      <c r="AM251" s="80"/>
      <c r="AO251" s="80"/>
      <c r="AP251" s="26"/>
    </row>
    <row r="252" spans="1:42" s="123" customFormat="1" ht="45" hidden="1" x14ac:dyDescent="0.2">
      <c r="A252" s="123" t="str">
        <f t="shared" si="6"/>
        <v>13</v>
      </c>
      <c r="B252" s="123" t="str">
        <f t="shared" si="7"/>
        <v>13</v>
      </c>
      <c r="C252" s="19" t="s">
        <v>114</v>
      </c>
      <c r="D252" s="19" t="s">
        <v>114</v>
      </c>
      <c r="E252" s="352" t="s">
        <v>471</v>
      </c>
      <c r="F252" s="353"/>
      <c r="G252" s="354"/>
      <c r="H252" s="20" t="s">
        <v>472</v>
      </c>
      <c r="I252" s="19" t="s">
        <v>473</v>
      </c>
      <c r="J252" s="134">
        <v>0.17499999999999999</v>
      </c>
      <c r="K252" s="79">
        <v>4947.7299999999996</v>
      </c>
      <c r="L252" s="79">
        <v>865.85</v>
      </c>
      <c r="AD252" s="39"/>
      <c r="AE252" s="80" t="s">
        <v>471</v>
      </c>
      <c r="AF252" s="26"/>
      <c r="AJ252" s="80"/>
      <c r="AL252" s="80"/>
      <c r="AM252" s="80"/>
      <c r="AO252" s="80"/>
      <c r="AP252" s="26"/>
    </row>
    <row r="253" spans="1:42" s="123" customFormat="1" ht="14.25" hidden="1" x14ac:dyDescent="0.2">
      <c r="A253" s="123" t="str">
        <f t="shared" si="6"/>
        <v/>
      </c>
      <c r="B253" s="123" t="str">
        <f t="shared" si="7"/>
        <v/>
      </c>
      <c r="C253" s="24"/>
      <c r="D253" s="24"/>
      <c r="E253" s="380" t="s">
        <v>61</v>
      </c>
      <c r="F253" s="380"/>
      <c r="G253" s="380"/>
      <c r="H253" s="25"/>
      <c r="I253" s="25"/>
      <c r="J253" s="25"/>
      <c r="K253" s="25"/>
      <c r="L253" s="25"/>
      <c r="AD253" s="39"/>
      <c r="AE253" s="80"/>
      <c r="AF253" s="26" t="s">
        <v>61</v>
      </c>
      <c r="AJ253" s="80"/>
      <c r="AL253" s="80"/>
      <c r="AM253" s="80"/>
      <c r="AO253" s="80"/>
      <c r="AP253" s="26"/>
    </row>
    <row r="254" spans="1:42" s="123" customFormat="1" ht="22.5" hidden="1" x14ac:dyDescent="0.2">
      <c r="A254" s="123" t="str">
        <f t="shared" si="6"/>
        <v/>
      </c>
      <c r="B254" s="123" t="str">
        <f t="shared" si="7"/>
        <v/>
      </c>
      <c r="C254" s="24"/>
      <c r="D254" s="24"/>
      <c r="E254" s="380" t="s">
        <v>360</v>
      </c>
      <c r="F254" s="380"/>
      <c r="G254" s="380"/>
      <c r="H254" s="25"/>
      <c r="I254" s="25"/>
      <c r="J254" s="25"/>
      <c r="K254" s="25"/>
      <c r="L254" s="25"/>
      <c r="AD254" s="39"/>
      <c r="AE254" s="80"/>
      <c r="AF254" s="26" t="s">
        <v>360</v>
      </c>
      <c r="AJ254" s="80"/>
      <c r="AL254" s="80"/>
      <c r="AM254" s="80"/>
      <c r="AO254" s="80"/>
      <c r="AP254" s="26"/>
    </row>
    <row r="255" spans="1:42" s="123" customFormat="1" ht="22.5" hidden="1" x14ac:dyDescent="0.2">
      <c r="A255" s="123" t="str">
        <f t="shared" si="6"/>
        <v/>
      </c>
      <c r="B255" s="123" t="str">
        <f t="shared" si="7"/>
        <v/>
      </c>
      <c r="C255" s="24"/>
      <c r="D255" s="24"/>
      <c r="E255" s="380" t="s">
        <v>362</v>
      </c>
      <c r="F255" s="380"/>
      <c r="G255" s="380"/>
      <c r="H255" s="25"/>
      <c r="I255" s="25"/>
      <c r="J255" s="25"/>
      <c r="K255" s="25"/>
      <c r="L255" s="25"/>
      <c r="AD255" s="39"/>
      <c r="AE255" s="80"/>
      <c r="AF255" s="26" t="s">
        <v>362</v>
      </c>
      <c r="AJ255" s="80"/>
      <c r="AL255" s="80"/>
      <c r="AM255" s="80"/>
      <c r="AO255" s="80"/>
      <c r="AP255" s="26"/>
    </row>
    <row r="256" spans="1:42" s="123" customFormat="1" ht="22.5" hidden="1" x14ac:dyDescent="0.2">
      <c r="A256" s="123" t="str">
        <f t="shared" si="6"/>
        <v/>
      </c>
      <c r="B256" s="123" t="str">
        <f t="shared" si="7"/>
        <v/>
      </c>
      <c r="C256" s="24"/>
      <c r="D256" s="24"/>
      <c r="E256" s="380" t="s">
        <v>363</v>
      </c>
      <c r="F256" s="380"/>
      <c r="G256" s="380"/>
      <c r="H256" s="25"/>
      <c r="I256" s="25"/>
      <c r="J256" s="25"/>
      <c r="K256" s="25"/>
      <c r="L256" s="25"/>
      <c r="AD256" s="39"/>
      <c r="AE256" s="80"/>
      <c r="AF256" s="26" t="s">
        <v>363</v>
      </c>
      <c r="AJ256" s="80"/>
      <c r="AL256" s="80"/>
      <c r="AM256" s="80"/>
      <c r="AO256" s="80"/>
      <c r="AP256" s="26"/>
    </row>
    <row r="257" spans="1:42" s="123" customFormat="1" ht="22.5" hidden="1" x14ac:dyDescent="0.2">
      <c r="A257" s="123" t="str">
        <f t="shared" si="6"/>
        <v/>
      </c>
      <c r="B257" s="123" t="str">
        <f t="shared" si="7"/>
        <v/>
      </c>
      <c r="C257" s="24"/>
      <c r="D257" s="24"/>
      <c r="E257" s="380" t="s">
        <v>364</v>
      </c>
      <c r="F257" s="380"/>
      <c r="G257" s="380"/>
      <c r="H257" s="25"/>
      <c r="I257" s="25"/>
      <c r="J257" s="25"/>
      <c r="K257" s="25"/>
      <c r="L257" s="25"/>
      <c r="AD257" s="39"/>
      <c r="AE257" s="80"/>
      <c r="AF257" s="26" t="s">
        <v>364</v>
      </c>
      <c r="AJ257" s="80"/>
      <c r="AL257" s="80"/>
      <c r="AM257" s="80"/>
      <c r="AO257" s="80"/>
      <c r="AP257" s="26"/>
    </row>
    <row r="258" spans="1:42" s="123" customFormat="1" ht="22.5" hidden="1" x14ac:dyDescent="0.2">
      <c r="A258" s="123" t="str">
        <f t="shared" si="6"/>
        <v/>
      </c>
      <c r="B258" s="123" t="str">
        <f t="shared" si="7"/>
        <v/>
      </c>
      <c r="C258" s="28"/>
      <c r="D258" s="28"/>
      <c r="E258" s="378" t="s">
        <v>365</v>
      </c>
      <c r="F258" s="378"/>
      <c r="G258" s="378"/>
      <c r="H258" s="28"/>
      <c r="I258" s="28"/>
      <c r="J258" s="28"/>
      <c r="K258" s="28"/>
      <c r="L258" s="28"/>
      <c r="AD258" s="39"/>
      <c r="AE258" s="80"/>
      <c r="AF258" s="26"/>
      <c r="AG258" s="35" t="s">
        <v>365</v>
      </c>
      <c r="AJ258" s="80"/>
      <c r="AL258" s="80"/>
      <c r="AM258" s="80"/>
      <c r="AO258" s="80"/>
      <c r="AP258" s="26"/>
    </row>
    <row r="259" spans="1:42" s="123" customFormat="1" ht="14.25" hidden="1" x14ac:dyDescent="0.2">
      <c r="A259" s="123" t="str">
        <f t="shared" si="6"/>
        <v/>
      </c>
      <c r="B259" s="123" t="str">
        <f t="shared" si="7"/>
        <v/>
      </c>
      <c r="C259" s="28"/>
      <c r="D259" s="28"/>
      <c r="E259" s="377" t="s">
        <v>474</v>
      </c>
      <c r="F259" s="378"/>
      <c r="G259" s="378"/>
      <c r="H259" s="29"/>
      <c r="I259" s="27"/>
      <c r="J259" s="30"/>
      <c r="K259" s="31"/>
      <c r="L259" s="32">
        <v>1072.69</v>
      </c>
      <c r="AD259" s="39"/>
      <c r="AE259" s="80"/>
      <c r="AF259" s="26"/>
      <c r="AH259" s="35" t="s">
        <v>474</v>
      </c>
      <c r="AJ259" s="80"/>
      <c r="AL259" s="80"/>
      <c r="AM259" s="80"/>
      <c r="AO259" s="80"/>
      <c r="AP259" s="26"/>
    </row>
    <row r="260" spans="1:42" s="123" customFormat="1" ht="14.25" hidden="1" x14ac:dyDescent="0.2">
      <c r="A260" s="123" t="str">
        <f t="shared" si="6"/>
        <v/>
      </c>
      <c r="B260" s="123" t="str">
        <f t="shared" si="7"/>
        <v/>
      </c>
      <c r="C260" s="28"/>
      <c r="D260" s="28"/>
      <c r="E260" s="377" t="s">
        <v>475</v>
      </c>
      <c r="F260" s="378"/>
      <c r="G260" s="378"/>
      <c r="H260" s="29"/>
      <c r="I260" s="27"/>
      <c r="J260" s="30"/>
      <c r="K260" s="31"/>
      <c r="L260" s="32">
        <v>353.63</v>
      </c>
      <c r="AD260" s="39"/>
      <c r="AE260" s="80"/>
      <c r="AF260" s="26"/>
      <c r="AH260" s="35" t="s">
        <v>475</v>
      </c>
      <c r="AJ260" s="80"/>
      <c r="AL260" s="80"/>
      <c r="AM260" s="80"/>
      <c r="AO260" s="80"/>
      <c r="AP260" s="26"/>
    </row>
    <row r="261" spans="1:42" s="123" customFormat="1" ht="14.25" hidden="1" x14ac:dyDescent="0.2">
      <c r="A261" s="123" t="str">
        <f t="shared" si="6"/>
        <v/>
      </c>
      <c r="B261" s="123" t="str">
        <f t="shared" si="7"/>
        <v/>
      </c>
      <c r="C261" s="28"/>
      <c r="D261" s="28"/>
      <c r="E261" s="377" t="s">
        <v>368</v>
      </c>
      <c r="F261" s="378"/>
      <c r="G261" s="378"/>
      <c r="H261" s="29"/>
      <c r="I261" s="27"/>
      <c r="J261" s="30"/>
      <c r="K261" s="31"/>
      <c r="L261" s="32">
        <v>2292.17</v>
      </c>
      <c r="AD261" s="39"/>
      <c r="AE261" s="80"/>
      <c r="AF261" s="26"/>
      <c r="AH261" s="35" t="s">
        <v>368</v>
      </c>
      <c r="AJ261" s="80"/>
      <c r="AL261" s="80"/>
      <c r="AM261" s="80"/>
      <c r="AO261" s="80"/>
      <c r="AP261" s="26"/>
    </row>
    <row r="262" spans="1:42" s="123" customFormat="1" ht="22.5" hidden="1" x14ac:dyDescent="0.2">
      <c r="A262" s="123" t="str">
        <f t="shared" si="6"/>
        <v/>
      </c>
      <c r="B262" s="123" t="str">
        <f t="shared" si="7"/>
        <v/>
      </c>
      <c r="C262" s="125"/>
      <c r="D262" s="125"/>
      <c r="E262" s="379" t="s">
        <v>428</v>
      </c>
      <c r="F262" s="379"/>
      <c r="G262" s="379"/>
      <c r="H262" s="126" t="s">
        <v>429</v>
      </c>
      <c r="I262" s="27" t="s">
        <v>371</v>
      </c>
      <c r="J262" s="127" t="s">
        <v>476</v>
      </c>
      <c r="K262" s="81">
        <v>467</v>
      </c>
      <c r="L262" s="81">
        <v>116.75</v>
      </c>
      <c r="AD262" s="39"/>
      <c r="AE262" s="80"/>
      <c r="AF262" s="26"/>
      <c r="AI262" s="35" t="s">
        <v>428</v>
      </c>
      <c r="AJ262" s="80"/>
      <c r="AL262" s="80"/>
      <c r="AM262" s="80"/>
      <c r="AO262" s="80"/>
      <c r="AP262" s="26"/>
    </row>
    <row r="263" spans="1:42" s="123" customFormat="1" ht="22.5" hidden="1" x14ac:dyDescent="0.2">
      <c r="A263" s="123" t="str">
        <f t="shared" si="6"/>
        <v/>
      </c>
      <c r="B263" s="123" t="str">
        <f t="shared" si="7"/>
        <v/>
      </c>
      <c r="C263" s="125"/>
      <c r="D263" s="125"/>
      <c r="E263" s="379" t="s">
        <v>406</v>
      </c>
      <c r="F263" s="379"/>
      <c r="G263" s="379"/>
      <c r="H263" s="126" t="s">
        <v>407</v>
      </c>
      <c r="I263" s="27" t="s">
        <v>371</v>
      </c>
      <c r="J263" s="127" t="s">
        <v>476</v>
      </c>
      <c r="K263" s="81">
        <v>365</v>
      </c>
      <c r="L263" s="81">
        <v>91.25</v>
      </c>
      <c r="AD263" s="39"/>
      <c r="AE263" s="80"/>
      <c r="AF263" s="26"/>
      <c r="AI263" s="35" t="s">
        <v>406</v>
      </c>
      <c r="AJ263" s="80"/>
      <c r="AL263" s="80"/>
      <c r="AM263" s="80"/>
      <c r="AO263" s="80"/>
      <c r="AP263" s="26"/>
    </row>
    <row r="264" spans="1:42" s="123" customFormat="1" ht="14.25" hidden="1" x14ac:dyDescent="0.2">
      <c r="A264" s="123" t="str">
        <f t="shared" si="6"/>
        <v/>
      </c>
      <c r="B264" s="123" t="str">
        <f t="shared" si="7"/>
        <v/>
      </c>
      <c r="C264" s="125"/>
      <c r="D264" s="125"/>
      <c r="E264" s="379" t="s">
        <v>445</v>
      </c>
      <c r="F264" s="379"/>
      <c r="G264" s="379"/>
      <c r="H264" s="126" t="s">
        <v>446</v>
      </c>
      <c r="I264" s="27" t="s">
        <v>444</v>
      </c>
      <c r="J264" s="133">
        <v>0</v>
      </c>
      <c r="K264" s="81">
        <v>236.6</v>
      </c>
      <c r="L264" s="81"/>
      <c r="AD264" s="39"/>
      <c r="AE264" s="80"/>
      <c r="AF264" s="26"/>
      <c r="AI264" s="35" t="s">
        <v>445</v>
      </c>
      <c r="AJ264" s="80"/>
      <c r="AL264" s="80"/>
      <c r="AM264" s="80"/>
      <c r="AO264" s="80"/>
      <c r="AP264" s="26"/>
    </row>
    <row r="265" spans="1:42" s="123" customFormat="1" ht="33.75" hidden="1" x14ac:dyDescent="0.2">
      <c r="A265" s="123" t="str">
        <f t="shared" si="6"/>
        <v>14</v>
      </c>
      <c r="B265" s="123" t="str">
        <f t="shared" si="7"/>
        <v>14</v>
      </c>
      <c r="C265" s="19" t="s">
        <v>117</v>
      </c>
      <c r="D265" s="19" t="s">
        <v>477</v>
      </c>
      <c r="E265" s="352" t="s">
        <v>478</v>
      </c>
      <c r="F265" s="353"/>
      <c r="G265" s="354"/>
      <c r="H265" s="20" t="s">
        <v>462</v>
      </c>
      <c r="I265" s="19" t="s">
        <v>77</v>
      </c>
      <c r="J265" s="33">
        <v>175</v>
      </c>
      <c r="K265" s="79"/>
      <c r="L265" s="79"/>
      <c r="AD265" s="39"/>
      <c r="AE265" s="80" t="s">
        <v>478</v>
      </c>
      <c r="AF265" s="26"/>
      <c r="AJ265" s="80"/>
      <c r="AL265" s="80"/>
      <c r="AM265" s="80"/>
      <c r="AO265" s="80"/>
      <c r="AP265" s="26"/>
    </row>
    <row r="266" spans="1:42" s="123" customFormat="1" ht="22.5" hidden="1" x14ac:dyDescent="0.2">
      <c r="A266" s="123" t="str">
        <f t="shared" si="6"/>
        <v/>
      </c>
      <c r="B266" s="123" t="str">
        <f t="shared" si="7"/>
        <v/>
      </c>
      <c r="C266" s="28"/>
      <c r="D266" s="28"/>
      <c r="E266" s="378" t="s">
        <v>365</v>
      </c>
      <c r="F266" s="378"/>
      <c r="G266" s="378"/>
      <c r="H266" s="28"/>
      <c r="I266" s="28"/>
      <c r="J266" s="28"/>
      <c r="K266" s="28"/>
      <c r="L266" s="28"/>
      <c r="AD266" s="39"/>
      <c r="AE266" s="80"/>
      <c r="AF266" s="26"/>
      <c r="AG266" s="35" t="s">
        <v>365</v>
      </c>
      <c r="AJ266" s="80"/>
      <c r="AL266" s="80"/>
      <c r="AM266" s="80"/>
      <c r="AO266" s="80"/>
      <c r="AP266" s="26"/>
    </row>
    <row r="267" spans="1:42" s="123" customFormat="1" ht="45" hidden="1" x14ac:dyDescent="0.2">
      <c r="A267" s="123" t="str">
        <f t="shared" si="6"/>
        <v>15</v>
      </c>
      <c r="B267" s="123" t="str">
        <f t="shared" si="7"/>
        <v>15</v>
      </c>
      <c r="C267" s="19" t="s">
        <v>120</v>
      </c>
      <c r="D267" s="19" t="s">
        <v>120</v>
      </c>
      <c r="E267" s="352" t="s">
        <v>424</v>
      </c>
      <c r="F267" s="353"/>
      <c r="G267" s="354"/>
      <c r="H267" s="20" t="s">
        <v>425</v>
      </c>
      <c r="I267" s="19" t="s">
        <v>87</v>
      </c>
      <c r="J267" s="33">
        <v>2</v>
      </c>
      <c r="K267" s="79">
        <v>25256.78</v>
      </c>
      <c r="L267" s="79">
        <v>50513.56</v>
      </c>
      <c r="AD267" s="39"/>
      <c r="AE267" s="80" t="s">
        <v>424</v>
      </c>
      <c r="AF267" s="26"/>
      <c r="AJ267" s="80"/>
      <c r="AL267" s="80"/>
      <c r="AM267" s="80"/>
      <c r="AO267" s="80"/>
      <c r="AP267" s="26"/>
    </row>
    <row r="268" spans="1:42" s="123" customFormat="1" ht="14.25" hidden="1" x14ac:dyDescent="0.2">
      <c r="A268" s="123" t="str">
        <f t="shared" si="6"/>
        <v/>
      </c>
      <c r="B268" s="123" t="str">
        <f t="shared" si="7"/>
        <v/>
      </c>
      <c r="C268" s="24"/>
      <c r="D268" s="24"/>
      <c r="E268" s="380" t="s">
        <v>61</v>
      </c>
      <c r="F268" s="380"/>
      <c r="G268" s="380"/>
      <c r="H268" s="25"/>
      <c r="I268" s="25"/>
      <c r="J268" s="25"/>
      <c r="K268" s="25"/>
      <c r="L268" s="25"/>
      <c r="AD268" s="39"/>
      <c r="AE268" s="80"/>
      <c r="AF268" s="26" t="s">
        <v>61</v>
      </c>
      <c r="AJ268" s="80"/>
      <c r="AL268" s="80"/>
      <c r="AM268" s="80"/>
      <c r="AO268" s="80"/>
      <c r="AP268" s="26"/>
    </row>
    <row r="269" spans="1:42" s="123" customFormat="1" ht="22.5" hidden="1" x14ac:dyDescent="0.2">
      <c r="A269" s="123" t="str">
        <f t="shared" si="6"/>
        <v/>
      </c>
      <c r="B269" s="123" t="str">
        <f t="shared" si="7"/>
        <v/>
      </c>
      <c r="C269" s="24"/>
      <c r="D269" s="24"/>
      <c r="E269" s="380" t="s">
        <v>360</v>
      </c>
      <c r="F269" s="380"/>
      <c r="G269" s="380"/>
      <c r="H269" s="25"/>
      <c r="I269" s="25"/>
      <c r="J269" s="25"/>
      <c r="K269" s="25"/>
      <c r="L269" s="25"/>
      <c r="AD269" s="39"/>
      <c r="AE269" s="80"/>
      <c r="AF269" s="26" t="s">
        <v>360</v>
      </c>
      <c r="AJ269" s="80"/>
      <c r="AL269" s="80"/>
      <c r="AM269" s="80"/>
      <c r="AO269" s="80"/>
      <c r="AP269" s="26"/>
    </row>
    <row r="270" spans="1:42" s="123" customFormat="1" ht="22.5" hidden="1" x14ac:dyDescent="0.2">
      <c r="A270" s="123" t="str">
        <f t="shared" si="6"/>
        <v/>
      </c>
      <c r="B270" s="123" t="str">
        <f t="shared" si="7"/>
        <v/>
      </c>
      <c r="C270" s="24"/>
      <c r="D270" s="24"/>
      <c r="E270" s="380" t="s">
        <v>362</v>
      </c>
      <c r="F270" s="380"/>
      <c r="G270" s="380"/>
      <c r="H270" s="25"/>
      <c r="I270" s="25"/>
      <c r="J270" s="25"/>
      <c r="K270" s="25"/>
      <c r="L270" s="25"/>
      <c r="AD270" s="39"/>
      <c r="AE270" s="80"/>
      <c r="AF270" s="26" t="s">
        <v>362</v>
      </c>
      <c r="AJ270" s="80"/>
      <c r="AL270" s="80"/>
      <c r="AM270" s="80"/>
      <c r="AO270" s="80"/>
      <c r="AP270" s="26"/>
    </row>
    <row r="271" spans="1:42" s="123" customFormat="1" ht="22.5" hidden="1" x14ac:dyDescent="0.2">
      <c r="A271" s="123" t="str">
        <f t="shared" si="6"/>
        <v/>
      </c>
      <c r="B271" s="123" t="str">
        <f t="shared" si="7"/>
        <v/>
      </c>
      <c r="C271" s="24"/>
      <c r="D271" s="24"/>
      <c r="E271" s="380" t="s">
        <v>363</v>
      </c>
      <c r="F271" s="380"/>
      <c r="G271" s="380"/>
      <c r="H271" s="25"/>
      <c r="I271" s="25"/>
      <c r="J271" s="25"/>
      <c r="K271" s="25"/>
      <c r="L271" s="25"/>
      <c r="AD271" s="39"/>
      <c r="AE271" s="80"/>
      <c r="AF271" s="26" t="s">
        <v>363</v>
      </c>
      <c r="AJ271" s="80"/>
      <c r="AL271" s="80"/>
      <c r="AM271" s="80"/>
      <c r="AO271" s="80"/>
      <c r="AP271" s="26"/>
    </row>
    <row r="272" spans="1:42" s="123" customFormat="1" ht="22.5" hidden="1" x14ac:dyDescent="0.2">
      <c r="A272" s="123" t="str">
        <f t="shared" si="6"/>
        <v/>
      </c>
      <c r="B272" s="123" t="str">
        <f t="shared" si="7"/>
        <v/>
      </c>
      <c r="C272" s="24"/>
      <c r="D272" s="24"/>
      <c r="E272" s="380" t="s">
        <v>364</v>
      </c>
      <c r="F272" s="380"/>
      <c r="G272" s="380"/>
      <c r="H272" s="25"/>
      <c r="I272" s="25"/>
      <c r="J272" s="25"/>
      <c r="K272" s="25"/>
      <c r="L272" s="25"/>
      <c r="AD272" s="39"/>
      <c r="AE272" s="80"/>
      <c r="AF272" s="26" t="s">
        <v>364</v>
      </c>
      <c r="AJ272" s="80"/>
      <c r="AL272" s="80"/>
      <c r="AM272" s="80"/>
      <c r="AO272" s="80"/>
      <c r="AP272" s="26"/>
    </row>
    <row r="273" spans="1:42" s="123" customFormat="1" ht="22.5" hidden="1" x14ac:dyDescent="0.2">
      <c r="A273" s="123" t="str">
        <f t="shared" si="6"/>
        <v/>
      </c>
      <c r="B273" s="123" t="str">
        <f t="shared" si="7"/>
        <v/>
      </c>
      <c r="C273" s="28"/>
      <c r="D273" s="28"/>
      <c r="E273" s="378" t="s">
        <v>365</v>
      </c>
      <c r="F273" s="378"/>
      <c r="G273" s="378"/>
      <c r="H273" s="28"/>
      <c r="I273" s="28"/>
      <c r="J273" s="28"/>
      <c r="K273" s="28"/>
      <c r="L273" s="28"/>
      <c r="AD273" s="39"/>
      <c r="AE273" s="80"/>
      <c r="AF273" s="26"/>
      <c r="AG273" s="35" t="s">
        <v>365</v>
      </c>
      <c r="AJ273" s="80"/>
      <c r="AL273" s="80"/>
      <c r="AM273" s="80"/>
      <c r="AO273" s="80"/>
      <c r="AP273" s="26"/>
    </row>
    <row r="274" spans="1:42" s="123" customFormat="1" ht="14.25" hidden="1" x14ac:dyDescent="0.2">
      <c r="A274" s="123" t="str">
        <f t="shared" si="6"/>
        <v/>
      </c>
      <c r="B274" s="123" t="str">
        <f t="shared" si="7"/>
        <v/>
      </c>
      <c r="C274" s="28"/>
      <c r="D274" s="28"/>
      <c r="E274" s="377" t="s">
        <v>479</v>
      </c>
      <c r="F274" s="378"/>
      <c r="G274" s="378"/>
      <c r="H274" s="29"/>
      <c r="I274" s="27"/>
      <c r="J274" s="30"/>
      <c r="K274" s="31"/>
      <c r="L274" s="32">
        <v>45633.73</v>
      </c>
      <c r="AD274" s="39"/>
      <c r="AE274" s="80"/>
      <c r="AF274" s="26"/>
      <c r="AH274" s="35" t="s">
        <v>479</v>
      </c>
      <c r="AJ274" s="80"/>
      <c r="AL274" s="80"/>
      <c r="AM274" s="80"/>
      <c r="AO274" s="80"/>
      <c r="AP274" s="26"/>
    </row>
    <row r="275" spans="1:42" s="123" customFormat="1" ht="14.25" hidden="1" x14ac:dyDescent="0.2">
      <c r="A275" s="123" t="str">
        <f t="shared" si="6"/>
        <v/>
      </c>
      <c r="B275" s="123" t="str">
        <f t="shared" si="7"/>
        <v/>
      </c>
      <c r="C275" s="28"/>
      <c r="D275" s="28"/>
      <c r="E275" s="377" t="s">
        <v>480</v>
      </c>
      <c r="F275" s="378"/>
      <c r="G275" s="378"/>
      <c r="H275" s="29"/>
      <c r="I275" s="27"/>
      <c r="J275" s="30"/>
      <c r="K275" s="31"/>
      <c r="L275" s="32">
        <v>15044.09</v>
      </c>
      <c r="AD275" s="39"/>
      <c r="AE275" s="80"/>
      <c r="AF275" s="26"/>
      <c r="AH275" s="35" t="s">
        <v>480</v>
      </c>
      <c r="AJ275" s="80"/>
      <c r="AL275" s="80"/>
      <c r="AM275" s="80"/>
      <c r="AO275" s="80"/>
      <c r="AP275" s="26"/>
    </row>
    <row r="276" spans="1:42" s="123" customFormat="1" ht="14.25" hidden="1" x14ac:dyDescent="0.2">
      <c r="A276" s="123" t="str">
        <f t="shared" si="6"/>
        <v/>
      </c>
      <c r="B276" s="123" t="str">
        <f t="shared" si="7"/>
        <v/>
      </c>
      <c r="C276" s="28"/>
      <c r="D276" s="28"/>
      <c r="E276" s="377" t="s">
        <v>368</v>
      </c>
      <c r="F276" s="378"/>
      <c r="G276" s="378"/>
      <c r="H276" s="29"/>
      <c r="I276" s="27"/>
      <c r="J276" s="30"/>
      <c r="K276" s="31"/>
      <c r="L276" s="32">
        <v>111191.38</v>
      </c>
      <c r="AD276" s="39"/>
      <c r="AE276" s="80"/>
      <c r="AF276" s="26"/>
      <c r="AH276" s="35" t="s">
        <v>368</v>
      </c>
      <c r="AJ276" s="80"/>
      <c r="AL276" s="80"/>
      <c r="AM276" s="80"/>
      <c r="AO276" s="80"/>
      <c r="AP276" s="26"/>
    </row>
    <row r="277" spans="1:42" s="123" customFormat="1" ht="22.5" hidden="1" x14ac:dyDescent="0.2">
      <c r="A277" s="123" t="str">
        <f t="shared" si="6"/>
        <v/>
      </c>
      <c r="B277" s="123" t="str">
        <f t="shared" si="7"/>
        <v/>
      </c>
      <c r="C277" s="125"/>
      <c r="D277" s="125"/>
      <c r="E277" s="379" t="s">
        <v>428</v>
      </c>
      <c r="F277" s="379"/>
      <c r="G277" s="379"/>
      <c r="H277" s="126" t="s">
        <v>429</v>
      </c>
      <c r="I277" s="27" t="s">
        <v>371</v>
      </c>
      <c r="J277" s="127" t="s">
        <v>481</v>
      </c>
      <c r="K277" s="81">
        <v>467</v>
      </c>
      <c r="L277" s="81">
        <v>3170.93</v>
      </c>
      <c r="AD277" s="39"/>
      <c r="AE277" s="80"/>
      <c r="AF277" s="26"/>
      <c r="AI277" s="35" t="s">
        <v>428</v>
      </c>
      <c r="AJ277" s="80"/>
      <c r="AL277" s="80"/>
      <c r="AM277" s="80"/>
      <c r="AO277" s="80"/>
      <c r="AP277" s="26"/>
    </row>
    <row r="278" spans="1:42" s="123" customFormat="1" ht="22.5" hidden="1" x14ac:dyDescent="0.2">
      <c r="A278" s="123" t="str">
        <f t="shared" si="6"/>
        <v/>
      </c>
      <c r="B278" s="123" t="str">
        <f t="shared" si="7"/>
        <v/>
      </c>
      <c r="C278" s="125"/>
      <c r="D278" s="125"/>
      <c r="E278" s="379" t="s">
        <v>431</v>
      </c>
      <c r="F278" s="379"/>
      <c r="G278" s="379"/>
      <c r="H278" s="126" t="s">
        <v>432</v>
      </c>
      <c r="I278" s="27" t="s">
        <v>371</v>
      </c>
      <c r="J278" s="127" t="s">
        <v>482</v>
      </c>
      <c r="K278" s="81">
        <v>1142</v>
      </c>
      <c r="L278" s="81">
        <v>925.02</v>
      </c>
      <c r="AD278" s="39"/>
      <c r="AE278" s="80"/>
      <c r="AF278" s="26"/>
      <c r="AI278" s="35" t="s">
        <v>431</v>
      </c>
      <c r="AJ278" s="80"/>
      <c r="AL278" s="80"/>
      <c r="AM278" s="80"/>
      <c r="AO278" s="80"/>
      <c r="AP278" s="26"/>
    </row>
    <row r="279" spans="1:42" s="123" customFormat="1" ht="22.5" hidden="1" x14ac:dyDescent="0.2">
      <c r="A279" s="123" t="str">
        <f t="shared" si="6"/>
        <v/>
      </c>
      <c r="B279" s="123" t="str">
        <f t="shared" si="7"/>
        <v/>
      </c>
      <c r="C279" s="125"/>
      <c r="D279" s="125"/>
      <c r="E279" s="379" t="s">
        <v>406</v>
      </c>
      <c r="F279" s="379"/>
      <c r="G279" s="379"/>
      <c r="H279" s="126" t="s">
        <v>407</v>
      </c>
      <c r="I279" s="27" t="s">
        <v>371</v>
      </c>
      <c r="J279" s="127" t="s">
        <v>483</v>
      </c>
      <c r="K279" s="81">
        <v>365</v>
      </c>
      <c r="L279" s="81">
        <v>3518.6</v>
      </c>
      <c r="AD279" s="39"/>
      <c r="AE279" s="80"/>
      <c r="AF279" s="26"/>
      <c r="AI279" s="35" t="s">
        <v>406</v>
      </c>
      <c r="AJ279" s="80"/>
      <c r="AL279" s="80"/>
      <c r="AM279" s="80"/>
      <c r="AO279" s="80"/>
      <c r="AP279" s="26"/>
    </row>
    <row r="280" spans="1:42" s="123" customFormat="1" ht="22.5" hidden="1" x14ac:dyDescent="0.2">
      <c r="A280" s="123" t="str">
        <f t="shared" si="6"/>
        <v/>
      </c>
      <c r="B280" s="123" t="str">
        <f t="shared" si="7"/>
        <v/>
      </c>
      <c r="C280" s="125"/>
      <c r="D280" s="125"/>
      <c r="E280" s="379" t="s">
        <v>435</v>
      </c>
      <c r="F280" s="379"/>
      <c r="G280" s="379"/>
      <c r="H280" s="126" t="s">
        <v>436</v>
      </c>
      <c r="I280" s="27" t="s">
        <v>371</v>
      </c>
      <c r="J280" s="127" t="s">
        <v>484</v>
      </c>
      <c r="K280" s="81">
        <v>920.1</v>
      </c>
      <c r="L280" s="81">
        <v>11804.88</v>
      </c>
      <c r="AD280" s="39"/>
      <c r="AE280" s="80"/>
      <c r="AF280" s="26"/>
      <c r="AI280" s="35" t="s">
        <v>435</v>
      </c>
      <c r="AJ280" s="80"/>
      <c r="AL280" s="80"/>
      <c r="AM280" s="80"/>
      <c r="AO280" s="80"/>
      <c r="AP280" s="26"/>
    </row>
    <row r="281" spans="1:42" s="123" customFormat="1" ht="14.25" hidden="1" x14ac:dyDescent="0.2">
      <c r="A281" s="123" t="str">
        <f t="shared" si="6"/>
        <v/>
      </c>
      <c r="B281" s="123" t="str">
        <f t="shared" si="7"/>
        <v/>
      </c>
      <c r="C281" s="128"/>
      <c r="D281" s="128" t="s">
        <v>438</v>
      </c>
      <c r="E281" s="384" t="s">
        <v>439</v>
      </c>
      <c r="F281" s="384"/>
      <c r="G281" s="384"/>
      <c r="H281" s="129" t="s">
        <v>440</v>
      </c>
      <c r="I281" s="130" t="s">
        <v>441</v>
      </c>
      <c r="J281" s="131">
        <v>0</v>
      </c>
      <c r="K281" s="132">
        <v>0</v>
      </c>
      <c r="L281" s="132"/>
      <c r="AD281" s="39"/>
      <c r="AE281" s="80"/>
      <c r="AF281" s="26"/>
      <c r="AJ281" s="80"/>
      <c r="AL281" s="80"/>
      <c r="AM281" s="80"/>
      <c r="AO281" s="80"/>
      <c r="AP281" s="26" t="s">
        <v>439</v>
      </c>
    </row>
    <row r="282" spans="1:42" s="123" customFormat="1" ht="14.25" hidden="1" x14ac:dyDescent="0.2">
      <c r="A282" s="123" t="str">
        <f t="shared" si="6"/>
        <v/>
      </c>
      <c r="B282" s="123" t="str">
        <f t="shared" si="7"/>
        <v/>
      </c>
      <c r="C282" s="125"/>
      <c r="D282" s="125"/>
      <c r="E282" s="379" t="s">
        <v>442</v>
      </c>
      <c r="F282" s="379"/>
      <c r="G282" s="379"/>
      <c r="H282" s="126" t="s">
        <v>443</v>
      </c>
      <c r="I282" s="27" t="s">
        <v>444</v>
      </c>
      <c r="J282" s="133">
        <v>0</v>
      </c>
      <c r="K282" s="81">
        <v>173.9</v>
      </c>
      <c r="L282" s="81"/>
      <c r="AD282" s="39"/>
      <c r="AE282" s="80"/>
      <c r="AF282" s="26"/>
      <c r="AI282" s="35" t="s">
        <v>442</v>
      </c>
      <c r="AJ282" s="80"/>
      <c r="AL282" s="80"/>
      <c r="AM282" s="80"/>
      <c r="AO282" s="80"/>
      <c r="AP282" s="26"/>
    </row>
    <row r="283" spans="1:42" s="123" customFormat="1" ht="14.25" hidden="1" x14ac:dyDescent="0.2">
      <c r="A283" s="123" t="str">
        <f t="shared" si="6"/>
        <v/>
      </c>
      <c r="B283" s="123" t="str">
        <f t="shared" si="7"/>
        <v/>
      </c>
      <c r="C283" s="125"/>
      <c r="D283" s="125"/>
      <c r="E283" s="379" t="s">
        <v>445</v>
      </c>
      <c r="F283" s="379"/>
      <c r="G283" s="379"/>
      <c r="H283" s="126" t="s">
        <v>446</v>
      </c>
      <c r="I283" s="27" t="s">
        <v>444</v>
      </c>
      <c r="J283" s="133">
        <v>0</v>
      </c>
      <c r="K283" s="81">
        <v>236.6</v>
      </c>
      <c r="L283" s="81"/>
      <c r="AD283" s="39"/>
      <c r="AE283" s="80"/>
      <c r="AF283" s="26"/>
      <c r="AI283" s="35" t="s">
        <v>445</v>
      </c>
      <c r="AJ283" s="80"/>
      <c r="AL283" s="80"/>
      <c r="AM283" s="80"/>
      <c r="AO283" s="80"/>
      <c r="AP283" s="26"/>
    </row>
    <row r="284" spans="1:42" s="123" customFormat="1" ht="14.25" hidden="1" x14ac:dyDescent="0.2">
      <c r="A284" s="123" t="str">
        <f t="shared" si="6"/>
        <v/>
      </c>
      <c r="B284" s="123" t="str">
        <f t="shared" si="7"/>
        <v/>
      </c>
      <c r="C284" s="125"/>
      <c r="D284" s="125"/>
      <c r="E284" s="379" t="s">
        <v>447</v>
      </c>
      <c r="F284" s="379"/>
      <c r="G284" s="379"/>
      <c r="H284" s="126" t="s">
        <v>448</v>
      </c>
      <c r="I284" s="27" t="s">
        <v>444</v>
      </c>
      <c r="J284" s="133">
        <v>0</v>
      </c>
      <c r="K284" s="81">
        <v>97.1</v>
      </c>
      <c r="L284" s="81"/>
      <c r="AD284" s="39"/>
      <c r="AE284" s="80"/>
      <c r="AF284" s="26"/>
      <c r="AI284" s="35" t="s">
        <v>447</v>
      </c>
      <c r="AJ284" s="80"/>
      <c r="AL284" s="80"/>
      <c r="AM284" s="80"/>
      <c r="AO284" s="80"/>
      <c r="AP284" s="26"/>
    </row>
    <row r="285" spans="1:42" s="123" customFormat="1" ht="14.25" hidden="1" x14ac:dyDescent="0.2">
      <c r="A285" s="123" t="str">
        <f t="shared" si="6"/>
        <v/>
      </c>
      <c r="B285" s="123" t="str">
        <f t="shared" si="7"/>
        <v/>
      </c>
      <c r="C285" s="125"/>
      <c r="D285" s="125"/>
      <c r="E285" s="379" t="s">
        <v>449</v>
      </c>
      <c r="F285" s="379"/>
      <c r="G285" s="379"/>
      <c r="H285" s="126" t="s">
        <v>450</v>
      </c>
      <c r="I285" s="27" t="s">
        <v>451</v>
      </c>
      <c r="J285" s="133">
        <v>0</v>
      </c>
      <c r="K285" s="81">
        <v>81.2</v>
      </c>
      <c r="L285" s="81"/>
      <c r="AD285" s="39"/>
      <c r="AE285" s="80"/>
      <c r="AF285" s="26"/>
      <c r="AI285" s="35" t="s">
        <v>449</v>
      </c>
      <c r="AJ285" s="80"/>
      <c r="AL285" s="80"/>
      <c r="AM285" s="80"/>
      <c r="AO285" s="80"/>
      <c r="AP285" s="26"/>
    </row>
    <row r="286" spans="1:42" s="123" customFormat="1" ht="14.25" hidden="1" x14ac:dyDescent="0.2">
      <c r="A286" s="123" t="str">
        <f t="shared" si="6"/>
        <v/>
      </c>
      <c r="B286" s="123" t="str">
        <f t="shared" si="7"/>
        <v/>
      </c>
      <c r="C286" s="125"/>
      <c r="D286" s="125"/>
      <c r="E286" s="379" t="s">
        <v>452</v>
      </c>
      <c r="F286" s="379"/>
      <c r="G286" s="379"/>
      <c r="H286" s="126" t="s">
        <v>453</v>
      </c>
      <c r="I286" s="27" t="s">
        <v>451</v>
      </c>
      <c r="J286" s="133">
        <v>0</v>
      </c>
      <c r="K286" s="81">
        <v>9.4</v>
      </c>
      <c r="L286" s="81"/>
      <c r="AD286" s="39"/>
      <c r="AE286" s="80"/>
      <c r="AF286" s="26"/>
      <c r="AI286" s="35" t="s">
        <v>452</v>
      </c>
      <c r="AJ286" s="80"/>
      <c r="AL286" s="80"/>
      <c r="AM286" s="80"/>
      <c r="AO286" s="80"/>
      <c r="AP286" s="26"/>
    </row>
    <row r="287" spans="1:42" s="123" customFormat="1" ht="14.25" hidden="1" x14ac:dyDescent="0.2">
      <c r="A287" s="123" t="str">
        <f t="shared" si="6"/>
        <v/>
      </c>
      <c r="B287" s="123" t="str">
        <f t="shared" si="7"/>
        <v/>
      </c>
      <c r="C287" s="128"/>
      <c r="D287" s="128" t="s">
        <v>438</v>
      </c>
      <c r="E287" s="384" t="s">
        <v>454</v>
      </c>
      <c r="F287" s="384"/>
      <c r="G287" s="384"/>
      <c r="H287" s="129" t="s">
        <v>455</v>
      </c>
      <c r="I287" s="130" t="s">
        <v>451</v>
      </c>
      <c r="J287" s="131">
        <v>0</v>
      </c>
      <c r="K287" s="132">
        <v>0</v>
      </c>
      <c r="L287" s="132"/>
      <c r="AD287" s="39"/>
      <c r="AE287" s="80"/>
      <c r="AF287" s="26"/>
      <c r="AJ287" s="80"/>
      <c r="AL287" s="80"/>
      <c r="AM287" s="80"/>
      <c r="AO287" s="80"/>
      <c r="AP287" s="26" t="s">
        <v>454</v>
      </c>
    </row>
    <row r="288" spans="1:42" s="123" customFormat="1" ht="14.25" hidden="1" x14ac:dyDescent="0.2">
      <c r="A288" s="123" t="str">
        <f t="shared" si="6"/>
        <v/>
      </c>
      <c r="B288" s="123" t="str">
        <f t="shared" si="7"/>
        <v/>
      </c>
      <c r="C288" s="128"/>
      <c r="D288" s="128" t="s">
        <v>438</v>
      </c>
      <c r="E288" s="384" t="s">
        <v>456</v>
      </c>
      <c r="F288" s="384"/>
      <c r="G288" s="384"/>
      <c r="H288" s="129" t="s">
        <v>457</v>
      </c>
      <c r="I288" s="130" t="s">
        <v>451</v>
      </c>
      <c r="J288" s="131">
        <v>0</v>
      </c>
      <c r="K288" s="132">
        <v>0</v>
      </c>
      <c r="L288" s="132"/>
      <c r="AD288" s="39"/>
      <c r="AE288" s="80"/>
      <c r="AF288" s="26"/>
      <c r="AJ288" s="80"/>
      <c r="AL288" s="80"/>
      <c r="AM288" s="80"/>
      <c r="AO288" s="80"/>
      <c r="AP288" s="26" t="s">
        <v>456</v>
      </c>
    </row>
    <row r="289" spans="1:42" s="123" customFormat="1" ht="14.25" hidden="1" x14ac:dyDescent="0.2">
      <c r="A289" s="123" t="str">
        <f t="shared" si="6"/>
        <v/>
      </c>
      <c r="B289" s="123" t="str">
        <f t="shared" si="7"/>
        <v/>
      </c>
      <c r="C289" s="125"/>
      <c r="D289" s="125"/>
      <c r="E289" s="379" t="s">
        <v>458</v>
      </c>
      <c r="F289" s="379"/>
      <c r="G289" s="379"/>
      <c r="H289" s="126" t="s">
        <v>459</v>
      </c>
      <c r="I289" s="27" t="s">
        <v>451</v>
      </c>
      <c r="J289" s="133">
        <v>0</v>
      </c>
      <c r="K289" s="81">
        <v>290</v>
      </c>
      <c r="L289" s="81"/>
      <c r="AD289" s="39"/>
      <c r="AE289" s="80"/>
      <c r="AF289" s="26"/>
      <c r="AI289" s="35" t="s">
        <v>458</v>
      </c>
      <c r="AJ289" s="80"/>
      <c r="AL289" s="80"/>
      <c r="AM289" s="80"/>
      <c r="AO289" s="80"/>
      <c r="AP289" s="26"/>
    </row>
    <row r="290" spans="1:42" s="123" customFormat="1" ht="33.75" hidden="1" x14ac:dyDescent="0.2">
      <c r="A290" s="123" t="str">
        <f t="shared" si="6"/>
        <v>16</v>
      </c>
      <c r="B290" s="123" t="str">
        <f t="shared" si="7"/>
        <v>16</v>
      </c>
      <c r="C290" s="19" t="s">
        <v>124</v>
      </c>
      <c r="D290" s="19" t="s">
        <v>485</v>
      </c>
      <c r="E290" s="352" t="s">
        <v>461</v>
      </c>
      <c r="F290" s="353"/>
      <c r="G290" s="354"/>
      <c r="H290" s="20" t="s">
        <v>462</v>
      </c>
      <c r="I290" s="19" t="s">
        <v>99</v>
      </c>
      <c r="J290" s="33">
        <v>4</v>
      </c>
      <c r="K290" s="79"/>
      <c r="L290" s="79"/>
      <c r="AD290" s="39"/>
      <c r="AE290" s="80" t="s">
        <v>461</v>
      </c>
      <c r="AF290" s="26"/>
      <c r="AJ290" s="80"/>
      <c r="AL290" s="80"/>
      <c r="AM290" s="80"/>
      <c r="AO290" s="80"/>
      <c r="AP290" s="26"/>
    </row>
    <row r="291" spans="1:42" s="123" customFormat="1" ht="22.5" hidden="1" x14ac:dyDescent="0.2">
      <c r="A291" s="123" t="str">
        <f t="shared" si="6"/>
        <v/>
      </c>
      <c r="B291" s="123" t="str">
        <f t="shared" si="7"/>
        <v/>
      </c>
      <c r="C291" s="28"/>
      <c r="D291" s="28"/>
      <c r="E291" s="378" t="s">
        <v>365</v>
      </c>
      <c r="F291" s="378"/>
      <c r="G291" s="378"/>
      <c r="H291" s="28"/>
      <c r="I291" s="28"/>
      <c r="J291" s="28"/>
      <c r="K291" s="28"/>
      <c r="L291" s="28"/>
      <c r="AD291" s="39"/>
      <c r="AE291" s="80"/>
      <c r="AF291" s="26"/>
      <c r="AG291" s="35" t="s">
        <v>365</v>
      </c>
      <c r="AJ291" s="80"/>
      <c r="AL291" s="80"/>
      <c r="AM291" s="80"/>
      <c r="AO291" s="80"/>
      <c r="AP291" s="26"/>
    </row>
    <row r="292" spans="1:42" s="123" customFormat="1" ht="33.75" hidden="1" x14ac:dyDescent="0.2">
      <c r="A292" s="123" t="str">
        <f t="shared" si="6"/>
        <v>17</v>
      </c>
      <c r="B292" s="123" t="str">
        <f t="shared" si="7"/>
        <v>17</v>
      </c>
      <c r="C292" s="19" t="s">
        <v>129</v>
      </c>
      <c r="D292" s="19" t="s">
        <v>486</v>
      </c>
      <c r="E292" s="352" t="s">
        <v>487</v>
      </c>
      <c r="F292" s="353"/>
      <c r="G292" s="354"/>
      <c r="H292" s="20" t="s">
        <v>462</v>
      </c>
      <c r="I292" s="19" t="s">
        <v>99</v>
      </c>
      <c r="J292" s="33">
        <v>4</v>
      </c>
      <c r="K292" s="79"/>
      <c r="L292" s="79"/>
      <c r="AD292" s="39"/>
      <c r="AE292" s="80" t="s">
        <v>487</v>
      </c>
      <c r="AF292" s="26"/>
      <c r="AJ292" s="80"/>
      <c r="AL292" s="80"/>
      <c r="AM292" s="80"/>
      <c r="AO292" s="80"/>
      <c r="AP292" s="26"/>
    </row>
    <row r="293" spans="1:42" s="123" customFormat="1" ht="22.5" hidden="1" x14ac:dyDescent="0.2">
      <c r="A293" s="123" t="str">
        <f t="shared" si="6"/>
        <v/>
      </c>
      <c r="B293" s="123" t="str">
        <f t="shared" si="7"/>
        <v/>
      </c>
      <c r="C293" s="28"/>
      <c r="D293" s="28"/>
      <c r="E293" s="378" t="s">
        <v>365</v>
      </c>
      <c r="F293" s="378"/>
      <c r="G293" s="378"/>
      <c r="H293" s="28"/>
      <c r="I293" s="28"/>
      <c r="J293" s="28"/>
      <c r="K293" s="28"/>
      <c r="L293" s="28"/>
      <c r="AD293" s="39"/>
      <c r="AE293" s="80"/>
      <c r="AF293" s="26"/>
      <c r="AG293" s="35" t="s">
        <v>365</v>
      </c>
      <c r="AJ293" s="80"/>
      <c r="AL293" s="80"/>
      <c r="AM293" s="80"/>
      <c r="AO293" s="80"/>
      <c r="AP293" s="26"/>
    </row>
    <row r="294" spans="1:42" s="123" customFormat="1" ht="33.75" hidden="1" x14ac:dyDescent="0.2">
      <c r="A294" s="123" t="str">
        <f t="shared" si="6"/>
        <v>18</v>
      </c>
      <c r="B294" s="123" t="str">
        <f t="shared" si="7"/>
        <v>18</v>
      </c>
      <c r="C294" s="19" t="s">
        <v>133</v>
      </c>
      <c r="D294" s="19" t="s">
        <v>134</v>
      </c>
      <c r="E294" s="352" t="s">
        <v>465</v>
      </c>
      <c r="F294" s="353"/>
      <c r="G294" s="354"/>
      <c r="H294" s="20" t="s">
        <v>462</v>
      </c>
      <c r="I294" s="19" t="s">
        <v>99</v>
      </c>
      <c r="J294" s="33">
        <v>4</v>
      </c>
      <c r="K294" s="79"/>
      <c r="L294" s="79"/>
      <c r="AD294" s="39"/>
      <c r="AE294" s="80" t="s">
        <v>465</v>
      </c>
      <c r="AF294" s="26"/>
      <c r="AJ294" s="80"/>
      <c r="AL294" s="80"/>
      <c r="AM294" s="80"/>
      <c r="AO294" s="80"/>
      <c r="AP294" s="26"/>
    </row>
    <row r="295" spans="1:42" s="123" customFormat="1" ht="22.5" hidden="1" x14ac:dyDescent="0.2">
      <c r="A295" s="123" t="str">
        <f t="shared" si="6"/>
        <v/>
      </c>
      <c r="B295" s="123" t="str">
        <f t="shared" si="7"/>
        <v/>
      </c>
      <c r="C295" s="28"/>
      <c r="D295" s="28"/>
      <c r="E295" s="378" t="s">
        <v>365</v>
      </c>
      <c r="F295" s="378"/>
      <c r="G295" s="378"/>
      <c r="H295" s="28"/>
      <c r="I295" s="28"/>
      <c r="J295" s="28"/>
      <c r="K295" s="28"/>
      <c r="L295" s="28"/>
      <c r="AD295" s="39"/>
      <c r="AE295" s="80"/>
      <c r="AF295" s="26"/>
      <c r="AG295" s="35" t="s">
        <v>365</v>
      </c>
      <c r="AJ295" s="80"/>
      <c r="AL295" s="80"/>
      <c r="AM295" s="80"/>
      <c r="AO295" s="80"/>
      <c r="AP295" s="26"/>
    </row>
    <row r="296" spans="1:42" s="123" customFormat="1" ht="33.75" hidden="1" x14ac:dyDescent="0.2">
      <c r="A296" s="123" t="str">
        <f t="shared" si="6"/>
        <v>19</v>
      </c>
      <c r="B296" s="123" t="str">
        <f t="shared" si="7"/>
        <v>19</v>
      </c>
      <c r="C296" s="19" t="s">
        <v>135</v>
      </c>
      <c r="D296" s="19" t="s">
        <v>488</v>
      </c>
      <c r="E296" s="352" t="s">
        <v>467</v>
      </c>
      <c r="F296" s="353"/>
      <c r="G296" s="354"/>
      <c r="H296" s="20" t="s">
        <v>462</v>
      </c>
      <c r="I296" s="19" t="s">
        <v>99</v>
      </c>
      <c r="J296" s="33">
        <v>12</v>
      </c>
      <c r="K296" s="79"/>
      <c r="L296" s="79"/>
      <c r="AD296" s="39"/>
      <c r="AE296" s="80" t="s">
        <v>467</v>
      </c>
      <c r="AF296" s="26"/>
      <c r="AJ296" s="80"/>
      <c r="AL296" s="80"/>
      <c r="AM296" s="80"/>
      <c r="AO296" s="80"/>
      <c r="AP296" s="26"/>
    </row>
    <row r="297" spans="1:42" s="123" customFormat="1" ht="22.5" hidden="1" x14ac:dyDescent="0.2">
      <c r="A297" s="123" t="str">
        <f t="shared" si="6"/>
        <v/>
      </c>
      <c r="B297" s="123" t="str">
        <f t="shared" si="7"/>
        <v/>
      </c>
      <c r="C297" s="28"/>
      <c r="D297" s="28"/>
      <c r="E297" s="378" t="s">
        <v>365</v>
      </c>
      <c r="F297" s="378"/>
      <c r="G297" s="378"/>
      <c r="H297" s="28"/>
      <c r="I297" s="28"/>
      <c r="J297" s="28"/>
      <c r="K297" s="28"/>
      <c r="L297" s="28"/>
      <c r="AD297" s="39"/>
      <c r="AE297" s="80"/>
      <c r="AF297" s="26"/>
      <c r="AG297" s="35" t="s">
        <v>365</v>
      </c>
      <c r="AJ297" s="80"/>
      <c r="AL297" s="80"/>
      <c r="AM297" s="80"/>
      <c r="AO297" s="80"/>
      <c r="AP297" s="26"/>
    </row>
    <row r="298" spans="1:42" s="123" customFormat="1" ht="33.75" hidden="1" x14ac:dyDescent="0.2">
      <c r="A298" s="123" t="str">
        <f t="shared" si="6"/>
        <v>20</v>
      </c>
      <c r="B298" s="123" t="str">
        <f t="shared" si="7"/>
        <v>20</v>
      </c>
      <c r="C298" s="19" t="s">
        <v>138</v>
      </c>
      <c r="D298" s="19" t="s">
        <v>489</v>
      </c>
      <c r="E298" s="352" t="s">
        <v>468</v>
      </c>
      <c r="F298" s="353"/>
      <c r="G298" s="354"/>
      <c r="H298" s="20" t="s">
        <v>462</v>
      </c>
      <c r="I298" s="19" t="s">
        <v>99</v>
      </c>
      <c r="J298" s="33">
        <v>12</v>
      </c>
      <c r="K298" s="79"/>
      <c r="L298" s="79"/>
      <c r="AD298" s="39"/>
      <c r="AE298" s="80" t="s">
        <v>468</v>
      </c>
      <c r="AF298" s="26"/>
      <c r="AJ298" s="80"/>
      <c r="AL298" s="80"/>
      <c r="AM298" s="80"/>
      <c r="AO298" s="80"/>
      <c r="AP298" s="26"/>
    </row>
    <row r="299" spans="1:42" s="123" customFormat="1" ht="22.5" hidden="1" x14ac:dyDescent="0.2">
      <c r="A299" s="123" t="str">
        <f t="shared" si="6"/>
        <v/>
      </c>
      <c r="B299" s="123" t="str">
        <f t="shared" si="7"/>
        <v/>
      </c>
      <c r="C299" s="28"/>
      <c r="D299" s="28"/>
      <c r="E299" s="378" t="s">
        <v>365</v>
      </c>
      <c r="F299" s="378"/>
      <c r="G299" s="378"/>
      <c r="H299" s="28"/>
      <c r="I299" s="28"/>
      <c r="J299" s="28"/>
      <c r="K299" s="28"/>
      <c r="L299" s="28"/>
      <c r="AD299" s="39"/>
      <c r="AE299" s="80"/>
      <c r="AF299" s="26"/>
      <c r="AG299" s="35" t="s">
        <v>365</v>
      </c>
      <c r="AJ299" s="80"/>
      <c r="AL299" s="80"/>
      <c r="AM299" s="80"/>
      <c r="AO299" s="80"/>
      <c r="AP299" s="26"/>
    </row>
    <row r="300" spans="1:42" s="123" customFormat="1" ht="33.75" hidden="1" x14ac:dyDescent="0.2">
      <c r="A300" s="123" t="str">
        <f t="shared" si="6"/>
        <v>21</v>
      </c>
      <c r="B300" s="123" t="str">
        <f t="shared" si="7"/>
        <v>21</v>
      </c>
      <c r="C300" s="19" t="s">
        <v>141</v>
      </c>
      <c r="D300" s="19" t="s">
        <v>490</v>
      </c>
      <c r="E300" s="352" t="s">
        <v>491</v>
      </c>
      <c r="F300" s="353"/>
      <c r="G300" s="354"/>
      <c r="H300" s="20" t="s">
        <v>462</v>
      </c>
      <c r="I300" s="19" t="s">
        <v>99</v>
      </c>
      <c r="J300" s="33">
        <v>24</v>
      </c>
      <c r="K300" s="79"/>
      <c r="L300" s="79"/>
      <c r="AD300" s="39"/>
      <c r="AE300" s="80" t="s">
        <v>491</v>
      </c>
      <c r="AF300" s="26"/>
      <c r="AJ300" s="80"/>
      <c r="AL300" s="80"/>
      <c r="AM300" s="80"/>
      <c r="AO300" s="80"/>
      <c r="AP300" s="26"/>
    </row>
    <row r="301" spans="1:42" s="123" customFormat="1" ht="22.5" hidden="1" x14ac:dyDescent="0.2">
      <c r="A301" s="123" t="str">
        <f t="shared" si="6"/>
        <v/>
      </c>
      <c r="B301" s="123" t="str">
        <f t="shared" si="7"/>
        <v/>
      </c>
      <c r="C301" s="28"/>
      <c r="D301" s="28"/>
      <c r="E301" s="378" t="s">
        <v>365</v>
      </c>
      <c r="F301" s="378"/>
      <c r="G301" s="378"/>
      <c r="H301" s="28"/>
      <c r="I301" s="28"/>
      <c r="J301" s="28"/>
      <c r="K301" s="28"/>
      <c r="L301" s="28"/>
      <c r="AD301" s="39"/>
      <c r="AE301" s="80"/>
      <c r="AF301" s="26"/>
      <c r="AG301" s="35" t="s">
        <v>365</v>
      </c>
      <c r="AJ301" s="80"/>
      <c r="AL301" s="80"/>
      <c r="AM301" s="80"/>
      <c r="AO301" s="80"/>
      <c r="AP301" s="26"/>
    </row>
    <row r="302" spans="1:42" s="123" customFormat="1" ht="45" hidden="1" x14ac:dyDescent="0.2">
      <c r="A302" s="123" t="str">
        <f t="shared" si="6"/>
        <v>22</v>
      </c>
      <c r="B302" s="123" t="str">
        <f t="shared" si="7"/>
        <v>22</v>
      </c>
      <c r="C302" s="19" t="s">
        <v>144</v>
      </c>
      <c r="D302" s="19" t="s">
        <v>144</v>
      </c>
      <c r="E302" s="352" t="s">
        <v>492</v>
      </c>
      <c r="F302" s="353"/>
      <c r="G302" s="354"/>
      <c r="H302" s="20" t="s">
        <v>493</v>
      </c>
      <c r="I302" s="19" t="s">
        <v>494</v>
      </c>
      <c r="J302" s="33">
        <v>1</v>
      </c>
      <c r="K302" s="79">
        <v>1506.07</v>
      </c>
      <c r="L302" s="79">
        <v>1506.07</v>
      </c>
      <c r="AD302" s="39"/>
      <c r="AE302" s="80" t="s">
        <v>492</v>
      </c>
      <c r="AF302" s="26"/>
      <c r="AJ302" s="80"/>
      <c r="AL302" s="80"/>
      <c r="AM302" s="80"/>
      <c r="AO302" s="80"/>
      <c r="AP302" s="26"/>
    </row>
    <row r="303" spans="1:42" s="123" customFormat="1" ht="14.25" hidden="1" x14ac:dyDescent="0.2">
      <c r="A303" s="123" t="str">
        <f t="shared" si="6"/>
        <v/>
      </c>
      <c r="B303" s="123" t="str">
        <f t="shared" si="7"/>
        <v/>
      </c>
      <c r="C303" s="24"/>
      <c r="D303" s="24"/>
      <c r="E303" s="380" t="s">
        <v>61</v>
      </c>
      <c r="F303" s="380"/>
      <c r="G303" s="380"/>
      <c r="H303" s="25"/>
      <c r="I303" s="25"/>
      <c r="J303" s="25"/>
      <c r="K303" s="25"/>
      <c r="L303" s="25"/>
      <c r="AD303" s="39"/>
      <c r="AE303" s="80"/>
      <c r="AF303" s="26" t="s">
        <v>61</v>
      </c>
      <c r="AJ303" s="80"/>
      <c r="AL303" s="80"/>
      <c r="AM303" s="80"/>
      <c r="AO303" s="80"/>
      <c r="AP303" s="26"/>
    </row>
    <row r="304" spans="1:42" s="123" customFormat="1" ht="22.5" hidden="1" x14ac:dyDescent="0.2">
      <c r="A304" s="123" t="str">
        <f t="shared" si="6"/>
        <v/>
      </c>
      <c r="B304" s="123" t="str">
        <f t="shared" si="7"/>
        <v/>
      </c>
      <c r="C304" s="24"/>
      <c r="D304" s="24"/>
      <c r="E304" s="380" t="s">
        <v>360</v>
      </c>
      <c r="F304" s="380"/>
      <c r="G304" s="380"/>
      <c r="H304" s="25"/>
      <c r="I304" s="25"/>
      <c r="J304" s="25"/>
      <c r="K304" s="25"/>
      <c r="L304" s="25"/>
      <c r="AD304" s="39"/>
      <c r="AE304" s="80"/>
      <c r="AF304" s="26" t="s">
        <v>360</v>
      </c>
      <c r="AJ304" s="80"/>
      <c r="AL304" s="80"/>
      <c r="AM304" s="80"/>
      <c r="AO304" s="80"/>
      <c r="AP304" s="26"/>
    </row>
    <row r="305" spans="1:42" s="123" customFormat="1" ht="22.5" hidden="1" x14ac:dyDescent="0.2">
      <c r="A305" s="123" t="str">
        <f t="shared" si="6"/>
        <v/>
      </c>
      <c r="B305" s="123" t="str">
        <f t="shared" si="7"/>
        <v/>
      </c>
      <c r="C305" s="24"/>
      <c r="D305" s="24"/>
      <c r="E305" s="380" t="s">
        <v>362</v>
      </c>
      <c r="F305" s="380"/>
      <c r="G305" s="380"/>
      <c r="H305" s="25"/>
      <c r="I305" s="25"/>
      <c r="J305" s="25"/>
      <c r="K305" s="25"/>
      <c r="L305" s="25"/>
      <c r="AD305" s="39"/>
      <c r="AE305" s="80"/>
      <c r="AF305" s="26" t="s">
        <v>362</v>
      </c>
      <c r="AJ305" s="80"/>
      <c r="AL305" s="80"/>
      <c r="AM305" s="80"/>
      <c r="AO305" s="80"/>
      <c r="AP305" s="26"/>
    </row>
    <row r="306" spans="1:42" s="123" customFormat="1" ht="22.5" hidden="1" x14ac:dyDescent="0.2">
      <c r="A306" s="123" t="str">
        <f t="shared" si="6"/>
        <v/>
      </c>
      <c r="B306" s="123" t="str">
        <f t="shared" si="7"/>
        <v/>
      </c>
      <c r="C306" s="24"/>
      <c r="D306" s="24"/>
      <c r="E306" s="380" t="s">
        <v>363</v>
      </c>
      <c r="F306" s="380"/>
      <c r="G306" s="380"/>
      <c r="H306" s="25"/>
      <c r="I306" s="25"/>
      <c r="J306" s="25"/>
      <c r="K306" s="25"/>
      <c r="L306" s="25"/>
      <c r="AD306" s="39"/>
      <c r="AE306" s="80"/>
      <c r="AF306" s="26" t="s">
        <v>363</v>
      </c>
      <c r="AJ306" s="80"/>
      <c r="AL306" s="80"/>
      <c r="AM306" s="80"/>
      <c r="AO306" s="80"/>
      <c r="AP306" s="26"/>
    </row>
    <row r="307" spans="1:42" s="123" customFormat="1" ht="22.5" hidden="1" x14ac:dyDescent="0.2">
      <c r="A307" s="123" t="str">
        <f t="shared" si="6"/>
        <v/>
      </c>
      <c r="B307" s="123" t="str">
        <f t="shared" si="7"/>
        <v/>
      </c>
      <c r="C307" s="24"/>
      <c r="D307" s="24"/>
      <c r="E307" s="380" t="s">
        <v>364</v>
      </c>
      <c r="F307" s="380"/>
      <c r="G307" s="380"/>
      <c r="H307" s="25"/>
      <c r="I307" s="25"/>
      <c r="J307" s="25"/>
      <c r="K307" s="25"/>
      <c r="L307" s="25"/>
      <c r="AD307" s="39"/>
      <c r="AE307" s="80"/>
      <c r="AF307" s="26" t="s">
        <v>364</v>
      </c>
      <c r="AJ307" s="80"/>
      <c r="AL307" s="80"/>
      <c r="AM307" s="80"/>
      <c r="AO307" s="80"/>
      <c r="AP307" s="26"/>
    </row>
    <row r="308" spans="1:42" s="123" customFormat="1" ht="22.5" hidden="1" x14ac:dyDescent="0.2">
      <c r="A308" s="123" t="str">
        <f t="shared" si="6"/>
        <v/>
      </c>
      <c r="B308" s="123" t="str">
        <f t="shared" si="7"/>
        <v/>
      </c>
      <c r="C308" s="28"/>
      <c r="D308" s="28"/>
      <c r="E308" s="378" t="s">
        <v>365</v>
      </c>
      <c r="F308" s="378"/>
      <c r="G308" s="378"/>
      <c r="H308" s="28"/>
      <c r="I308" s="28"/>
      <c r="J308" s="28"/>
      <c r="K308" s="28"/>
      <c r="L308" s="28"/>
      <c r="AD308" s="39"/>
      <c r="AE308" s="80"/>
      <c r="AF308" s="26"/>
      <c r="AG308" s="35" t="s">
        <v>365</v>
      </c>
      <c r="AJ308" s="80"/>
      <c r="AL308" s="80"/>
      <c r="AM308" s="80"/>
      <c r="AO308" s="80"/>
      <c r="AP308" s="26"/>
    </row>
    <row r="309" spans="1:42" s="123" customFormat="1" ht="14.25" hidden="1" x14ac:dyDescent="0.2">
      <c r="A309" s="123" t="str">
        <f t="shared" si="6"/>
        <v/>
      </c>
      <c r="B309" s="123" t="str">
        <f t="shared" si="7"/>
        <v/>
      </c>
      <c r="C309" s="28"/>
      <c r="D309" s="28"/>
      <c r="E309" s="377" t="s">
        <v>495</v>
      </c>
      <c r="F309" s="378"/>
      <c r="G309" s="378"/>
      <c r="H309" s="29"/>
      <c r="I309" s="27"/>
      <c r="J309" s="30"/>
      <c r="K309" s="31"/>
      <c r="L309" s="32">
        <v>2033.65</v>
      </c>
      <c r="AD309" s="39"/>
      <c r="AE309" s="80"/>
      <c r="AF309" s="26"/>
      <c r="AH309" s="35" t="s">
        <v>495</v>
      </c>
      <c r="AJ309" s="80"/>
      <c r="AL309" s="80"/>
      <c r="AM309" s="80"/>
      <c r="AO309" s="80"/>
      <c r="AP309" s="26"/>
    </row>
    <row r="310" spans="1:42" s="123" customFormat="1" ht="14.25" hidden="1" x14ac:dyDescent="0.2">
      <c r="A310" s="123" t="str">
        <f t="shared" si="6"/>
        <v/>
      </c>
      <c r="B310" s="123" t="str">
        <f t="shared" si="7"/>
        <v/>
      </c>
      <c r="C310" s="28"/>
      <c r="D310" s="28"/>
      <c r="E310" s="377" t="s">
        <v>496</v>
      </c>
      <c r="F310" s="378"/>
      <c r="G310" s="378"/>
      <c r="H310" s="29"/>
      <c r="I310" s="27"/>
      <c r="J310" s="30"/>
      <c r="K310" s="31"/>
      <c r="L310" s="32">
        <v>670.43</v>
      </c>
      <c r="AD310" s="39"/>
      <c r="AE310" s="80"/>
      <c r="AF310" s="26"/>
      <c r="AH310" s="35" t="s">
        <v>496</v>
      </c>
      <c r="AJ310" s="80"/>
      <c r="AL310" s="80"/>
      <c r="AM310" s="80"/>
      <c r="AO310" s="80"/>
      <c r="AP310" s="26"/>
    </row>
    <row r="311" spans="1:42" s="123" customFormat="1" ht="14.25" hidden="1" x14ac:dyDescent="0.2">
      <c r="A311" s="123" t="str">
        <f t="shared" ref="A311:A374" si="8">LEFT(B311,4)</f>
        <v/>
      </c>
      <c r="B311" s="123" t="str">
        <f t="shared" ref="B311:B374" si="9">TRIM(C311)</f>
        <v/>
      </c>
      <c r="C311" s="28"/>
      <c r="D311" s="28"/>
      <c r="E311" s="377" t="s">
        <v>368</v>
      </c>
      <c r="F311" s="378"/>
      <c r="G311" s="378"/>
      <c r="H311" s="29"/>
      <c r="I311" s="27"/>
      <c r="J311" s="30"/>
      <c r="K311" s="31"/>
      <c r="L311" s="32">
        <v>4210.1499999999996</v>
      </c>
      <c r="AD311" s="39"/>
      <c r="AE311" s="80"/>
      <c r="AF311" s="26"/>
      <c r="AH311" s="35" t="s">
        <v>368</v>
      </c>
      <c r="AJ311" s="80"/>
      <c r="AL311" s="80"/>
      <c r="AM311" s="80"/>
      <c r="AO311" s="80"/>
      <c r="AP311" s="26"/>
    </row>
    <row r="312" spans="1:42" s="123" customFormat="1" ht="22.5" hidden="1" x14ac:dyDescent="0.2">
      <c r="A312" s="123" t="str">
        <f t="shared" si="8"/>
        <v/>
      </c>
      <c r="B312" s="123" t="str">
        <f t="shared" si="9"/>
        <v/>
      </c>
      <c r="C312" s="125"/>
      <c r="D312" s="125"/>
      <c r="E312" s="379" t="s">
        <v>428</v>
      </c>
      <c r="F312" s="379"/>
      <c r="G312" s="379"/>
      <c r="H312" s="126" t="s">
        <v>429</v>
      </c>
      <c r="I312" s="27" t="s">
        <v>371</v>
      </c>
      <c r="J312" s="127" t="s">
        <v>497</v>
      </c>
      <c r="K312" s="81">
        <v>467</v>
      </c>
      <c r="L312" s="81">
        <v>168.12</v>
      </c>
      <c r="AD312" s="39"/>
      <c r="AE312" s="80"/>
      <c r="AF312" s="26"/>
      <c r="AI312" s="35" t="s">
        <v>428</v>
      </c>
      <c r="AJ312" s="80"/>
      <c r="AL312" s="80"/>
      <c r="AM312" s="80"/>
      <c r="AO312" s="80"/>
      <c r="AP312" s="26"/>
    </row>
    <row r="313" spans="1:42" s="123" customFormat="1" ht="22.5" hidden="1" x14ac:dyDescent="0.2">
      <c r="A313" s="123" t="str">
        <f t="shared" si="8"/>
        <v/>
      </c>
      <c r="B313" s="123" t="str">
        <f t="shared" si="9"/>
        <v/>
      </c>
      <c r="C313" s="125"/>
      <c r="D313" s="125"/>
      <c r="E313" s="379" t="s">
        <v>406</v>
      </c>
      <c r="F313" s="379"/>
      <c r="G313" s="379"/>
      <c r="H313" s="126" t="s">
        <v>407</v>
      </c>
      <c r="I313" s="27" t="s">
        <v>371</v>
      </c>
      <c r="J313" s="127" t="s">
        <v>497</v>
      </c>
      <c r="K313" s="81">
        <v>365</v>
      </c>
      <c r="L313" s="81">
        <v>131.4</v>
      </c>
      <c r="AD313" s="39"/>
      <c r="AE313" s="80"/>
      <c r="AF313" s="26"/>
      <c r="AI313" s="35" t="s">
        <v>406</v>
      </c>
      <c r="AJ313" s="80"/>
      <c r="AL313" s="80"/>
      <c r="AM313" s="80"/>
      <c r="AO313" s="80"/>
      <c r="AP313" s="26"/>
    </row>
    <row r="314" spans="1:42" s="123" customFormat="1" ht="14.25" hidden="1" x14ac:dyDescent="0.2">
      <c r="A314" s="123" t="str">
        <f t="shared" si="8"/>
        <v/>
      </c>
      <c r="B314" s="123" t="str">
        <f t="shared" si="9"/>
        <v/>
      </c>
      <c r="C314" s="125"/>
      <c r="D314" s="125"/>
      <c r="E314" s="379" t="s">
        <v>445</v>
      </c>
      <c r="F314" s="379"/>
      <c r="G314" s="379"/>
      <c r="H314" s="126" t="s">
        <v>446</v>
      </c>
      <c r="I314" s="27" t="s">
        <v>444</v>
      </c>
      <c r="J314" s="133">
        <v>0</v>
      </c>
      <c r="K314" s="81">
        <v>236.6</v>
      </c>
      <c r="L314" s="81"/>
      <c r="AD314" s="39"/>
      <c r="AE314" s="80"/>
      <c r="AF314" s="26"/>
      <c r="AI314" s="35" t="s">
        <v>445</v>
      </c>
      <c r="AJ314" s="80"/>
      <c r="AL314" s="80"/>
      <c r="AM314" s="80"/>
      <c r="AO314" s="80"/>
      <c r="AP314" s="26"/>
    </row>
    <row r="315" spans="1:42" s="123" customFormat="1" ht="14.25" hidden="1" x14ac:dyDescent="0.2">
      <c r="A315" s="123" t="str">
        <f t="shared" si="8"/>
        <v/>
      </c>
      <c r="B315" s="123" t="str">
        <f t="shared" si="9"/>
        <v/>
      </c>
      <c r="C315" s="128"/>
      <c r="D315" s="128" t="s">
        <v>438</v>
      </c>
      <c r="E315" s="384" t="s">
        <v>498</v>
      </c>
      <c r="F315" s="384"/>
      <c r="G315" s="384"/>
      <c r="H315" s="129" t="s">
        <v>499</v>
      </c>
      <c r="I315" s="130" t="s">
        <v>451</v>
      </c>
      <c r="J315" s="131">
        <v>0</v>
      </c>
      <c r="K315" s="132">
        <v>0</v>
      </c>
      <c r="L315" s="132"/>
      <c r="AD315" s="39"/>
      <c r="AE315" s="80"/>
      <c r="AF315" s="26"/>
      <c r="AJ315" s="80"/>
      <c r="AL315" s="80"/>
      <c r="AM315" s="80"/>
      <c r="AO315" s="80"/>
      <c r="AP315" s="26" t="s">
        <v>498</v>
      </c>
    </row>
    <row r="316" spans="1:42" s="123" customFormat="1" ht="33.75" hidden="1" x14ac:dyDescent="0.2">
      <c r="A316" s="123" t="str">
        <f t="shared" si="8"/>
        <v>23</v>
      </c>
      <c r="B316" s="123" t="str">
        <f t="shared" si="9"/>
        <v>23</v>
      </c>
      <c r="C316" s="19" t="s">
        <v>148</v>
      </c>
      <c r="D316" s="19" t="s">
        <v>500</v>
      </c>
      <c r="E316" s="352" t="s">
        <v>487</v>
      </c>
      <c r="F316" s="353"/>
      <c r="G316" s="354"/>
      <c r="H316" s="20" t="s">
        <v>462</v>
      </c>
      <c r="I316" s="19" t="s">
        <v>99</v>
      </c>
      <c r="J316" s="33">
        <v>1</v>
      </c>
      <c r="K316" s="79"/>
      <c r="L316" s="79"/>
      <c r="AD316" s="39"/>
      <c r="AE316" s="80" t="s">
        <v>487</v>
      </c>
      <c r="AF316" s="26"/>
      <c r="AJ316" s="80"/>
      <c r="AL316" s="80"/>
      <c r="AM316" s="80"/>
      <c r="AO316" s="80"/>
      <c r="AP316" s="26"/>
    </row>
    <row r="317" spans="1:42" s="123" customFormat="1" ht="22.5" hidden="1" x14ac:dyDescent="0.2">
      <c r="A317" s="123" t="str">
        <f t="shared" si="8"/>
        <v/>
      </c>
      <c r="B317" s="123" t="str">
        <f t="shared" si="9"/>
        <v/>
      </c>
      <c r="C317" s="28"/>
      <c r="D317" s="28"/>
      <c r="E317" s="378" t="s">
        <v>365</v>
      </c>
      <c r="F317" s="378"/>
      <c r="G317" s="378"/>
      <c r="H317" s="28"/>
      <c r="I317" s="28"/>
      <c r="J317" s="28"/>
      <c r="K317" s="28"/>
      <c r="L317" s="28"/>
      <c r="AD317" s="39"/>
      <c r="AE317" s="80"/>
      <c r="AF317" s="26"/>
      <c r="AG317" s="35" t="s">
        <v>365</v>
      </c>
      <c r="AJ317" s="80"/>
      <c r="AL317" s="80"/>
      <c r="AM317" s="80"/>
      <c r="AO317" s="80"/>
      <c r="AP317" s="26"/>
    </row>
    <row r="318" spans="1:42" s="123" customFormat="1" ht="33.75" hidden="1" x14ac:dyDescent="0.2">
      <c r="A318" s="123" t="str">
        <f t="shared" si="8"/>
        <v>24</v>
      </c>
      <c r="B318" s="123" t="str">
        <f t="shared" si="9"/>
        <v>24</v>
      </c>
      <c r="C318" s="19" t="s">
        <v>151</v>
      </c>
      <c r="D318" s="19" t="s">
        <v>152</v>
      </c>
      <c r="E318" s="352" t="s">
        <v>465</v>
      </c>
      <c r="F318" s="353"/>
      <c r="G318" s="354"/>
      <c r="H318" s="20" t="s">
        <v>462</v>
      </c>
      <c r="I318" s="19" t="s">
        <v>99</v>
      </c>
      <c r="J318" s="33">
        <v>1</v>
      </c>
      <c r="K318" s="79"/>
      <c r="L318" s="79"/>
      <c r="AD318" s="39"/>
      <c r="AE318" s="80" t="s">
        <v>465</v>
      </c>
      <c r="AF318" s="26"/>
      <c r="AJ318" s="80"/>
      <c r="AL318" s="80"/>
      <c r="AM318" s="80"/>
      <c r="AO318" s="80"/>
      <c r="AP318" s="26"/>
    </row>
    <row r="319" spans="1:42" s="123" customFormat="1" ht="22.5" hidden="1" x14ac:dyDescent="0.2">
      <c r="A319" s="123" t="str">
        <f t="shared" si="8"/>
        <v/>
      </c>
      <c r="B319" s="123" t="str">
        <f t="shared" si="9"/>
        <v/>
      </c>
      <c r="C319" s="28"/>
      <c r="D319" s="28"/>
      <c r="E319" s="378" t="s">
        <v>365</v>
      </c>
      <c r="F319" s="378"/>
      <c r="G319" s="378"/>
      <c r="H319" s="28"/>
      <c r="I319" s="28"/>
      <c r="J319" s="28"/>
      <c r="K319" s="28"/>
      <c r="L319" s="28"/>
      <c r="AD319" s="39"/>
      <c r="AE319" s="80"/>
      <c r="AF319" s="26"/>
      <c r="AG319" s="35" t="s">
        <v>365</v>
      </c>
      <c r="AJ319" s="80"/>
      <c r="AL319" s="80"/>
      <c r="AM319" s="80"/>
      <c r="AO319" s="80"/>
      <c r="AP319" s="26"/>
    </row>
    <row r="320" spans="1:42" s="123" customFormat="1" ht="33.75" hidden="1" x14ac:dyDescent="0.2">
      <c r="A320" s="123" t="str">
        <f t="shared" si="8"/>
        <v>25</v>
      </c>
      <c r="B320" s="123" t="str">
        <f t="shared" si="9"/>
        <v>25</v>
      </c>
      <c r="C320" s="19" t="s">
        <v>153</v>
      </c>
      <c r="D320" s="19" t="s">
        <v>501</v>
      </c>
      <c r="E320" s="352" t="s">
        <v>467</v>
      </c>
      <c r="F320" s="353"/>
      <c r="G320" s="354"/>
      <c r="H320" s="20" t="s">
        <v>462</v>
      </c>
      <c r="I320" s="19" t="s">
        <v>99</v>
      </c>
      <c r="J320" s="33">
        <v>3</v>
      </c>
      <c r="K320" s="79"/>
      <c r="L320" s="79"/>
      <c r="AD320" s="39"/>
      <c r="AE320" s="80" t="s">
        <v>467</v>
      </c>
      <c r="AF320" s="26"/>
      <c r="AJ320" s="80"/>
      <c r="AL320" s="80"/>
      <c r="AM320" s="80"/>
      <c r="AO320" s="80"/>
      <c r="AP320" s="26"/>
    </row>
    <row r="321" spans="1:42" s="123" customFormat="1" ht="22.5" hidden="1" x14ac:dyDescent="0.2">
      <c r="A321" s="123" t="str">
        <f t="shared" si="8"/>
        <v/>
      </c>
      <c r="B321" s="123" t="str">
        <f t="shared" si="9"/>
        <v/>
      </c>
      <c r="C321" s="28"/>
      <c r="D321" s="28"/>
      <c r="E321" s="378" t="s">
        <v>365</v>
      </c>
      <c r="F321" s="378"/>
      <c r="G321" s="378"/>
      <c r="H321" s="28"/>
      <c r="I321" s="28"/>
      <c r="J321" s="28"/>
      <c r="K321" s="28"/>
      <c r="L321" s="28"/>
      <c r="AD321" s="39"/>
      <c r="AE321" s="80"/>
      <c r="AF321" s="26"/>
      <c r="AG321" s="35" t="s">
        <v>365</v>
      </c>
      <c r="AJ321" s="80"/>
      <c r="AL321" s="80"/>
      <c r="AM321" s="80"/>
      <c r="AO321" s="80"/>
      <c r="AP321" s="26"/>
    </row>
    <row r="322" spans="1:42" s="123" customFormat="1" ht="33.75" hidden="1" x14ac:dyDescent="0.2">
      <c r="A322" s="123" t="str">
        <f t="shared" si="8"/>
        <v>26</v>
      </c>
      <c r="B322" s="123" t="str">
        <f t="shared" si="9"/>
        <v>26</v>
      </c>
      <c r="C322" s="19" t="s">
        <v>156</v>
      </c>
      <c r="D322" s="19" t="s">
        <v>502</v>
      </c>
      <c r="E322" s="352" t="s">
        <v>468</v>
      </c>
      <c r="F322" s="353"/>
      <c r="G322" s="354"/>
      <c r="H322" s="20" t="s">
        <v>462</v>
      </c>
      <c r="I322" s="19" t="s">
        <v>99</v>
      </c>
      <c r="J322" s="33">
        <v>3</v>
      </c>
      <c r="K322" s="79"/>
      <c r="L322" s="79"/>
      <c r="AD322" s="39"/>
      <c r="AE322" s="80" t="s">
        <v>468</v>
      </c>
      <c r="AF322" s="26"/>
      <c r="AJ322" s="80"/>
      <c r="AL322" s="80"/>
      <c r="AM322" s="80"/>
      <c r="AO322" s="80"/>
      <c r="AP322" s="26"/>
    </row>
    <row r="323" spans="1:42" s="123" customFormat="1" ht="22.5" hidden="1" x14ac:dyDescent="0.2">
      <c r="A323" s="123" t="str">
        <f t="shared" si="8"/>
        <v/>
      </c>
      <c r="B323" s="123" t="str">
        <f t="shared" si="9"/>
        <v/>
      </c>
      <c r="C323" s="28"/>
      <c r="D323" s="28"/>
      <c r="E323" s="378" t="s">
        <v>365</v>
      </c>
      <c r="F323" s="378"/>
      <c r="G323" s="378"/>
      <c r="H323" s="28"/>
      <c r="I323" s="28"/>
      <c r="J323" s="28"/>
      <c r="K323" s="28"/>
      <c r="L323" s="28"/>
      <c r="AD323" s="39"/>
      <c r="AE323" s="80"/>
      <c r="AF323" s="26"/>
      <c r="AG323" s="35" t="s">
        <v>365</v>
      </c>
      <c r="AJ323" s="80"/>
      <c r="AL323" s="80"/>
      <c r="AM323" s="80"/>
      <c r="AO323" s="80"/>
      <c r="AP323" s="26"/>
    </row>
    <row r="324" spans="1:42" s="123" customFormat="1" ht="45" hidden="1" x14ac:dyDescent="0.2">
      <c r="A324" s="123" t="str">
        <f t="shared" si="8"/>
        <v>27</v>
      </c>
      <c r="B324" s="123" t="str">
        <f t="shared" si="9"/>
        <v>27</v>
      </c>
      <c r="C324" s="19" t="s">
        <v>159</v>
      </c>
      <c r="D324" s="19" t="s">
        <v>159</v>
      </c>
      <c r="E324" s="352" t="s">
        <v>503</v>
      </c>
      <c r="F324" s="353"/>
      <c r="G324" s="354"/>
      <c r="H324" s="20" t="s">
        <v>504</v>
      </c>
      <c r="I324" s="19" t="s">
        <v>505</v>
      </c>
      <c r="J324" s="33">
        <v>10</v>
      </c>
      <c r="K324" s="79">
        <v>602.84</v>
      </c>
      <c r="L324" s="79">
        <v>6028.4</v>
      </c>
      <c r="AD324" s="39"/>
      <c r="AE324" s="80" t="s">
        <v>503</v>
      </c>
      <c r="AF324" s="26"/>
      <c r="AJ324" s="80"/>
      <c r="AL324" s="80"/>
      <c r="AM324" s="80"/>
      <c r="AO324" s="80"/>
      <c r="AP324" s="26"/>
    </row>
    <row r="325" spans="1:42" s="123" customFormat="1" ht="14.25" hidden="1" x14ac:dyDescent="0.2">
      <c r="A325" s="123" t="str">
        <f t="shared" si="8"/>
        <v/>
      </c>
      <c r="B325" s="123" t="str">
        <f t="shared" si="9"/>
        <v/>
      </c>
      <c r="C325" s="24"/>
      <c r="D325" s="24"/>
      <c r="E325" s="380" t="s">
        <v>61</v>
      </c>
      <c r="F325" s="380"/>
      <c r="G325" s="380"/>
      <c r="H325" s="25"/>
      <c r="I325" s="25"/>
      <c r="J325" s="25"/>
      <c r="K325" s="25"/>
      <c r="L325" s="25"/>
      <c r="AD325" s="39"/>
      <c r="AE325" s="80"/>
      <c r="AF325" s="26" t="s">
        <v>61</v>
      </c>
      <c r="AJ325" s="80"/>
      <c r="AL325" s="80"/>
      <c r="AM325" s="80"/>
      <c r="AO325" s="80"/>
      <c r="AP325" s="26"/>
    </row>
    <row r="326" spans="1:42" s="123" customFormat="1" ht="22.5" hidden="1" x14ac:dyDescent="0.2">
      <c r="A326" s="123" t="str">
        <f t="shared" si="8"/>
        <v/>
      </c>
      <c r="B326" s="123" t="str">
        <f t="shared" si="9"/>
        <v/>
      </c>
      <c r="C326" s="24"/>
      <c r="D326" s="24"/>
      <c r="E326" s="380" t="s">
        <v>360</v>
      </c>
      <c r="F326" s="380"/>
      <c r="G326" s="380"/>
      <c r="H326" s="25"/>
      <c r="I326" s="25"/>
      <c r="J326" s="25"/>
      <c r="K326" s="25"/>
      <c r="L326" s="25"/>
      <c r="AD326" s="39"/>
      <c r="AE326" s="80"/>
      <c r="AF326" s="26" t="s">
        <v>360</v>
      </c>
      <c r="AJ326" s="80"/>
      <c r="AL326" s="80"/>
      <c r="AM326" s="80"/>
      <c r="AO326" s="80"/>
      <c r="AP326" s="26"/>
    </row>
    <row r="327" spans="1:42" s="123" customFormat="1" ht="22.5" hidden="1" x14ac:dyDescent="0.2">
      <c r="A327" s="123" t="str">
        <f t="shared" si="8"/>
        <v/>
      </c>
      <c r="B327" s="123" t="str">
        <f t="shared" si="9"/>
        <v/>
      </c>
      <c r="C327" s="24"/>
      <c r="D327" s="24"/>
      <c r="E327" s="380" t="s">
        <v>362</v>
      </c>
      <c r="F327" s="380"/>
      <c r="G327" s="380"/>
      <c r="H327" s="25"/>
      <c r="I327" s="25"/>
      <c r="J327" s="25"/>
      <c r="K327" s="25"/>
      <c r="L327" s="25"/>
      <c r="AD327" s="39"/>
      <c r="AE327" s="80"/>
      <c r="AF327" s="26" t="s">
        <v>362</v>
      </c>
      <c r="AJ327" s="80"/>
      <c r="AL327" s="80"/>
      <c r="AM327" s="80"/>
      <c r="AO327" s="80"/>
      <c r="AP327" s="26"/>
    </row>
    <row r="328" spans="1:42" s="123" customFormat="1" ht="22.5" hidden="1" x14ac:dyDescent="0.2">
      <c r="A328" s="123" t="str">
        <f t="shared" si="8"/>
        <v/>
      </c>
      <c r="B328" s="123" t="str">
        <f t="shared" si="9"/>
        <v/>
      </c>
      <c r="C328" s="24"/>
      <c r="D328" s="24"/>
      <c r="E328" s="380" t="s">
        <v>363</v>
      </c>
      <c r="F328" s="380"/>
      <c r="G328" s="380"/>
      <c r="H328" s="25"/>
      <c r="I328" s="25"/>
      <c r="J328" s="25"/>
      <c r="K328" s="25"/>
      <c r="L328" s="25"/>
      <c r="AD328" s="39"/>
      <c r="AE328" s="80"/>
      <c r="AF328" s="26" t="s">
        <v>363</v>
      </c>
      <c r="AJ328" s="80"/>
      <c r="AL328" s="80"/>
      <c r="AM328" s="80"/>
      <c r="AO328" s="80"/>
      <c r="AP328" s="26"/>
    </row>
    <row r="329" spans="1:42" s="123" customFormat="1" ht="22.5" hidden="1" x14ac:dyDescent="0.2">
      <c r="A329" s="123" t="str">
        <f t="shared" si="8"/>
        <v/>
      </c>
      <c r="B329" s="123" t="str">
        <f t="shared" si="9"/>
        <v/>
      </c>
      <c r="C329" s="24"/>
      <c r="D329" s="24"/>
      <c r="E329" s="380" t="s">
        <v>364</v>
      </c>
      <c r="F329" s="380"/>
      <c r="G329" s="380"/>
      <c r="H329" s="25"/>
      <c r="I329" s="25"/>
      <c r="J329" s="25"/>
      <c r="K329" s="25"/>
      <c r="L329" s="25"/>
      <c r="AD329" s="39"/>
      <c r="AE329" s="80"/>
      <c r="AF329" s="26" t="s">
        <v>364</v>
      </c>
      <c r="AJ329" s="80"/>
      <c r="AL329" s="80"/>
      <c r="AM329" s="80"/>
      <c r="AO329" s="80"/>
      <c r="AP329" s="26"/>
    </row>
    <row r="330" spans="1:42" s="123" customFormat="1" ht="22.5" hidden="1" x14ac:dyDescent="0.2">
      <c r="A330" s="123" t="str">
        <f t="shared" si="8"/>
        <v/>
      </c>
      <c r="B330" s="123" t="str">
        <f t="shared" si="9"/>
        <v/>
      </c>
      <c r="C330" s="28"/>
      <c r="D330" s="28"/>
      <c r="E330" s="378" t="s">
        <v>365</v>
      </c>
      <c r="F330" s="378"/>
      <c r="G330" s="378"/>
      <c r="H330" s="28"/>
      <c r="I330" s="28"/>
      <c r="J330" s="28"/>
      <c r="K330" s="28"/>
      <c r="L330" s="28"/>
      <c r="AD330" s="39"/>
      <c r="AE330" s="80"/>
      <c r="AF330" s="26"/>
      <c r="AG330" s="35" t="s">
        <v>365</v>
      </c>
      <c r="AJ330" s="80"/>
      <c r="AL330" s="80"/>
      <c r="AM330" s="80"/>
      <c r="AO330" s="80"/>
      <c r="AP330" s="26"/>
    </row>
    <row r="331" spans="1:42" s="123" customFormat="1" ht="14.25" hidden="1" x14ac:dyDescent="0.2">
      <c r="A331" s="123" t="str">
        <f t="shared" si="8"/>
        <v/>
      </c>
      <c r="B331" s="123" t="str">
        <f t="shared" si="9"/>
        <v/>
      </c>
      <c r="C331" s="28"/>
      <c r="D331" s="28"/>
      <c r="E331" s="377" t="s">
        <v>506</v>
      </c>
      <c r="F331" s="378"/>
      <c r="G331" s="378"/>
      <c r="H331" s="29"/>
      <c r="I331" s="27"/>
      <c r="J331" s="30"/>
      <c r="K331" s="31"/>
      <c r="L331" s="32">
        <v>6179.81</v>
      </c>
      <c r="AD331" s="39"/>
      <c r="AE331" s="80"/>
      <c r="AF331" s="26"/>
      <c r="AH331" s="35" t="s">
        <v>506</v>
      </c>
      <c r="AJ331" s="80"/>
      <c r="AL331" s="80"/>
      <c r="AM331" s="80"/>
      <c r="AO331" s="80"/>
      <c r="AP331" s="26"/>
    </row>
    <row r="332" spans="1:42" s="123" customFormat="1" ht="14.25" hidden="1" x14ac:dyDescent="0.2">
      <c r="A332" s="123" t="str">
        <f t="shared" si="8"/>
        <v/>
      </c>
      <c r="B332" s="123" t="str">
        <f t="shared" si="9"/>
        <v/>
      </c>
      <c r="C332" s="28"/>
      <c r="D332" s="28"/>
      <c r="E332" s="377" t="s">
        <v>507</v>
      </c>
      <c r="F332" s="378"/>
      <c r="G332" s="378"/>
      <c r="H332" s="29"/>
      <c r="I332" s="27"/>
      <c r="J332" s="30"/>
      <c r="K332" s="31"/>
      <c r="L332" s="32">
        <v>2037.3</v>
      </c>
      <c r="AD332" s="39"/>
      <c r="AE332" s="80"/>
      <c r="AF332" s="26"/>
      <c r="AH332" s="35" t="s">
        <v>507</v>
      </c>
      <c r="AJ332" s="80"/>
      <c r="AL332" s="80"/>
      <c r="AM332" s="80"/>
      <c r="AO332" s="80"/>
      <c r="AP332" s="26"/>
    </row>
    <row r="333" spans="1:42" s="123" customFormat="1" ht="14.25" hidden="1" x14ac:dyDescent="0.2">
      <c r="A333" s="123" t="str">
        <f t="shared" si="8"/>
        <v/>
      </c>
      <c r="B333" s="123" t="str">
        <f t="shared" si="9"/>
        <v/>
      </c>
      <c r="C333" s="28"/>
      <c r="D333" s="28"/>
      <c r="E333" s="377" t="s">
        <v>368</v>
      </c>
      <c r="F333" s="378"/>
      <c r="G333" s="378"/>
      <c r="H333" s="29"/>
      <c r="I333" s="27"/>
      <c r="J333" s="30"/>
      <c r="K333" s="31"/>
      <c r="L333" s="32">
        <v>14245.51</v>
      </c>
      <c r="AD333" s="39"/>
      <c r="AE333" s="80"/>
      <c r="AF333" s="26"/>
      <c r="AH333" s="35" t="s">
        <v>368</v>
      </c>
      <c r="AJ333" s="80"/>
      <c r="AL333" s="80"/>
      <c r="AM333" s="80"/>
      <c r="AO333" s="80"/>
      <c r="AP333" s="26"/>
    </row>
    <row r="334" spans="1:42" s="123" customFormat="1" ht="22.5" hidden="1" x14ac:dyDescent="0.2">
      <c r="A334" s="123" t="str">
        <f t="shared" si="8"/>
        <v/>
      </c>
      <c r="B334" s="123" t="str">
        <f t="shared" si="9"/>
        <v/>
      </c>
      <c r="C334" s="125"/>
      <c r="D334" s="125"/>
      <c r="E334" s="379" t="s">
        <v>428</v>
      </c>
      <c r="F334" s="379"/>
      <c r="G334" s="379"/>
      <c r="H334" s="126" t="s">
        <v>429</v>
      </c>
      <c r="I334" s="27" t="s">
        <v>371</v>
      </c>
      <c r="J334" s="127" t="s">
        <v>508</v>
      </c>
      <c r="K334" s="81">
        <v>467</v>
      </c>
      <c r="L334" s="81">
        <v>1130.1400000000001</v>
      </c>
      <c r="AD334" s="39"/>
      <c r="AE334" s="80"/>
      <c r="AF334" s="26"/>
      <c r="AI334" s="35" t="s">
        <v>428</v>
      </c>
      <c r="AJ334" s="80"/>
      <c r="AL334" s="80"/>
      <c r="AM334" s="80"/>
      <c r="AO334" s="80"/>
      <c r="AP334" s="26"/>
    </row>
    <row r="335" spans="1:42" s="123" customFormat="1" ht="22.5" hidden="1" x14ac:dyDescent="0.2">
      <c r="A335" s="123" t="str">
        <f t="shared" si="8"/>
        <v/>
      </c>
      <c r="B335" s="123" t="str">
        <f t="shared" si="9"/>
        <v/>
      </c>
      <c r="C335" s="125"/>
      <c r="D335" s="125"/>
      <c r="E335" s="379" t="s">
        <v>406</v>
      </c>
      <c r="F335" s="379"/>
      <c r="G335" s="379"/>
      <c r="H335" s="126" t="s">
        <v>407</v>
      </c>
      <c r="I335" s="27" t="s">
        <v>371</v>
      </c>
      <c r="J335" s="127" t="s">
        <v>508</v>
      </c>
      <c r="K335" s="81">
        <v>365</v>
      </c>
      <c r="L335" s="81">
        <v>883.3</v>
      </c>
      <c r="AD335" s="39"/>
      <c r="AE335" s="80"/>
      <c r="AF335" s="26"/>
      <c r="AI335" s="35" t="s">
        <v>406</v>
      </c>
      <c r="AJ335" s="80"/>
      <c r="AL335" s="80"/>
      <c r="AM335" s="80"/>
      <c r="AO335" s="80"/>
      <c r="AP335" s="26"/>
    </row>
    <row r="336" spans="1:42" s="123" customFormat="1" ht="14.25" hidden="1" x14ac:dyDescent="0.2">
      <c r="A336" s="123" t="str">
        <f t="shared" si="8"/>
        <v/>
      </c>
      <c r="B336" s="123" t="str">
        <f t="shared" si="9"/>
        <v/>
      </c>
      <c r="C336" s="125"/>
      <c r="D336" s="125"/>
      <c r="E336" s="379" t="s">
        <v>509</v>
      </c>
      <c r="F336" s="379"/>
      <c r="G336" s="379"/>
      <c r="H336" s="126" t="s">
        <v>510</v>
      </c>
      <c r="I336" s="27" t="s">
        <v>444</v>
      </c>
      <c r="J336" s="133">
        <v>0</v>
      </c>
      <c r="K336" s="81">
        <v>47.5</v>
      </c>
      <c r="L336" s="81"/>
      <c r="AD336" s="39"/>
      <c r="AE336" s="80"/>
      <c r="AF336" s="26"/>
      <c r="AI336" s="35" t="s">
        <v>509</v>
      </c>
      <c r="AJ336" s="80"/>
      <c r="AL336" s="80"/>
      <c r="AM336" s="80"/>
      <c r="AO336" s="80"/>
      <c r="AP336" s="26"/>
    </row>
    <row r="337" spans="1:42" s="123" customFormat="1" ht="14.25" hidden="1" x14ac:dyDescent="0.2">
      <c r="A337" s="123" t="str">
        <f t="shared" si="8"/>
        <v/>
      </c>
      <c r="B337" s="123" t="str">
        <f t="shared" si="9"/>
        <v/>
      </c>
      <c r="C337" s="125"/>
      <c r="D337" s="125"/>
      <c r="E337" s="379" t="s">
        <v>445</v>
      </c>
      <c r="F337" s="379"/>
      <c r="G337" s="379"/>
      <c r="H337" s="126" t="s">
        <v>446</v>
      </c>
      <c r="I337" s="27" t="s">
        <v>444</v>
      </c>
      <c r="J337" s="133">
        <v>0</v>
      </c>
      <c r="K337" s="81">
        <v>236.6</v>
      </c>
      <c r="L337" s="81"/>
      <c r="AD337" s="39"/>
      <c r="AE337" s="80"/>
      <c r="AF337" s="26"/>
      <c r="AI337" s="35" t="s">
        <v>445</v>
      </c>
      <c r="AJ337" s="80"/>
      <c r="AL337" s="80"/>
      <c r="AM337" s="80"/>
      <c r="AO337" s="80"/>
      <c r="AP337" s="26"/>
    </row>
    <row r="338" spans="1:42" s="123" customFormat="1" ht="14.25" hidden="1" x14ac:dyDescent="0.2">
      <c r="A338" s="123" t="str">
        <f t="shared" si="8"/>
        <v/>
      </c>
      <c r="B338" s="123" t="str">
        <f t="shared" si="9"/>
        <v/>
      </c>
      <c r="C338" s="125"/>
      <c r="D338" s="125"/>
      <c r="E338" s="379" t="s">
        <v>452</v>
      </c>
      <c r="F338" s="379"/>
      <c r="G338" s="379"/>
      <c r="H338" s="126" t="s">
        <v>453</v>
      </c>
      <c r="I338" s="27" t="s">
        <v>451</v>
      </c>
      <c r="J338" s="133">
        <v>0</v>
      </c>
      <c r="K338" s="81">
        <v>9.4</v>
      </c>
      <c r="L338" s="81"/>
      <c r="AD338" s="39"/>
      <c r="AE338" s="80"/>
      <c r="AF338" s="26"/>
      <c r="AI338" s="35" t="s">
        <v>452</v>
      </c>
      <c r="AJ338" s="80"/>
      <c r="AL338" s="80"/>
      <c r="AM338" s="80"/>
      <c r="AO338" s="80"/>
      <c r="AP338" s="26"/>
    </row>
    <row r="339" spans="1:42" s="123" customFormat="1" ht="14.25" hidden="1" x14ac:dyDescent="0.2">
      <c r="A339" s="123" t="str">
        <f t="shared" si="8"/>
        <v/>
      </c>
      <c r="B339" s="123" t="str">
        <f t="shared" si="9"/>
        <v/>
      </c>
      <c r="C339" s="128"/>
      <c r="D339" s="128" t="s">
        <v>438</v>
      </c>
      <c r="E339" s="384" t="s">
        <v>454</v>
      </c>
      <c r="F339" s="384"/>
      <c r="G339" s="384"/>
      <c r="H339" s="129" t="s">
        <v>455</v>
      </c>
      <c r="I339" s="130" t="s">
        <v>451</v>
      </c>
      <c r="J339" s="131">
        <v>0</v>
      </c>
      <c r="K339" s="132">
        <v>0</v>
      </c>
      <c r="L339" s="132"/>
      <c r="AD339" s="39"/>
      <c r="AE339" s="80"/>
      <c r="AF339" s="26"/>
      <c r="AJ339" s="80"/>
      <c r="AL339" s="80"/>
      <c r="AM339" s="80"/>
      <c r="AO339" s="80"/>
      <c r="AP339" s="26" t="s">
        <v>454</v>
      </c>
    </row>
    <row r="340" spans="1:42" s="123" customFormat="1" ht="33.75" hidden="1" x14ac:dyDescent="0.2">
      <c r="A340" s="123" t="str">
        <f t="shared" si="8"/>
        <v>28</v>
      </c>
      <c r="B340" s="123" t="str">
        <f t="shared" si="9"/>
        <v>28</v>
      </c>
      <c r="C340" s="19" t="s">
        <v>162</v>
      </c>
      <c r="D340" s="19" t="s">
        <v>163</v>
      </c>
      <c r="E340" s="352" t="s">
        <v>467</v>
      </c>
      <c r="F340" s="353"/>
      <c r="G340" s="354"/>
      <c r="H340" s="20" t="s">
        <v>462</v>
      </c>
      <c r="I340" s="19" t="s">
        <v>99</v>
      </c>
      <c r="J340" s="33">
        <v>10</v>
      </c>
      <c r="K340" s="79"/>
      <c r="L340" s="79"/>
      <c r="AD340" s="39"/>
      <c r="AE340" s="80" t="s">
        <v>467</v>
      </c>
      <c r="AF340" s="26"/>
      <c r="AJ340" s="80"/>
      <c r="AL340" s="80"/>
      <c r="AM340" s="80"/>
      <c r="AO340" s="80"/>
      <c r="AP340" s="26"/>
    </row>
    <row r="341" spans="1:42" s="123" customFormat="1" ht="22.5" hidden="1" x14ac:dyDescent="0.2">
      <c r="A341" s="123" t="str">
        <f t="shared" si="8"/>
        <v/>
      </c>
      <c r="B341" s="123" t="str">
        <f t="shared" si="9"/>
        <v/>
      </c>
      <c r="C341" s="28"/>
      <c r="D341" s="28"/>
      <c r="E341" s="378" t="s">
        <v>365</v>
      </c>
      <c r="F341" s="378"/>
      <c r="G341" s="378"/>
      <c r="H341" s="28"/>
      <c r="I341" s="28"/>
      <c r="J341" s="28"/>
      <c r="K341" s="28"/>
      <c r="L341" s="28"/>
      <c r="AD341" s="39"/>
      <c r="AE341" s="80"/>
      <c r="AF341" s="26"/>
      <c r="AG341" s="35" t="s">
        <v>365</v>
      </c>
      <c r="AJ341" s="80"/>
      <c r="AL341" s="80"/>
      <c r="AM341" s="80"/>
      <c r="AO341" s="80"/>
      <c r="AP341" s="26"/>
    </row>
    <row r="342" spans="1:42" s="123" customFormat="1" ht="33.75" hidden="1" x14ac:dyDescent="0.2">
      <c r="A342" s="123" t="str">
        <f t="shared" si="8"/>
        <v>29</v>
      </c>
      <c r="B342" s="123" t="str">
        <f t="shared" si="9"/>
        <v>29</v>
      </c>
      <c r="C342" s="19" t="s">
        <v>166</v>
      </c>
      <c r="D342" s="19" t="s">
        <v>511</v>
      </c>
      <c r="E342" s="352" t="s">
        <v>468</v>
      </c>
      <c r="F342" s="353"/>
      <c r="G342" s="354"/>
      <c r="H342" s="20" t="s">
        <v>462</v>
      </c>
      <c r="I342" s="19" t="s">
        <v>99</v>
      </c>
      <c r="J342" s="33">
        <v>10</v>
      </c>
      <c r="K342" s="79"/>
      <c r="L342" s="79"/>
      <c r="AD342" s="39"/>
      <c r="AE342" s="80" t="s">
        <v>468</v>
      </c>
      <c r="AF342" s="26"/>
      <c r="AJ342" s="80"/>
      <c r="AL342" s="80"/>
      <c r="AM342" s="80"/>
      <c r="AO342" s="80"/>
      <c r="AP342" s="26"/>
    </row>
    <row r="343" spans="1:42" s="123" customFormat="1" ht="22.5" hidden="1" x14ac:dyDescent="0.2">
      <c r="A343" s="123" t="str">
        <f t="shared" si="8"/>
        <v/>
      </c>
      <c r="B343" s="123" t="str">
        <f t="shared" si="9"/>
        <v/>
      </c>
      <c r="C343" s="28"/>
      <c r="D343" s="28"/>
      <c r="E343" s="378" t="s">
        <v>365</v>
      </c>
      <c r="F343" s="378"/>
      <c r="G343" s="378"/>
      <c r="H343" s="28"/>
      <c r="I343" s="28"/>
      <c r="J343" s="28"/>
      <c r="K343" s="28"/>
      <c r="L343" s="28"/>
      <c r="AD343" s="39"/>
      <c r="AE343" s="80"/>
      <c r="AF343" s="26"/>
      <c r="AG343" s="35" t="s">
        <v>365</v>
      </c>
      <c r="AJ343" s="80"/>
      <c r="AL343" s="80"/>
      <c r="AM343" s="80"/>
      <c r="AO343" s="80"/>
      <c r="AP343" s="26"/>
    </row>
    <row r="344" spans="1:42" s="123" customFormat="1" ht="45" hidden="1" x14ac:dyDescent="0.2">
      <c r="A344" s="123" t="str">
        <f t="shared" si="8"/>
        <v>30</v>
      </c>
      <c r="B344" s="123" t="str">
        <f t="shared" si="9"/>
        <v>30</v>
      </c>
      <c r="C344" s="19" t="s">
        <v>171</v>
      </c>
      <c r="D344" s="19" t="s">
        <v>171</v>
      </c>
      <c r="E344" s="352" t="s">
        <v>471</v>
      </c>
      <c r="F344" s="353"/>
      <c r="G344" s="354"/>
      <c r="H344" s="20" t="s">
        <v>472</v>
      </c>
      <c r="I344" s="19" t="s">
        <v>473</v>
      </c>
      <c r="J344" s="34">
        <v>1.4</v>
      </c>
      <c r="K344" s="79">
        <v>4947.7299999999996</v>
      </c>
      <c r="L344" s="79">
        <v>6926.82</v>
      </c>
      <c r="AD344" s="39"/>
      <c r="AE344" s="80" t="s">
        <v>471</v>
      </c>
      <c r="AF344" s="26"/>
      <c r="AJ344" s="80"/>
      <c r="AL344" s="80"/>
      <c r="AM344" s="80"/>
      <c r="AO344" s="80"/>
      <c r="AP344" s="26"/>
    </row>
    <row r="345" spans="1:42" s="123" customFormat="1" ht="14.25" hidden="1" x14ac:dyDescent="0.2">
      <c r="A345" s="123" t="str">
        <f t="shared" si="8"/>
        <v/>
      </c>
      <c r="B345" s="123" t="str">
        <f t="shared" si="9"/>
        <v/>
      </c>
      <c r="C345" s="24"/>
      <c r="D345" s="24"/>
      <c r="E345" s="380" t="s">
        <v>61</v>
      </c>
      <c r="F345" s="380"/>
      <c r="G345" s="380"/>
      <c r="H345" s="25"/>
      <c r="I345" s="25"/>
      <c r="J345" s="25"/>
      <c r="K345" s="25"/>
      <c r="L345" s="25"/>
      <c r="AD345" s="39"/>
      <c r="AE345" s="80"/>
      <c r="AF345" s="26" t="s">
        <v>61</v>
      </c>
      <c r="AJ345" s="80"/>
      <c r="AL345" s="80"/>
      <c r="AM345" s="80"/>
      <c r="AO345" s="80"/>
      <c r="AP345" s="26"/>
    </row>
    <row r="346" spans="1:42" s="123" customFormat="1" ht="22.5" hidden="1" x14ac:dyDescent="0.2">
      <c r="A346" s="123" t="str">
        <f t="shared" si="8"/>
        <v/>
      </c>
      <c r="B346" s="123" t="str">
        <f t="shared" si="9"/>
        <v/>
      </c>
      <c r="C346" s="24"/>
      <c r="D346" s="24"/>
      <c r="E346" s="380" t="s">
        <v>360</v>
      </c>
      <c r="F346" s="380"/>
      <c r="G346" s="380"/>
      <c r="H346" s="25"/>
      <c r="I346" s="25"/>
      <c r="J346" s="25"/>
      <c r="K346" s="25"/>
      <c r="L346" s="25"/>
      <c r="AD346" s="39"/>
      <c r="AE346" s="80"/>
      <c r="AF346" s="26" t="s">
        <v>360</v>
      </c>
      <c r="AJ346" s="80"/>
      <c r="AL346" s="80"/>
      <c r="AM346" s="80"/>
      <c r="AO346" s="80"/>
      <c r="AP346" s="26"/>
    </row>
    <row r="347" spans="1:42" s="123" customFormat="1" ht="22.5" hidden="1" x14ac:dyDescent="0.2">
      <c r="A347" s="123" t="str">
        <f t="shared" si="8"/>
        <v/>
      </c>
      <c r="B347" s="123" t="str">
        <f t="shared" si="9"/>
        <v/>
      </c>
      <c r="C347" s="24"/>
      <c r="D347" s="24"/>
      <c r="E347" s="380" t="s">
        <v>362</v>
      </c>
      <c r="F347" s="380"/>
      <c r="G347" s="380"/>
      <c r="H347" s="25"/>
      <c r="I347" s="25"/>
      <c r="J347" s="25"/>
      <c r="K347" s="25"/>
      <c r="L347" s="25"/>
      <c r="AD347" s="39"/>
      <c r="AE347" s="80"/>
      <c r="AF347" s="26" t="s">
        <v>362</v>
      </c>
      <c r="AJ347" s="80"/>
      <c r="AL347" s="80"/>
      <c r="AM347" s="80"/>
      <c r="AO347" s="80"/>
      <c r="AP347" s="26"/>
    </row>
    <row r="348" spans="1:42" s="123" customFormat="1" ht="22.5" hidden="1" x14ac:dyDescent="0.2">
      <c r="A348" s="123" t="str">
        <f t="shared" si="8"/>
        <v/>
      </c>
      <c r="B348" s="123" t="str">
        <f t="shared" si="9"/>
        <v/>
      </c>
      <c r="C348" s="24"/>
      <c r="D348" s="24"/>
      <c r="E348" s="380" t="s">
        <v>363</v>
      </c>
      <c r="F348" s="380"/>
      <c r="G348" s="380"/>
      <c r="H348" s="25"/>
      <c r="I348" s="25"/>
      <c r="J348" s="25"/>
      <c r="K348" s="25"/>
      <c r="L348" s="25"/>
      <c r="AD348" s="39"/>
      <c r="AE348" s="80"/>
      <c r="AF348" s="26" t="s">
        <v>363</v>
      </c>
      <c r="AJ348" s="80"/>
      <c r="AL348" s="80"/>
      <c r="AM348" s="80"/>
      <c r="AO348" s="80"/>
      <c r="AP348" s="26"/>
    </row>
    <row r="349" spans="1:42" s="123" customFormat="1" ht="22.5" hidden="1" x14ac:dyDescent="0.2">
      <c r="A349" s="123" t="str">
        <f t="shared" si="8"/>
        <v/>
      </c>
      <c r="B349" s="123" t="str">
        <f t="shared" si="9"/>
        <v/>
      </c>
      <c r="C349" s="24"/>
      <c r="D349" s="24"/>
      <c r="E349" s="380" t="s">
        <v>364</v>
      </c>
      <c r="F349" s="380"/>
      <c r="G349" s="380"/>
      <c r="H349" s="25"/>
      <c r="I349" s="25"/>
      <c r="J349" s="25"/>
      <c r="K349" s="25"/>
      <c r="L349" s="25"/>
      <c r="AD349" s="39"/>
      <c r="AE349" s="80"/>
      <c r="AF349" s="26" t="s">
        <v>364</v>
      </c>
      <c r="AJ349" s="80"/>
      <c r="AL349" s="80"/>
      <c r="AM349" s="80"/>
      <c r="AO349" s="80"/>
      <c r="AP349" s="26"/>
    </row>
    <row r="350" spans="1:42" s="123" customFormat="1" ht="22.5" hidden="1" x14ac:dyDescent="0.2">
      <c r="A350" s="123" t="str">
        <f t="shared" si="8"/>
        <v/>
      </c>
      <c r="B350" s="123" t="str">
        <f t="shared" si="9"/>
        <v/>
      </c>
      <c r="C350" s="28"/>
      <c r="D350" s="28"/>
      <c r="E350" s="378" t="s">
        <v>365</v>
      </c>
      <c r="F350" s="378"/>
      <c r="G350" s="378"/>
      <c r="H350" s="28"/>
      <c r="I350" s="28"/>
      <c r="J350" s="28"/>
      <c r="K350" s="28"/>
      <c r="L350" s="28"/>
      <c r="AD350" s="39"/>
      <c r="AE350" s="80"/>
      <c r="AF350" s="26"/>
      <c r="AG350" s="35" t="s">
        <v>365</v>
      </c>
      <c r="AJ350" s="80"/>
      <c r="AL350" s="80"/>
      <c r="AM350" s="80"/>
      <c r="AO350" s="80"/>
      <c r="AP350" s="26"/>
    </row>
    <row r="351" spans="1:42" s="123" customFormat="1" ht="14.25" hidden="1" x14ac:dyDescent="0.2">
      <c r="A351" s="123" t="str">
        <f t="shared" si="8"/>
        <v/>
      </c>
      <c r="B351" s="123" t="str">
        <f t="shared" si="9"/>
        <v/>
      </c>
      <c r="C351" s="28"/>
      <c r="D351" s="28"/>
      <c r="E351" s="377" t="s">
        <v>512</v>
      </c>
      <c r="F351" s="378"/>
      <c r="G351" s="378"/>
      <c r="H351" s="29"/>
      <c r="I351" s="27"/>
      <c r="J351" s="30"/>
      <c r="K351" s="31"/>
      <c r="L351" s="32">
        <v>8581.5400000000009</v>
      </c>
      <c r="AD351" s="39"/>
      <c r="AE351" s="80"/>
      <c r="AF351" s="26"/>
      <c r="AH351" s="35" t="s">
        <v>512</v>
      </c>
      <c r="AJ351" s="80"/>
      <c r="AL351" s="80"/>
      <c r="AM351" s="80"/>
      <c r="AO351" s="80"/>
      <c r="AP351" s="26"/>
    </row>
    <row r="352" spans="1:42" s="123" customFormat="1" ht="14.25" hidden="1" x14ac:dyDescent="0.2">
      <c r="A352" s="123" t="str">
        <f t="shared" si="8"/>
        <v/>
      </c>
      <c r="B352" s="123" t="str">
        <f t="shared" si="9"/>
        <v/>
      </c>
      <c r="C352" s="28"/>
      <c r="D352" s="28"/>
      <c r="E352" s="377" t="s">
        <v>513</v>
      </c>
      <c r="F352" s="378"/>
      <c r="G352" s="378"/>
      <c r="H352" s="29"/>
      <c r="I352" s="27"/>
      <c r="J352" s="30"/>
      <c r="K352" s="31"/>
      <c r="L352" s="32">
        <v>2829.08</v>
      </c>
      <c r="AD352" s="39"/>
      <c r="AE352" s="80"/>
      <c r="AF352" s="26"/>
      <c r="AH352" s="35" t="s">
        <v>513</v>
      </c>
      <c r="AJ352" s="80"/>
      <c r="AL352" s="80"/>
      <c r="AM352" s="80"/>
      <c r="AO352" s="80"/>
      <c r="AP352" s="26"/>
    </row>
    <row r="353" spans="1:42" s="123" customFormat="1" ht="14.25" hidden="1" x14ac:dyDescent="0.2">
      <c r="A353" s="123" t="str">
        <f t="shared" si="8"/>
        <v/>
      </c>
      <c r="B353" s="123" t="str">
        <f t="shared" si="9"/>
        <v/>
      </c>
      <c r="C353" s="28"/>
      <c r="D353" s="28"/>
      <c r="E353" s="377" t="s">
        <v>368</v>
      </c>
      <c r="F353" s="378"/>
      <c r="G353" s="378"/>
      <c r="H353" s="29"/>
      <c r="I353" s="27"/>
      <c r="J353" s="30"/>
      <c r="K353" s="31"/>
      <c r="L353" s="32">
        <v>18337.439999999999</v>
      </c>
      <c r="AD353" s="39"/>
      <c r="AE353" s="80"/>
      <c r="AF353" s="26"/>
      <c r="AH353" s="35" t="s">
        <v>368</v>
      </c>
      <c r="AJ353" s="80"/>
      <c r="AL353" s="80"/>
      <c r="AM353" s="80"/>
      <c r="AO353" s="80"/>
      <c r="AP353" s="26"/>
    </row>
    <row r="354" spans="1:42" s="123" customFormat="1" ht="22.5" hidden="1" x14ac:dyDescent="0.2">
      <c r="A354" s="123" t="str">
        <f t="shared" si="8"/>
        <v/>
      </c>
      <c r="B354" s="123" t="str">
        <f t="shared" si="9"/>
        <v/>
      </c>
      <c r="C354" s="125"/>
      <c r="D354" s="125"/>
      <c r="E354" s="379" t="s">
        <v>428</v>
      </c>
      <c r="F354" s="379"/>
      <c r="G354" s="379"/>
      <c r="H354" s="126" t="s">
        <v>429</v>
      </c>
      <c r="I354" s="27" t="s">
        <v>371</v>
      </c>
      <c r="J354" s="127" t="s">
        <v>514</v>
      </c>
      <c r="K354" s="81">
        <v>467</v>
      </c>
      <c r="L354" s="81">
        <v>948.01</v>
      </c>
      <c r="AD354" s="39"/>
      <c r="AE354" s="80"/>
      <c r="AF354" s="26"/>
      <c r="AI354" s="35" t="s">
        <v>428</v>
      </c>
      <c r="AJ354" s="80"/>
      <c r="AL354" s="80"/>
      <c r="AM354" s="80"/>
      <c r="AO354" s="80"/>
      <c r="AP354" s="26"/>
    </row>
    <row r="355" spans="1:42" s="123" customFormat="1" ht="22.5" hidden="1" x14ac:dyDescent="0.2">
      <c r="A355" s="123" t="str">
        <f t="shared" si="8"/>
        <v/>
      </c>
      <c r="B355" s="123" t="str">
        <f t="shared" si="9"/>
        <v/>
      </c>
      <c r="C355" s="125"/>
      <c r="D355" s="125"/>
      <c r="E355" s="379" t="s">
        <v>406</v>
      </c>
      <c r="F355" s="379"/>
      <c r="G355" s="379"/>
      <c r="H355" s="126" t="s">
        <v>407</v>
      </c>
      <c r="I355" s="27" t="s">
        <v>371</v>
      </c>
      <c r="J355" s="127" t="s">
        <v>514</v>
      </c>
      <c r="K355" s="81">
        <v>365</v>
      </c>
      <c r="L355" s="81">
        <v>740.95</v>
      </c>
      <c r="AD355" s="39"/>
      <c r="AE355" s="80"/>
      <c r="AF355" s="26"/>
      <c r="AI355" s="35" t="s">
        <v>406</v>
      </c>
      <c r="AJ355" s="80"/>
      <c r="AL355" s="80"/>
      <c r="AM355" s="80"/>
      <c r="AO355" s="80"/>
      <c r="AP355" s="26"/>
    </row>
    <row r="356" spans="1:42" s="123" customFormat="1" ht="14.25" hidden="1" x14ac:dyDescent="0.2">
      <c r="A356" s="123" t="str">
        <f t="shared" si="8"/>
        <v/>
      </c>
      <c r="B356" s="123" t="str">
        <f t="shared" si="9"/>
        <v/>
      </c>
      <c r="C356" s="125"/>
      <c r="D356" s="125"/>
      <c r="E356" s="379" t="s">
        <v>445</v>
      </c>
      <c r="F356" s="379"/>
      <c r="G356" s="379"/>
      <c r="H356" s="126" t="s">
        <v>446</v>
      </c>
      <c r="I356" s="27" t="s">
        <v>444</v>
      </c>
      <c r="J356" s="133">
        <v>0</v>
      </c>
      <c r="K356" s="81">
        <v>236.6</v>
      </c>
      <c r="L356" s="81"/>
      <c r="AD356" s="39"/>
      <c r="AE356" s="80"/>
      <c r="AF356" s="26"/>
      <c r="AI356" s="35" t="s">
        <v>445</v>
      </c>
      <c r="AJ356" s="80"/>
      <c r="AL356" s="80"/>
      <c r="AM356" s="80"/>
      <c r="AO356" s="80"/>
      <c r="AP356" s="26"/>
    </row>
    <row r="357" spans="1:42" s="123" customFormat="1" ht="33.75" hidden="1" x14ac:dyDescent="0.2">
      <c r="A357" s="123" t="str">
        <f t="shared" si="8"/>
        <v>31</v>
      </c>
      <c r="B357" s="123" t="str">
        <f t="shared" si="9"/>
        <v>31</v>
      </c>
      <c r="C357" s="19" t="s">
        <v>176</v>
      </c>
      <c r="D357" s="19" t="s">
        <v>177</v>
      </c>
      <c r="E357" s="352" t="s">
        <v>491</v>
      </c>
      <c r="F357" s="353"/>
      <c r="G357" s="354"/>
      <c r="H357" s="20" t="s">
        <v>462</v>
      </c>
      <c r="I357" s="19" t="s">
        <v>99</v>
      </c>
      <c r="J357" s="33">
        <v>17</v>
      </c>
      <c r="K357" s="79"/>
      <c r="L357" s="79"/>
      <c r="AD357" s="39"/>
      <c r="AE357" s="80" t="s">
        <v>491</v>
      </c>
      <c r="AF357" s="26"/>
      <c r="AJ357" s="80"/>
      <c r="AL357" s="80"/>
      <c r="AM357" s="80"/>
      <c r="AO357" s="80"/>
      <c r="AP357" s="26"/>
    </row>
    <row r="358" spans="1:42" s="123" customFormat="1" ht="22.5" hidden="1" x14ac:dyDescent="0.2">
      <c r="A358" s="123" t="str">
        <f t="shared" si="8"/>
        <v/>
      </c>
      <c r="B358" s="123" t="str">
        <f t="shared" si="9"/>
        <v/>
      </c>
      <c r="C358" s="28"/>
      <c r="D358" s="28"/>
      <c r="E358" s="378" t="s">
        <v>365</v>
      </c>
      <c r="F358" s="378"/>
      <c r="G358" s="378"/>
      <c r="H358" s="28"/>
      <c r="I358" s="28"/>
      <c r="J358" s="28"/>
      <c r="K358" s="28"/>
      <c r="L358" s="28"/>
      <c r="AD358" s="39"/>
      <c r="AE358" s="80"/>
      <c r="AF358" s="26"/>
      <c r="AG358" s="35" t="s">
        <v>365</v>
      </c>
      <c r="AJ358" s="80"/>
      <c r="AL358" s="80"/>
      <c r="AM358" s="80"/>
      <c r="AO358" s="80"/>
      <c r="AP358" s="26"/>
    </row>
    <row r="359" spans="1:42" s="123" customFormat="1" ht="45" hidden="1" x14ac:dyDescent="0.2">
      <c r="A359" s="123" t="str">
        <f t="shared" si="8"/>
        <v>32</v>
      </c>
      <c r="B359" s="123" t="str">
        <f t="shared" si="9"/>
        <v>32</v>
      </c>
      <c r="C359" s="19" t="s">
        <v>178</v>
      </c>
      <c r="D359" s="19" t="s">
        <v>178</v>
      </c>
      <c r="E359" s="352" t="s">
        <v>400</v>
      </c>
      <c r="F359" s="353"/>
      <c r="G359" s="354"/>
      <c r="H359" s="20" t="s">
        <v>401</v>
      </c>
      <c r="I359" s="19" t="s">
        <v>402</v>
      </c>
      <c r="J359" s="21">
        <v>1.1200000000000001</v>
      </c>
      <c r="K359" s="79">
        <v>30924.38</v>
      </c>
      <c r="L359" s="79">
        <v>34635.31</v>
      </c>
      <c r="AD359" s="39"/>
      <c r="AE359" s="80" t="s">
        <v>400</v>
      </c>
      <c r="AF359" s="26"/>
      <c r="AJ359" s="80"/>
      <c r="AL359" s="80"/>
      <c r="AM359" s="80"/>
      <c r="AO359" s="80"/>
      <c r="AP359" s="26"/>
    </row>
    <row r="360" spans="1:42" s="123" customFormat="1" ht="14.25" hidden="1" x14ac:dyDescent="0.2">
      <c r="A360" s="123" t="str">
        <f t="shared" si="8"/>
        <v/>
      </c>
      <c r="B360" s="123" t="str">
        <f t="shared" si="9"/>
        <v/>
      </c>
      <c r="C360" s="24"/>
      <c r="D360" s="24"/>
      <c r="E360" s="380" t="s">
        <v>61</v>
      </c>
      <c r="F360" s="380"/>
      <c r="G360" s="380"/>
      <c r="H360" s="25"/>
      <c r="I360" s="25"/>
      <c r="J360" s="25"/>
      <c r="K360" s="25"/>
      <c r="L360" s="25"/>
      <c r="AD360" s="39"/>
      <c r="AE360" s="80"/>
      <c r="AF360" s="26" t="s">
        <v>61</v>
      </c>
      <c r="AJ360" s="80"/>
      <c r="AL360" s="80"/>
      <c r="AM360" s="80"/>
      <c r="AO360" s="80"/>
      <c r="AP360" s="26"/>
    </row>
    <row r="361" spans="1:42" s="123" customFormat="1" ht="22.5" hidden="1" x14ac:dyDescent="0.2">
      <c r="A361" s="123" t="str">
        <f t="shared" si="8"/>
        <v/>
      </c>
      <c r="B361" s="123" t="str">
        <f t="shared" si="9"/>
        <v/>
      </c>
      <c r="C361" s="24"/>
      <c r="D361" s="24"/>
      <c r="E361" s="380" t="s">
        <v>360</v>
      </c>
      <c r="F361" s="380"/>
      <c r="G361" s="380"/>
      <c r="H361" s="25"/>
      <c r="I361" s="25"/>
      <c r="J361" s="25"/>
      <c r="K361" s="25"/>
      <c r="L361" s="25"/>
      <c r="AD361" s="39"/>
      <c r="AE361" s="80"/>
      <c r="AF361" s="26" t="s">
        <v>360</v>
      </c>
      <c r="AJ361" s="80"/>
      <c r="AL361" s="80"/>
      <c r="AM361" s="80"/>
      <c r="AO361" s="80"/>
      <c r="AP361" s="26"/>
    </row>
    <row r="362" spans="1:42" s="123" customFormat="1" ht="22.5" hidden="1" x14ac:dyDescent="0.2">
      <c r="A362" s="123" t="str">
        <f t="shared" si="8"/>
        <v/>
      </c>
      <c r="B362" s="123" t="str">
        <f t="shared" si="9"/>
        <v/>
      </c>
      <c r="C362" s="24"/>
      <c r="D362" s="24"/>
      <c r="E362" s="380" t="s">
        <v>362</v>
      </c>
      <c r="F362" s="380"/>
      <c r="G362" s="380"/>
      <c r="H362" s="25"/>
      <c r="I362" s="25"/>
      <c r="J362" s="25"/>
      <c r="K362" s="25"/>
      <c r="L362" s="25"/>
      <c r="AD362" s="39"/>
      <c r="AE362" s="80"/>
      <c r="AF362" s="26" t="s">
        <v>362</v>
      </c>
      <c r="AJ362" s="80"/>
      <c r="AL362" s="80"/>
      <c r="AM362" s="80"/>
      <c r="AO362" s="80"/>
      <c r="AP362" s="26"/>
    </row>
    <row r="363" spans="1:42" s="123" customFormat="1" ht="22.5" hidden="1" x14ac:dyDescent="0.2">
      <c r="A363" s="123" t="str">
        <f t="shared" si="8"/>
        <v/>
      </c>
      <c r="B363" s="123" t="str">
        <f t="shared" si="9"/>
        <v/>
      </c>
      <c r="C363" s="24"/>
      <c r="D363" s="24"/>
      <c r="E363" s="380" t="s">
        <v>363</v>
      </c>
      <c r="F363" s="380"/>
      <c r="G363" s="380"/>
      <c r="H363" s="25"/>
      <c r="I363" s="25"/>
      <c r="J363" s="25"/>
      <c r="K363" s="25"/>
      <c r="L363" s="25"/>
      <c r="AD363" s="39"/>
      <c r="AE363" s="80"/>
      <c r="AF363" s="26" t="s">
        <v>363</v>
      </c>
      <c r="AJ363" s="80"/>
      <c r="AL363" s="80"/>
      <c r="AM363" s="80"/>
      <c r="AO363" s="80"/>
      <c r="AP363" s="26"/>
    </row>
    <row r="364" spans="1:42" s="123" customFormat="1" ht="22.5" hidden="1" x14ac:dyDescent="0.2">
      <c r="A364" s="123" t="str">
        <f t="shared" si="8"/>
        <v/>
      </c>
      <c r="B364" s="123" t="str">
        <f t="shared" si="9"/>
        <v/>
      </c>
      <c r="C364" s="24"/>
      <c r="D364" s="24"/>
      <c r="E364" s="380" t="s">
        <v>364</v>
      </c>
      <c r="F364" s="380"/>
      <c r="G364" s="380"/>
      <c r="H364" s="25"/>
      <c r="I364" s="25"/>
      <c r="J364" s="25"/>
      <c r="K364" s="25"/>
      <c r="L364" s="25"/>
      <c r="AD364" s="39"/>
      <c r="AE364" s="80"/>
      <c r="AF364" s="26" t="s">
        <v>364</v>
      </c>
      <c r="AJ364" s="80"/>
      <c r="AL364" s="80"/>
      <c r="AM364" s="80"/>
      <c r="AO364" s="80"/>
      <c r="AP364" s="26"/>
    </row>
    <row r="365" spans="1:42" s="123" customFormat="1" ht="22.5" hidden="1" x14ac:dyDescent="0.2">
      <c r="A365" s="123" t="str">
        <f t="shared" si="8"/>
        <v/>
      </c>
      <c r="B365" s="123" t="str">
        <f t="shared" si="9"/>
        <v/>
      </c>
      <c r="C365" s="28"/>
      <c r="D365" s="28"/>
      <c r="E365" s="378" t="s">
        <v>365</v>
      </c>
      <c r="F365" s="378"/>
      <c r="G365" s="378"/>
      <c r="H365" s="28"/>
      <c r="I365" s="28"/>
      <c r="J365" s="28"/>
      <c r="K365" s="28"/>
      <c r="L365" s="28"/>
      <c r="AD365" s="39"/>
      <c r="AE365" s="80"/>
      <c r="AF365" s="26"/>
      <c r="AG365" s="35" t="s">
        <v>365</v>
      </c>
      <c r="AJ365" s="80"/>
      <c r="AL365" s="80"/>
      <c r="AM365" s="80"/>
      <c r="AO365" s="80"/>
      <c r="AP365" s="26"/>
    </row>
    <row r="366" spans="1:42" s="123" customFormat="1" ht="14.25" hidden="1" x14ac:dyDescent="0.2">
      <c r="A366" s="123" t="str">
        <f t="shared" si="8"/>
        <v/>
      </c>
      <c r="B366" s="123" t="str">
        <f t="shared" si="9"/>
        <v/>
      </c>
      <c r="C366" s="28"/>
      <c r="D366" s="28"/>
      <c r="E366" s="377" t="s">
        <v>515</v>
      </c>
      <c r="F366" s="378"/>
      <c r="G366" s="378"/>
      <c r="H366" s="29"/>
      <c r="I366" s="27"/>
      <c r="J366" s="30"/>
      <c r="K366" s="31"/>
      <c r="L366" s="32">
        <v>48651.24</v>
      </c>
      <c r="AD366" s="39"/>
      <c r="AE366" s="80"/>
      <c r="AF366" s="26"/>
      <c r="AH366" s="35" t="s">
        <v>515</v>
      </c>
      <c r="AJ366" s="80"/>
      <c r="AL366" s="80"/>
      <c r="AM366" s="80"/>
      <c r="AO366" s="80"/>
      <c r="AP366" s="26"/>
    </row>
    <row r="367" spans="1:42" s="123" customFormat="1" ht="14.25" hidden="1" x14ac:dyDescent="0.2">
      <c r="A367" s="123" t="str">
        <f t="shared" si="8"/>
        <v/>
      </c>
      <c r="B367" s="123" t="str">
        <f t="shared" si="9"/>
        <v/>
      </c>
      <c r="C367" s="28"/>
      <c r="D367" s="28"/>
      <c r="E367" s="377" t="s">
        <v>516</v>
      </c>
      <c r="F367" s="378"/>
      <c r="G367" s="378"/>
      <c r="H367" s="29"/>
      <c r="I367" s="27"/>
      <c r="J367" s="30"/>
      <c r="K367" s="31"/>
      <c r="L367" s="32">
        <v>16038.87</v>
      </c>
      <c r="AD367" s="39"/>
      <c r="AE367" s="80"/>
      <c r="AF367" s="26"/>
      <c r="AH367" s="35" t="s">
        <v>516</v>
      </c>
      <c r="AJ367" s="80"/>
      <c r="AL367" s="80"/>
      <c r="AM367" s="80"/>
      <c r="AO367" s="80"/>
      <c r="AP367" s="26"/>
    </row>
    <row r="368" spans="1:42" s="123" customFormat="1" ht="14.25" hidden="1" x14ac:dyDescent="0.2">
      <c r="A368" s="123" t="str">
        <f t="shared" si="8"/>
        <v/>
      </c>
      <c r="B368" s="123" t="str">
        <f t="shared" si="9"/>
        <v/>
      </c>
      <c r="C368" s="28"/>
      <c r="D368" s="28"/>
      <c r="E368" s="377" t="s">
        <v>368</v>
      </c>
      <c r="F368" s="378"/>
      <c r="G368" s="378"/>
      <c r="H368" s="29"/>
      <c r="I368" s="27"/>
      <c r="J368" s="30"/>
      <c r="K368" s="31"/>
      <c r="L368" s="32">
        <v>99325.42</v>
      </c>
      <c r="AD368" s="39"/>
      <c r="AE368" s="80"/>
      <c r="AF368" s="26"/>
      <c r="AH368" s="35" t="s">
        <v>368</v>
      </c>
      <c r="AJ368" s="80"/>
      <c r="AL368" s="80"/>
      <c r="AM368" s="80"/>
      <c r="AO368" s="80"/>
      <c r="AP368" s="26"/>
    </row>
    <row r="369" spans="1:42" s="123" customFormat="1" ht="22.5" hidden="1" x14ac:dyDescent="0.2">
      <c r="A369" s="123" t="str">
        <f t="shared" si="8"/>
        <v/>
      </c>
      <c r="B369" s="123" t="str">
        <f t="shared" si="9"/>
        <v/>
      </c>
      <c r="C369" s="125"/>
      <c r="D369" s="125"/>
      <c r="E369" s="379" t="s">
        <v>406</v>
      </c>
      <c r="F369" s="379"/>
      <c r="G369" s="379"/>
      <c r="H369" s="126" t="s">
        <v>407</v>
      </c>
      <c r="I369" s="27" t="s">
        <v>371</v>
      </c>
      <c r="J369" s="127" t="s">
        <v>517</v>
      </c>
      <c r="K369" s="81">
        <v>365</v>
      </c>
      <c r="L369" s="81">
        <v>6033.45</v>
      </c>
      <c r="AD369" s="39"/>
      <c r="AE369" s="80"/>
      <c r="AF369" s="26"/>
      <c r="AI369" s="35" t="s">
        <v>406</v>
      </c>
      <c r="AJ369" s="80"/>
      <c r="AL369" s="80"/>
      <c r="AM369" s="80"/>
      <c r="AO369" s="80"/>
      <c r="AP369" s="26"/>
    </row>
    <row r="370" spans="1:42" s="123" customFormat="1" ht="14.25" hidden="1" x14ac:dyDescent="0.2">
      <c r="A370" s="123" t="str">
        <f t="shared" si="8"/>
        <v/>
      </c>
      <c r="B370" s="123" t="str">
        <f t="shared" si="9"/>
        <v/>
      </c>
      <c r="C370" s="125"/>
      <c r="D370" s="125"/>
      <c r="E370" s="379" t="s">
        <v>409</v>
      </c>
      <c r="F370" s="379"/>
      <c r="G370" s="379"/>
      <c r="H370" s="126" t="s">
        <v>410</v>
      </c>
      <c r="I370" s="27" t="s">
        <v>411</v>
      </c>
      <c r="J370" s="133">
        <v>0</v>
      </c>
      <c r="K370" s="81">
        <v>36.700000000000003</v>
      </c>
      <c r="L370" s="81"/>
      <c r="AD370" s="39"/>
      <c r="AE370" s="80"/>
      <c r="AF370" s="26"/>
      <c r="AI370" s="35" t="s">
        <v>409</v>
      </c>
      <c r="AJ370" s="80"/>
      <c r="AL370" s="80"/>
      <c r="AM370" s="80"/>
      <c r="AO370" s="80"/>
      <c r="AP370" s="26"/>
    </row>
    <row r="371" spans="1:42" s="123" customFormat="1" ht="14.25" hidden="1" x14ac:dyDescent="0.2">
      <c r="A371" s="123" t="str">
        <f t="shared" si="8"/>
        <v/>
      </c>
      <c r="B371" s="123" t="str">
        <f t="shared" si="9"/>
        <v/>
      </c>
      <c r="C371" s="125"/>
      <c r="D371" s="125"/>
      <c r="E371" s="379" t="s">
        <v>413</v>
      </c>
      <c r="F371" s="379"/>
      <c r="G371" s="379"/>
      <c r="H371" s="126" t="s">
        <v>414</v>
      </c>
      <c r="I371" s="27" t="s">
        <v>411</v>
      </c>
      <c r="J371" s="133">
        <v>0</v>
      </c>
      <c r="K371" s="81">
        <v>250</v>
      </c>
      <c r="L371" s="81"/>
      <c r="AD371" s="39"/>
      <c r="AE371" s="80"/>
      <c r="AF371" s="26"/>
      <c r="AI371" s="35" t="s">
        <v>413</v>
      </c>
      <c r="AJ371" s="80"/>
      <c r="AL371" s="80"/>
      <c r="AM371" s="80"/>
      <c r="AO371" s="80"/>
      <c r="AP371" s="26"/>
    </row>
    <row r="372" spans="1:42" s="123" customFormat="1" ht="45" hidden="1" x14ac:dyDescent="0.2">
      <c r="A372" s="123" t="str">
        <f t="shared" si="8"/>
        <v>33</v>
      </c>
      <c r="B372" s="123" t="str">
        <f t="shared" si="9"/>
        <v>33</v>
      </c>
      <c r="C372" s="19" t="s">
        <v>183</v>
      </c>
      <c r="D372" s="19" t="s">
        <v>183</v>
      </c>
      <c r="E372" s="352" t="s">
        <v>518</v>
      </c>
      <c r="F372" s="353"/>
      <c r="G372" s="354"/>
      <c r="H372" s="20" t="s">
        <v>519</v>
      </c>
      <c r="I372" s="19" t="s">
        <v>520</v>
      </c>
      <c r="J372" s="33">
        <v>1</v>
      </c>
      <c r="K372" s="79">
        <v>717.65</v>
      </c>
      <c r="L372" s="79">
        <v>717.65</v>
      </c>
      <c r="AD372" s="39"/>
      <c r="AE372" s="80" t="s">
        <v>518</v>
      </c>
      <c r="AF372" s="26"/>
      <c r="AJ372" s="80"/>
      <c r="AL372" s="80"/>
      <c r="AM372" s="80"/>
      <c r="AO372" s="80"/>
      <c r="AP372" s="26"/>
    </row>
    <row r="373" spans="1:42" s="123" customFormat="1" ht="22.5" hidden="1" x14ac:dyDescent="0.2">
      <c r="A373" s="123" t="str">
        <f t="shared" si="8"/>
        <v/>
      </c>
      <c r="B373" s="123" t="str">
        <f t="shared" si="9"/>
        <v/>
      </c>
      <c r="C373" s="24"/>
      <c r="D373" s="24"/>
      <c r="E373" s="380" t="s">
        <v>360</v>
      </c>
      <c r="F373" s="380"/>
      <c r="G373" s="380"/>
      <c r="H373" s="25"/>
      <c r="I373" s="25"/>
      <c r="J373" s="25"/>
      <c r="K373" s="25"/>
      <c r="L373" s="25"/>
      <c r="AD373" s="39"/>
      <c r="AE373" s="80"/>
      <c r="AF373" s="26" t="s">
        <v>360</v>
      </c>
      <c r="AJ373" s="80"/>
      <c r="AL373" s="80"/>
      <c r="AM373" s="80"/>
      <c r="AO373" s="80"/>
      <c r="AP373" s="26"/>
    </row>
    <row r="374" spans="1:42" s="123" customFormat="1" ht="22.5" hidden="1" x14ac:dyDescent="0.2">
      <c r="A374" s="123" t="str">
        <f t="shared" si="8"/>
        <v/>
      </c>
      <c r="B374" s="123" t="str">
        <f t="shared" si="9"/>
        <v/>
      </c>
      <c r="C374" s="24"/>
      <c r="D374" s="24"/>
      <c r="E374" s="380" t="s">
        <v>362</v>
      </c>
      <c r="F374" s="380"/>
      <c r="G374" s="380"/>
      <c r="H374" s="25"/>
      <c r="I374" s="25"/>
      <c r="J374" s="25"/>
      <c r="K374" s="25"/>
      <c r="L374" s="25"/>
      <c r="AD374" s="39"/>
      <c r="AE374" s="80"/>
      <c r="AF374" s="26" t="s">
        <v>362</v>
      </c>
      <c r="AJ374" s="80"/>
      <c r="AL374" s="80"/>
      <c r="AM374" s="80"/>
      <c r="AO374" s="80"/>
      <c r="AP374" s="26"/>
    </row>
    <row r="375" spans="1:42" s="123" customFormat="1" ht="22.5" hidden="1" x14ac:dyDescent="0.2">
      <c r="A375" s="123" t="str">
        <f t="shared" ref="A375:A438" si="10">LEFT(B375,4)</f>
        <v/>
      </c>
      <c r="B375" s="123" t="str">
        <f t="shared" ref="B375:B438" si="11">TRIM(C375)</f>
        <v/>
      </c>
      <c r="C375" s="24"/>
      <c r="D375" s="24"/>
      <c r="E375" s="380" t="s">
        <v>363</v>
      </c>
      <c r="F375" s="380"/>
      <c r="G375" s="380"/>
      <c r="H375" s="25"/>
      <c r="I375" s="25"/>
      <c r="J375" s="25"/>
      <c r="K375" s="25"/>
      <c r="L375" s="25"/>
      <c r="AD375" s="39"/>
      <c r="AE375" s="80"/>
      <c r="AF375" s="26" t="s">
        <v>363</v>
      </c>
      <c r="AJ375" s="80"/>
      <c r="AL375" s="80"/>
      <c r="AM375" s="80"/>
      <c r="AO375" s="80"/>
      <c r="AP375" s="26"/>
    </row>
    <row r="376" spans="1:42" s="123" customFormat="1" ht="22.5" hidden="1" x14ac:dyDescent="0.2">
      <c r="A376" s="123" t="str">
        <f t="shared" si="10"/>
        <v/>
      </c>
      <c r="B376" s="123" t="str">
        <f t="shared" si="11"/>
        <v/>
      </c>
      <c r="C376" s="24"/>
      <c r="D376" s="24"/>
      <c r="E376" s="380" t="s">
        <v>364</v>
      </c>
      <c r="F376" s="380"/>
      <c r="G376" s="380"/>
      <c r="H376" s="25"/>
      <c r="I376" s="25"/>
      <c r="J376" s="25"/>
      <c r="K376" s="25"/>
      <c r="L376" s="25"/>
      <c r="AD376" s="39"/>
      <c r="AE376" s="80"/>
      <c r="AF376" s="26" t="s">
        <v>364</v>
      </c>
      <c r="AJ376" s="80"/>
      <c r="AL376" s="80"/>
      <c r="AM376" s="80"/>
      <c r="AO376" s="80"/>
      <c r="AP376" s="26"/>
    </row>
    <row r="377" spans="1:42" s="123" customFormat="1" ht="22.5" hidden="1" x14ac:dyDescent="0.2">
      <c r="A377" s="123" t="str">
        <f t="shared" si="10"/>
        <v/>
      </c>
      <c r="B377" s="123" t="str">
        <f t="shared" si="11"/>
        <v/>
      </c>
      <c r="C377" s="28"/>
      <c r="D377" s="28"/>
      <c r="E377" s="378" t="s">
        <v>365</v>
      </c>
      <c r="F377" s="378"/>
      <c r="G377" s="378"/>
      <c r="H377" s="28"/>
      <c r="I377" s="28"/>
      <c r="J377" s="28"/>
      <c r="K377" s="28"/>
      <c r="L377" s="28"/>
      <c r="AD377" s="39"/>
      <c r="AE377" s="80"/>
      <c r="AF377" s="26"/>
      <c r="AG377" s="35" t="s">
        <v>365</v>
      </c>
      <c r="AJ377" s="80"/>
      <c r="AL377" s="80"/>
      <c r="AM377" s="80"/>
      <c r="AO377" s="80"/>
      <c r="AP377" s="26"/>
    </row>
    <row r="378" spans="1:42" s="123" customFormat="1" ht="14.25" hidden="1" x14ac:dyDescent="0.2">
      <c r="A378" s="123" t="str">
        <f t="shared" si="10"/>
        <v/>
      </c>
      <c r="B378" s="123" t="str">
        <f t="shared" si="11"/>
        <v/>
      </c>
      <c r="C378" s="28"/>
      <c r="D378" s="28"/>
      <c r="E378" s="377" t="s">
        <v>521</v>
      </c>
      <c r="F378" s="378"/>
      <c r="G378" s="378"/>
      <c r="H378" s="29"/>
      <c r="I378" s="27"/>
      <c r="J378" s="30"/>
      <c r="K378" s="31"/>
      <c r="L378" s="32">
        <v>716.93</v>
      </c>
      <c r="AD378" s="39"/>
      <c r="AE378" s="80"/>
      <c r="AF378" s="26"/>
      <c r="AH378" s="35" t="s">
        <v>521</v>
      </c>
      <c r="AJ378" s="80"/>
      <c r="AL378" s="80"/>
      <c r="AM378" s="80"/>
      <c r="AO378" s="80"/>
      <c r="AP378" s="26"/>
    </row>
    <row r="379" spans="1:42" s="123" customFormat="1" ht="14.25" hidden="1" x14ac:dyDescent="0.2">
      <c r="A379" s="123" t="str">
        <f t="shared" si="10"/>
        <v/>
      </c>
      <c r="B379" s="123" t="str">
        <f t="shared" si="11"/>
        <v/>
      </c>
      <c r="C379" s="28"/>
      <c r="D379" s="28"/>
      <c r="E379" s="377" t="s">
        <v>522</v>
      </c>
      <c r="F379" s="378"/>
      <c r="G379" s="378"/>
      <c r="H379" s="29"/>
      <c r="I379" s="27"/>
      <c r="J379" s="30"/>
      <c r="K379" s="31"/>
      <c r="L379" s="32">
        <v>236.35</v>
      </c>
      <c r="AD379" s="39"/>
      <c r="AE379" s="80"/>
      <c r="AF379" s="26"/>
      <c r="AH379" s="35" t="s">
        <v>522</v>
      </c>
      <c r="AJ379" s="80"/>
      <c r="AL379" s="80"/>
      <c r="AM379" s="80"/>
      <c r="AO379" s="80"/>
      <c r="AP379" s="26"/>
    </row>
    <row r="380" spans="1:42" s="123" customFormat="1" ht="14.25" hidden="1" x14ac:dyDescent="0.2">
      <c r="A380" s="123" t="str">
        <f t="shared" si="10"/>
        <v/>
      </c>
      <c r="B380" s="123" t="str">
        <f t="shared" si="11"/>
        <v/>
      </c>
      <c r="C380" s="28"/>
      <c r="D380" s="28"/>
      <c r="E380" s="377" t="s">
        <v>368</v>
      </c>
      <c r="F380" s="378"/>
      <c r="G380" s="378"/>
      <c r="H380" s="29"/>
      <c r="I380" s="27"/>
      <c r="J380" s="30"/>
      <c r="K380" s="31"/>
      <c r="L380" s="32">
        <v>1670.93</v>
      </c>
      <c r="AD380" s="39"/>
      <c r="AE380" s="80"/>
      <c r="AF380" s="26"/>
      <c r="AH380" s="35" t="s">
        <v>368</v>
      </c>
      <c r="AJ380" s="80"/>
      <c r="AL380" s="80"/>
      <c r="AM380" s="80"/>
      <c r="AO380" s="80"/>
      <c r="AP380" s="26"/>
    </row>
    <row r="381" spans="1:42" s="123" customFormat="1" ht="22.5" hidden="1" x14ac:dyDescent="0.2">
      <c r="A381" s="123" t="str">
        <f t="shared" si="10"/>
        <v/>
      </c>
      <c r="B381" s="123" t="str">
        <f t="shared" si="11"/>
        <v/>
      </c>
      <c r="C381" s="125"/>
      <c r="D381" s="125"/>
      <c r="E381" s="379" t="s">
        <v>428</v>
      </c>
      <c r="F381" s="379"/>
      <c r="G381" s="379"/>
      <c r="H381" s="126" t="s">
        <v>429</v>
      </c>
      <c r="I381" s="27" t="s">
        <v>371</v>
      </c>
      <c r="J381" s="127" t="s">
        <v>523</v>
      </c>
      <c r="K381" s="81">
        <v>467</v>
      </c>
      <c r="L381" s="81">
        <v>247.51</v>
      </c>
      <c r="AD381" s="39"/>
      <c r="AE381" s="80"/>
      <c r="AF381" s="26"/>
      <c r="AI381" s="35" t="s">
        <v>428</v>
      </c>
      <c r="AJ381" s="80"/>
      <c r="AL381" s="80"/>
      <c r="AM381" s="80"/>
      <c r="AO381" s="80"/>
      <c r="AP381" s="26"/>
    </row>
    <row r="382" spans="1:42" s="123" customFormat="1" ht="14.25" hidden="1" x14ac:dyDescent="0.2">
      <c r="A382" s="123" t="str">
        <f t="shared" si="10"/>
        <v/>
      </c>
      <c r="B382" s="123" t="str">
        <f t="shared" si="11"/>
        <v/>
      </c>
      <c r="C382" s="128"/>
      <c r="D382" s="128" t="s">
        <v>438</v>
      </c>
      <c r="E382" s="384" t="s">
        <v>524</v>
      </c>
      <c r="F382" s="384"/>
      <c r="G382" s="384"/>
      <c r="H382" s="129" t="s">
        <v>525</v>
      </c>
      <c r="I382" s="130" t="s">
        <v>77</v>
      </c>
      <c r="J382" s="131">
        <v>0</v>
      </c>
      <c r="K382" s="132">
        <v>0</v>
      </c>
      <c r="L382" s="132"/>
      <c r="AD382" s="39"/>
      <c r="AE382" s="80"/>
      <c r="AF382" s="26"/>
      <c r="AJ382" s="80"/>
      <c r="AL382" s="80"/>
      <c r="AM382" s="80"/>
      <c r="AO382" s="80"/>
      <c r="AP382" s="26" t="s">
        <v>524</v>
      </c>
    </row>
    <row r="383" spans="1:42" s="123" customFormat="1" ht="33.75" hidden="1" x14ac:dyDescent="0.2">
      <c r="A383" s="123" t="str">
        <f t="shared" si="10"/>
        <v>34</v>
      </c>
      <c r="B383" s="123" t="str">
        <f t="shared" si="11"/>
        <v>34</v>
      </c>
      <c r="C383" s="19" t="s">
        <v>186</v>
      </c>
      <c r="D383" s="19" t="s">
        <v>526</v>
      </c>
      <c r="E383" s="352" t="s">
        <v>478</v>
      </c>
      <c r="F383" s="353"/>
      <c r="G383" s="354"/>
      <c r="H383" s="20" t="s">
        <v>462</v>
      </c>
      <c r="I383" s="19" t="s">
        <v>77</v>
      </c>
      <c r="J383" s="33">
        <v>1</v>
      </c>
      <c r="K383" s="79"/>
      <c r="L383" s="79"/>
      <c r="AD383" s="39"/>
      <c r="AE383" s="80" t="s">
        <v>478</v>
      </c>
      <c r="AF383" s="26"/>
      <c r="AJ383" s="80"/>
      <c r="AL383" s="80"/>
      <c r="AM383" s="80"/>
      <c r="AO383" s="80"/>
      <c r="AP383" s="26"/>
    </row>
    <row r="384" spans="1:42" s="123" customFormat="1" ht="22.5" hidden="1" x14ac:dyDescent="0.2">
      <c r="A384" s="123" t="str">
        <f t="shared" si="10"/>
        <v/>
      </c>
      <c r="B384" s="123" t="str">
        <f t="shared" si="11"/>
        <v/>
      </c>
      <c r="C384" s="28"/>
      <c r="D384" s="28"/>
      <c r="E384" s="378" t="s">
        <v>365</v>
      </c>
      <c r="F384" s="378"/>
      <c r="G384" s="378"/>
      <c r="H384" s="28"/>
      <c r="I384" s="28"/>
      <c r="J384" s="28"/>
      <c r="K384" s="28"/>
      <c r="L384" s="28"/>
      <c r="AD384" s="39"/>
      <c r="AE384" s="80"/>
      <c r="AF384" s="26"/>
      <c r="AG384" s="35" t="s">
        <v>365</v>
      </c>
      <c r="AJ384" s="80"/>
      <c r="AL384" s="80"/>
      <c r="AM384" s="80"/>
      <c r="AO384" s="80"/>
      <c r="AP384" s="26"/>
    </row>
    <row r="385" spans="1:42" s="123" customFormat="1" ht="13.5" customHeight="1" x14ac:dyDescent="0.2">
      <c r="A385" s="123" t="str">
        <f t="shared" si="10"/>
        <v>ИТОГ</v>
      </c>
      <c r="B385" s="123" t="str">
        <f t="shared" si="11"/>
        <v>ИТОГИ В БАЗИСНЫХ ЦЕНАХ</v>
      </c>
      <c r="C385" s="367" t="s">
        <v>373</v>
      </c>
      <c r="D385" s="368"/>
      <c r="E385" s="368"/>
      <c r="F385" s="368"/>
      <c r="G385" s="368"/>
      <c r="H385" s="368"/>
      <c r="I385" s="368"/>
      <c r="J385" s="368"/>
      <c r="K385" s="368"/>
      <c r="L385" s="369"/>
      <c r="AD385" s="39"/>
      <c r="AE385" s="80"/>
      <c r="AF385" s="26"/>
      <c r="AJ385" s="80"/>
      <c r="AL385" s="80"/>
      <c r="AM385" s="80"/>
      <c r="AO385" s="80"/>
      <c r="AP385" s="26"/>
    </row>
    <row r="386" spans="1:42" s="123" customFormat="1" ht="14.25" x14ac:dyDescent="0.2">
      <c r="A386" s="123" t="str">
        <f t="shared" si="10"/>
        <v>Итог</v>
      </c>
      <c r="B386" s="123" t="str">
        <f t="shared" si="11"/>
        <v>Итого прямые затраты по разделу в базисных ценах</v>
      </c>
      <c r="C386" s="352" t="s">
        <v>50</v>
      </c>
      <c r="D386" s="353"/>
      <c r="E386" s="353"/>
      <c r="F386" s="353"/>
      <c r="G386" s="353"/>
      <c r="H386" s="353"/>
      <c r="I386" s="353"/>
      <c r="J386" s="353"/>
      <c r="K386" s="354"/>
      <c r="L386" s="79">
        <v>176964</v>
      </c>
      <c r="AD386" s="39"/>
      <c r="AE386" s="80"/>
      <c r="AF386" s="26"/>
      <c r="AJ386" s="80" t="s">
        <v>50</v>
      </c>
      <c r="AL386" s="80"/>
      <c r="AM386" s="80"/>
      <c r="AO386" s="80"/>
      <c r="AP386" s="26"/>
    </row>
    <row r="387" spans="1:42" s="123" customFormat="1" ht="14.25" hidden="1" x14ac:dyDescent="0.2">
      <c r="A387" s="123" t="str">
        <f t="shared" si="10"/>
        <v>Накл</v>
      </c>
      <c r="B387" s="123" t="str">
        <f t="shared" si="11"/>
        <v>Накладные расходы</v>
      </c>
      <c r="C387" s="352" t="s">
        <v>52</v>
      </c>
      <c r="D387" s="353"/>
      <c r="E387" s="353"/>
      <c r="F387" s="353"/>
      <c r="G387" s="353"/>
      <c r="H387" s="353"/>
      <c r="I387" s="353"/>
      <c r="J387" s="353"/>
      <c r="K387" s="354"/>
      <c r="L387" s="79">
        <v>181320.19</v>
      </c>
      <c r="AD387" s="39"/>
      <c r="AE387" s="80"/>
      <c r="AF387" s="26"/>
      <c r="AJ387" s="80" t="s">
        <v>52</v>
      </c>
      <c r="AL387" s="80"/>
      <c r="AM387" s="80"/>
      <c r="AO387" s="80"/>
      <c r="AP387" s="26"/>
    </row>
    <row r="388" spans="1:42" s="123" customFormat="1" ht="14.25" hidden="1" x14ac:dyDescent="0.2">
      <c r="A388" s="123" t="str">
        <f t="shared" si="10"/>
        <v>В то</v>
      </c>
      <c r="B388" s="123" t="str">
        <f t="shared" si="11"/>
        <v>В том числе, справочно:</v>
      </c>
      <c r="C388" s="364" t="s">
        <v>257</v>
      </c>
      <c r="D388" s="365"/>
      <c r="E388" s="365"/>
      <c r="F388" s="365"/>
      <c r="G388" s="365"/>
      <c r="H388" s="365"/>
      <c r="I388" s="365"/>
      <c r="J388" s="365"/>
      <c r="K388" s="366"/>
      <c r="L388" s="81"/>
      <c r="AD388" s="39"/>
      <c r="AE388" s="80"/>
      <c r="AF388" s="26"/>
      <c r="AJ388" s="80"/>
      <c r="AK388" s="35" t="s">
        <v>257</v>
      </c>
      <c r="AL388" s="80"/>
      <c r="AM388" s="80"/>
      <c r="AO388" s="80"/>
      <c r="AP388" s="26"/>
    </row>
    <row r="389" spans="1:42" s="123" customFormat="1" ht="14.25" hidden="1" x14ac:dyDescent="0.2">
      <c r="A389" s="123" t="str">
        <f t="shared" si="10"/>
        <v>182%</v>
      </c>
      <c r="B389" s="123" t="str">
        <f t="shared" si="11"/>
        <v>182% ФОТ (от 99626,48) (Поз. 6, 13, 15, 22, 27, 30, 32-33)</v>
      </c>
      <c r="C389" s="364" t="s">
        <v>527</v>
      </c>
      <c r="D389" s="365"/>
      <c r="E389" s="365"/>
      <c r="F389" s="365"/>
      <c r="G389" s="365"/>
      <c r="H389" s="365"/>
      <c r="I389" s="365"/>
      <c r="J389" s="365"/>
      <c r="K389" s="366"/>
      <c r="L389" s="81">
        <v>181320.19</v>
      </c>
      <c r="AD389" s="39"/>
      <c r="AE389" s="80"/>
      <c r="AF389" s="26"/>
      <c r="AJ389" s="80"/>
      <c r="AK389" s="35" t="s">
        <v>527</v>
      </c>
      <c r="AL389" s="80"/>
      <c r="AM389" s="80"/>
      <c r="AO389" s="80"/>
      <c r="AP389" s="26"/>
    </row>
    <row r="390" spans="1:42" s="123" customFormat="1" ht="14.25" hidden="1" x14ac:dyDescent="0.2">
      <c r="A390" s="123" t="str">
        <f t="shared" si="10"/>
        <v>Смет</v>
      </c>
      <c r="B390" s="123" t="str">
        <f t="shared" si="11"/>
        <v>Сметная прибыль</v>
      </c>
      <c r="C390" s="352" t="s">
        <v>53</v>
      </c>
      <c r="D390" s="353"/>
      <c r="E390" s="353"/>
      <c r="F390" s="353"/>
      <c r="G390" s="353"/>
      <c r="H390" s="353"/>
      <c r="I390" s="353"/>
      <c r="J390" s="353"/>
      <c r="K390" s="354"/>
      <c r="L390" s="79">
        <v>59775.89</v>
      </c>
      <c r="AD390" s="39"/>
      <c r="AE390" s="80"/>
      <c r="AF390" s="26"/>
      <c r="AJ390" s="80" t="s">
        <v>53</v>
      </c>
      <c r="AL390" s="80"/>
      <c r="AM390" s="80"/>
      <c r="AO390" s="80"/>
      <c r="AP390" s="26"/>
    </row>
    <row r="391" spans="1:42" s="123" customFormat="1" ht="14.25" hidden="1" x14ac:dyDescent="0.2">
      <c r="A391" s="123" t="str">
        <f t="shared" si="10"/>
        <v>В то</v>
      </c>
      <c r="B391" s="123" t="str">
        <f t="shared" si="11"/>
        <v>В том числе, справочно:</v>
      </c>
      <c r="C391" s="364" t="s">
        <v>257</v>
      </c>
      <c r="D391" s="365"/>
      <c r="E391" s="365"/>
      <c r="F391" s="365"/>
      <c r="G391" s="365"/>
      <c r="H391" s="365"/>
      <c r="I391" s="365"/>
      <c r="J391" s="365"/>
      <c r="K391" s="366"/>
      <c r="L391" s="81"/>
      <c r="AD391" s="39"/>
      <c r="AE391" s="80"/>
      <c r="AF391" s="26"/>
      <c r="AJ391" s="80"/>
      <c r="AK391" s="35" t="s">
        <v>257</v>
      </c>
      <c r="AL391" s="80"/>
      <c r="AM391" s="80"/>
      <c r="AO391" s="80"/>
      <c r="AP391" s="26"/>
    </row>
    <row r="392" spans="1:42" s="123" customFormat="1" ht="14.25" hidden="1" x14ac:dyDescent="0.2">
      <c r="A392" s="123" t="str">
        <f t="shared" si="10"/>
        <v xml:space="preserve">60% </v>
      </c>
      <c r="B392" s="123" t="str">
        <f t="shared" si="11"/>
        <v>60% ФОТ (от 99626,48) (Поз. 6, 13, 15, 22, 27, 30, 32-33)</v>
      </c>
      <c r="C392" s="364" t="s">
        <v>528</v>
      </c>
      <c r="D392" s="365"/>
      <c r="E392" s="365"/>
      <c r="F392" s="365"/>
      <c r="G392" s="365"/>
      <c r="H392" s="365"/>
      <c r="I392" s="365"/>
      <c r="J392" s="365"/>
      <c r="K392" s="366"/>
      <c r="L392" s="81">
        <v>59775.89</v>
      </c>
      <c r="AD392" s="39"/>
      <c r="AE392" s="80"/>
      <c r="AF392" s="26"/>
      <c r="AJ392" s="80"/>
      <c r="AK392" s="35" t="s">
        <v>528</v>
      </c>
      <c r="AL392" s="80"/>
      <c r="AM392" s="80"/>
      <c r="AO392" s="80"/>
      <c r="AP392" s="26"/>
    </row>
    <row r="393" spans="1:42" s="123" customFormat="1" ht="14.25" x14ac:dyDescent="0.2">
      <c r="A393" s="123" t="str">
        <f t="shared" si="10"/>
        <v>Итог</v>
      </c>
      <c r="B393" s="123" t="str">
        <f t="shared" si="11"/>
        <v>Итоги по разделу 4 Локальная смета №7.4. ВЛ 10 кВ №1064 ПС Заря г. Ковров. Инв. № 130000000275. :</v>
      </c>
      <c r="C393" s="352" t="s">
        <v>529</v>
      </c>
      <c r="D393" s="353"/>
      <c r="E393" s="353"/>
      <c r="F393" s="353"/>
      <c r="G393" s="353"/>
      <c r="H393" s="353"/>
      <c r="I393" s="353"/>
      <c r="J393" s="353"/>
      <c r="K393" s="354"/>
      <c r="L393" s="79"/>
      <c r="AD393" s="39"/>
      <c r="AE393" s="80"/>
      <c r="AF393" s="26"/>
      <c r="AJ393" s="80" t="s">
        <v>529</v>
      </c>
      <c r="AL393" s="80"/>
      <c r="AM393" s="80"/>
      <c r="AO393" s="80"/>
      <c r="AP393" s="26"/>
    </row>
    <row r="394" spans="1:42" s="123" customFormat="1" ht="14.25" hidden="1" x14ac:dyDescent="0.2">
      <c r="A394" s="123" t="str">
        <f t="shared" si="10"/>
        <v>Ремо</v>
      </c>
      <c r="B394" s="123" t="str">
        <f t="shared" si="11"/>
        <v>Ремонт и тех.обслуживание распределительных сетей 0,38-20 кВ (ВУЕР-2020):</v>
      </c>
      <c r="C394" s="364" t="s">
        <v>377</v>
      </c>
      <c r="D394" s="365"/>
      <c r="E394" s="365"/>
      <c r="F394" s="365"/>
      <c r="G394" s="365"/>
      <c r="H394" s="365"/>
      <c r="I394" s="365"/>
      <c r="J394" s="365"/>
      <c r="K394" s="366"/>
      <c r="L394" s="81"/>
      <c r="AD394" s="39"/>
      <c r="AE394" s="80"/>
      <c r="AF394" s="26"/>
      <c r="AJ394" s="80"/>
      <c r="AK394" s="35" t="s">
        <v>377</v>
      </c>
      <c r="AL394" s="80"/>
      <c r="AM394" s="80"/>
      <c r="AO394" s="80"/>
      <c r="AP394" s="26"/>
    </row>
    <row r="395" spans="1:42" s="123" customFormat="1" ht="14.25" x14ac:dyDescent="0.2">
      <c r="A395" s="123" t="str">
        <f t="shared" si="10"/>
        <v>Итог</v>
      </c>
      <c r="B395" s="123" t="str">
        <f t="shared" si="11"/>
        <v>Итого Поз. 6, 13, 15, 22, 27, 30, 32-33</v>
      </c>
      <c r="C395" s="364" t="s">
        <v>530</v>
      </c>
      <c r="D395" s="365"/>
      <c r="E395" s="365"/>
      <c r="F395" s="365"/>
      <c r="G395" s="365"/>
      <c r="H395" s="365"/>
      <c r="I395" s="365"/>
      <c r="J395" s="365"/>
      <c r="K395" s="366"/>
      <c r="L395" s="81">
        <v>176964</v>
      </c>
      <c r="AD395" s="39"/>
      <c r="AE395" s="80"/>
      <c r="AF395" s="26"/>
      <c r="AJ395" s="80"/>
      <c r="AK395" s="35" t="s">
        <v>530</v>
      </c>
      <c r="AL395" s="80"/>
      <c r="AM395" s="80"/>
      <c r="AO395" s="80"/>
      <c r="AP395" s="26"/>
    </row>
    <row r="396" spans="1:42" s="123" customFormat="1" ht="14.25" hidden="1" x14ac:dyDescent="0.2">
      <c r="A396" s="123" t="str">
        <f t="shared" si="10"/>
        <v>Накл</v>
      </c>
      <c r="B396" s="123" t="str">
        <f t="shared" si="11"/>
        <v>Накладные расходы 182% ФОТ (от 99 626,48)</v>
      </c>
      <c r="C396" s="364" t="s">
        <v>531</v>
      </c>
      <c r="D396" s="365"/>
      <c r="E396" s="365"/>
      <c r="F396" s="365"/>
      <c r="G396" s="365"/>
      <c r="H396" s="365"/>
      <c r="I396" s="365"/>
      <c r="J396" s="365"/>
      <c r="K396" s="366"/>
      <c r="L396" s="81">
        <v>181320.19</v>
      </c>
      <c r="AD396" s="39"/>
      <c r="AE396" s="80"/>
      <c r="AF396" s="26"/>
      <c r="AJ396" s="80"/>
      <c r="AK396" s="35" t="s">
        <v>531</v>
      </c>
      <c r="AL396" s="80"/>
      <c r="AM396" s="80"/>
      <c r="AO396" s="80"/>
      <c r="AP396" s="26"/>
    </row>
    <row r="397" spans="1:42" s="123" customFormat="1" ht="14.25" hidden="1" x14ac:dyDescent="0.2">
      <c r="A397" s="123" t="str">
        <f t="shared" si="10"/>
        <v>Смет</v>
      </c>
      <c r="B397" s="123" t="str">
        <f t="shared" si="11"/>
        <v>Сметная прибыль 60% ФОТ (от 99 626,48)</v>
      </c>
      <c r="C397" s="364" t="s">
        <v>532</v>
      </c>
      <c r="D397" s="365"/>
      <c r="E397" s="365"/>
      <c r="F397" s="365"/>
      <c r="G397" s="365"/>
      <c r="H397" s="365"/>
      <c r="I397" s="365"/>
      <c r="J397" s="365"/>
      <c r="K397" s="366"/>
      <c r="L397" s="81">
        <v>59775.89</v>
      </c>
      <c r="AD397" s="39"/>
      <c r="AE397" s="80"/>
      <c r="AF397" s="26"/>
      <c r="AJ397" s="80"/>
      <c r="AK397" s="35" t="s">
        <v>532</v>
      </c>
      <c r="AL397" s="80"/>
      <c r="AM397" s="80"/>
      <c r="AO397" s="80"/>
      <c r="AP397" s="26"/>
    </row>
    <row r="398" spans="1:42" s="123" customFormat="1" ht="14.25" x14ac:dyDescent="0.2">
      <c r="A398" s="123" t="str">
        <f t="shared" si="10"/>
        <v>Итог</v>
      </c>
      <c r="B398" s="123" t="str">
        <f t="shared" si="11"/>
        <v>Итого c накладными и см. прибылью</v>
      </c>
      <c r="C398" s="364" t="s">
        <v>266</v>
      </c>
      <c r="D398" s="365"/>
      <c r="E398" s="365"/>
      <c r="F398" s="365"/>
      <c r="G398" s="365"/>
      <c r="H398" s="365"/>
      <c r="I398" s="365"/>
      <c r="J398" s="365"/>
      <c r="K398" s="366"/>
      <c r="L398" s="81">
        <v>418060.08</v>
      </c>
      <c r="AD398" s="39"/>
      <c r="AE398" s="80"/>
      <c r="AF398" s="26"/>
      <c r="AJ398" s="80"/>
      <c r="AK398" s="35" t="s">
        <v>266</v>
      </c>
      <c r="AL398" s="80"/>
      <c r="AM398" s="80"/>
      <c r="AO398" s="80"/>
      <c r="AP398" s="26"/>
    </row>
    <row r="399" spans="1:42" s="123" customFormat="1" ht="14.25" x14ac:dyDescent="0.2">
      <c r="A399" s="123" t="str">
        <f t="shared" si="10"/>
        <v>Итог</v>
      </c>
      <c r="B399" s="123" t="str">
        <f t="shared" si="11"/>
        <v>Итого</v>
      </c>
      <c r="C399" s="364" t="s">
        <v>267</v>
      </c>
      <c r="D399" s="365"/>
      <c r="E399" s="365"/>
      <c r="F399" s="365"/>
      <c r="G399" s="365"/>
      <c r="H399" s="365"/>
      <c r="I399" s="365"/>
      <c r="J399" s="365"/>
      <c r="K399" s="366"/>
      <c r="L399" s="81">
        <v>418060.08</v>
      </c>
      <c r="AD399" s="39"/>
      <c r="AE399" s="80"/>
      <c r="AF399" s="26"/>
      <c r="AJ399" s="80"/>
      <c r="AK399" s="35" t="s">
        <v>267</v>
      </c>
      <c r="AL399" s="80"/>
      <c r="AM399" s="80"/>
      <c r="AO399" s="80"/>
      <c r="AP399" s="26"/>
    </row>
    <row r="400" spans="1:42" s="123" customFormat="1" ht="14.25" hidden="1" x14ac:dyDescent="0.2">
      <c r="A400" s="123" t="str">
        <f t="shared" si="10"/>
        <v>В то</v>
      </c>
      <c r="B400" s="123" t="str">
        <f t="shared" si="11"/>
        <v>В том числе:</v>
      </c>
      <c r="C400" s="364" t="s">
        <v>268</v>
      </c>
      <c r="D400" s="365"/>
      <c r="E400" s="365"/>
      <c r="F400" s="365"/>
      <c r="G400" s="365"/>
      <c r="H400" s="365"/>
      <c r="I400" s="365"/>
      <c r="J400" s="365"/>
      <c r="K400" s="366"/>
      <c r="L400" s="81"/>
      <c r="AD400" s="39"/>
      <c r="AE400" s="80"/>
      <c r="AF400" s="26"/>
      <c r="AJ400" s="80"/>
      <c r="AK400" s="35" t="s">
        <v>268</v>
      </c>
      <c r="AL400" s="80"/>
      <c r="AM400" s="80"/>
      <c r="AO400" s="80"/>
      <c r="AP400" s="26"/>
    </row>
    <row r="401" spans="1:42" s="123" customFormat="1" ht="14.25" hidden="1" x14ac:dyDescent="0.2">
      <c r="A401" s="123" t="str">
        <f t="shared" si="10"/>
        <v>Маши</v>
      </c>
      <c r="B401" s="123" t="str">
        <f t="shared" si="11"/>
        <v>Машины и механизмы</v>
      </c>
      <c r="C401" s="364" t="s">
        <v>269</v>
      </c>
      <c r="D401" s="365"/>
      <c r="E401" s="365"/>
      <c r="F401" s="365"/>
      <c r="G401" s="365"/>
      <c r="H401" s="365"/>
      <c r="I401" s="365"/>
      <c r="J401" s="365"/>
      <c r="K401" s="366"/>
      <c r="L401" s="81">
        <v>77337.52</v>
      </c>
      <c r="AD401" s="39"/>
      <c r="AE401" s="80"/>
      <c r="AF401" s="26"/>
      <c r="AJ401" s="80"/>
      <c r="AK401" s="35" t="s">
        <v>269</v>
      </c>
      <c r="AL401" s="80"/>
      <c r="AM401" s="80"/>
      <c r="AO401" s="80"/>
      <c r="AP401" s="26"/>
    </row>
    <row r="402" spans="1:42" s="123" customFormat="1" ht="14.25" hidden="1" x14ac:dyDescent="0.2">
      <c r="A402" s="123" t="str">
        <f t="shared" si="10"/>
        <v>ФОТ</v>
      </c>
      <c r="B402" s="123" t="str">
        <f t="shared" si="11"/>
        <v>ФОТ</v>
      </c>
      <c r="C402" s="364" t="s">
        <v>270</v>
      </c>
      <c r="D402" s="365"/>
      <c r="E402" s="365"/>
      <c r="F402" s="365"/>
      <c r="G402" s="365"/>
      <c r="H402" s="365"/>
      <c r="I402" s="365"/>
      <c r="J402" s="365"/>
      <c r="K402" s="366"/>
      <c r="L402" s="81">
        <v>99626.48</v>
      </c>
      <c r="AD402" s="39"/>
      <c r="AE402" s="80"/>
      <c r="AF402" s="26"/>
      <c r="AJ402" s="80"/>
      <c r="AK402" s="35" t="s">
        <v>270</v>
      </c>
      <c r="AL402" s="80"/>
      <c r="AM402" s="80"/>
      <c r="AO402" s="80"/>
      <c r="AP402" s="26"/>
    </row>
    <row r="403" spans="1:42" s="123" customFormat="1" ht="14.25" hidden="1" x14ac:dyDescent="0.2">
      <c r="A403" s="123" t="str">
        <f t="shared" si="10"/>
        <v>Накл</v>
      </c>
      <c r="B403" s="123" t="str">
        <f t="shared" si="11"/>
        <v>Накладные расходы</v>
      </c>
      <c r="C403" s="364" t="s">
        <v>271</v>
      </c>
      <c r="D403" s="365"/>
      <c r="E403" s="365"/>
      <c r="F403" s="365"/>
      <c r="G403" s="365"/>
      <c r="H403" s="365"/>
      <c r="I403" s="365"/>
      <c r="J403" s="365"/>
      <c r="K403" s="366"/>
      <c r="L403" s="81">
        <v>181320.19</v>
      </c>
      <c r="AD403" s="39"/>
      <c r="AE403" s="80"/>
      <c r="AF403" s="26"/>
      <c r="AJ403" s="80"/>
      <c r="AK403" s="35" t="s">
        <v>271</v>
      </c>
      <c r="AL403" s="80"/>
      <c r="AM403" s="80"/>
      <c r="AO403" s="80"/>
      <c r="AP403" s="26"/>
    </row>
    <row r="404" spans="1:42" s="123" customFormat="1" ht="14.25" hidden="1" x14ac:dyDescent="0.2">
      <c r="A404" s="123" t="str">
        <f t="shared" si="10"/>
        <v>Смет</v>
      </c>
      <c r="B404" s="123" t="str">
        <f t="shared" si="11"/>
        <v>Сметная прибыль</v>
      </c>
      <c r="C404" s="364" t="s">
        <v>272</v>
      </c>
      <c r="D404" s="365"/>
      <c r="E404" s="365"/>
      <c r="F404" s="365"/>
      <c r="G404" s="365"/>
      <c r="H404" s="365"/>
      <c r="I404" s="365"/>
      <c r="J404" s="365"/>
      <c r="K404" s="366"/>
      <c r="L404" s="81">
        <v>59775.89</v>
      </c>
      <c r="AD404" s="39"/>
      <c r="AE404" s="80"/>
      <c r="AF404" s="26"/>
      <c r="AJ404" s="80"/>
      <c r="AK404" s="35" t="s">
        <v>272</v>
      </c>
      <c r="AL404" s="80"/>
      <c r="AM404" s="80"/>
      <c r="AO404" s="80"/>
      <c r="AP404" s="26"/>
    </row>
    <row r="405" spans="1:42" s="123" customFormat="1" ht="14.25" x14ac:dyDescent="0.2">
      <c r="A405" s="123" t="str">
        <f t="shared" si="10"/>
        <v>Итог</v>
      </c>
      <c r="B405" s="123" t="str">
        <f t="shared" si="11"/>
        <v>Итого по разделу 4 Локальная смета №7.4. ВЛ 10 кВ №1064 ПС Заря г. Ковров. Инв. № 130000000275.</v>
      </c>
      <c r="C405" s="352" t="s">
        <v>533</v>
      </c>
      <c r="D405" s="353"/>
      <c r="E405" s="353"/>
      <c r="F405" s="353"/>
      <c r="G405" s="353"/>
      <c r="H405" s="353"/>
      <c r="I405" s="353"/>
      <c r="J405" s="353"/>
      <c r="K405" s="354"/>
      <c r="L405" s="79">
        <v>418060.08</v>
      </c>
      <c r="AD405" s="39"/>
      <c r="AE405" s="80"/>
      <c r="AF405" s="26"/>
      <c r="AJ405" s="80"/>
      <c r="AL405" s="80" t="s">
        <v>533</v>
      </c>
      <c r="AM405" s="80"/>
      <c r="AO405" s="80"/>
      <c r="AP405" s="26"/>
    </row>
    <row r="406" spans="1:42" s="123" customFormat="1" ht="13.5" customHeight="1" x14ac:dyDescent="0.2">
      <c r="A406" s="123" t="str">
        <f t="shared" si="10"/>
        <v>ИТОГ</v>
      </c>
      <c r="B406" s="123" t="str">
        <f t="shared" si="11"/>
        <v>ИТОГИ С УЧЕТОМ ИНДЕКСОВ ПЕРЕСЧЕТА</v>
      </c>
      <c r="C406" s="367" t="s">
        <v>382</v>
      </c>
      <c r="D406" s="368"/>
      <c r="E406" s="368"/>
      <c r="F406" s="368"/>
      <c r="G406" s="368"/>
      <c r="H406" s="368"/>
      <c r="I406" s="368"/>
      <c r="J406" s="368"/>
      <c r="K406" s="368"/>
      <c r="L406" s="369"/>
      <c r="AD406" s="39"/>
      <c r="AE406" s="80"/>
      <c r="AF406" s="26"/>
      <c r="AJ406" s="80"/>
      <c r="AL406" s="80"/>
      <c r="AM406" s="80"/>
      <c r="AO406" s="80"/>
      <c r="AP406" s="26"/>
    </row>
    <row r="407" spans="1:42" s="123" customFormat="1" ht="14.25" x14ac:dyDescent="0.2">
      <c r="A407" s="123" t="str">
        <f t="shared" si="10"/>
        <v>Итог</v>
      </c>
      <c r="B407" s="123" t="str">
        <f t="shared" si="11"/>
        <v>Итого прямые затраты по разделу в базисных ценах</v>
      </c>
      <c r="C407" s="352" t="s">
        <v>50</v>
      </c>
      <c r="D407" s="353"/>
      <c r="E407" s="353"/>
      <c r="F407" s="353"/>
      <c r="G407" s="353"/>
      <c r="H407" s="353"/>
      <c r="I407" s="353"/>
      <c r="J407" s="353"/>
      <c r="K407" s="354"/>
      <c r="L407" s="79">
        <v>176964</v>
      </c>
      <c r="AD407" s="39"/>
      <c r="AE407" s="80"/>
      <c r="AF407" s="26"/>
      <c r="AJ407" s="80"/>
      <c r="AL407" s="80"/>
      <c r="AM407" s="80" t="s">
        <v>50</v>
      </c>
      <c r="AO407" s="80"/>
      <c r="AP407" s="26"/>
    </row>
    <row r="408" spans="1:42" s="123" customFormat="1" ht="14.25" hidden="1" x14ac:dyDescent="0.2">
      <c r="A408" s="123" t="str">
        <f t="shared" si="10"/>
        <v>Накл</v>
      </c>
      <c r="B408" s="123" t="str">
        <f t="shared" si="11"/>
        <v>Накладные расходы</v>
      </c>
      <c r="C408" s="352" t="s">
        <v>52</v>
      </c>
      <c r="D408" s="353"/>
      <c r="E408" s="353"/>
      <c r="F408" s="353"/>
      <c r="G408" s="353"/>
      <c r="H408" s="353"/>
      <c r="I408" s="353"/>
      <c r="J408" s="353"/>
      <c r="K408" s="354"/>
      <c r="L408" s="79">
        <v>181320.19</v>
      </c>
      <c r="AD408" s="39"/>
      <c r="AE408" s="80"/>
      <c r="AF408" s="26"/>
      <c r="AJ408" s="80"/>
      <c r="AL408" s="80"/>
      <c r="AM408" s="80" t="s">
        <v>52</v>
      </c>
      <c r="AO408" s="80"/>
      <c r="AP408" s="26"/>
    </row>
    <row r="409" spans="1:42" s="123" customFormat="1" ht="14.25" hidden="1" x14ac:dyDescent="0.2">
      <c r="A409" s="123" t="str">
        <f t="shared" si="10"/>
        <v>В то</v>
      </c>
      <c r="B409" s="123" t="str">
        <f t="shared" si="11"/>
        <v>В том числе, справочно:</v>
      </c>
      <c r="C409" s="364" t="s">
        <v>257</v>
      </c>
      <c r="D409" s="365"/>
      <c r="E409" s="365"/>
      <c r="F409" s="365"/>
      <c r="G409" s="365"/>
      <c r="H409" s="365"/>
      <c r="I409" s="365"/>
      <c r="J409" s="365"/>
      <c r="K409" s="366"/>
      <c r="L409" s="81"/>
      <c r="AD409" s="39"/>
      <c r="AE409" s="80"/>
      <c r="AF409" s="26"/>
      <c r="AJ409" s="80"/>
      <c r="AL409" s="80"/>
      <c r="AM409" s="80"/>
      <c r="AN409" s="35" t="s">
        <v>257</v>
      </c>
      <c r="AO409" s="80"/>
      <c r="AP409" s="26"/>
    </row>
    <row r="410" spans="1:42" s="123" customFormat="1" ht="14.25" hidden="1" x14ac:dyDescent="0.2">
      <c r="A410" s="123" t="str">
        <f t="shared" si="10"/>
        <v>182%</v>
      </c>
      <c r="B410" s="123" t="str">
        <f t="shared" si="11"/>
        <v>182% ФОТ (от 99626,48) (Поз. 6, 13, 15, 22, 27, 30, 32-33)</v>
      </c>
      <c r="C410" s="364" t="s">
        <v>527</v>
      </c>
      <c r="D410" s="365"/>
      <c r="E410" s="365"/>
      <c r="F410" s="365"/>
      <c r="G410" s="365"/>
      <c r="H410" s="365"/>
      <c r="I410" s="365"/>
      <c r="J410" s="365"/>
      <c r="K410" s="366"/>
      <c r="L410" s="81">
        <v>181320.19</v>
      </c>
      <c r="AD410" s="39"/>
      <c r="AE410" s="80"/>
      <c r="AF410" s="26"/>
      <c r="AJ410" s="80"/>
      <c r="AL410" s="80"/>
      <c r="AM410" s="80"/>
      <c r="AN410" s="35" t="s">
        <v>527</v>
      </c>
      <c r="AO410" s="80"/>
      <c r="AP410" s="26"/>
    </row>
    <row r="411" spans="1:42" s="123" customFormat="1" ht="14.25" hidden="1" x14ac:dyDescent="0.2">
      <c r="A411" s="123" t="str">
        <f t="shared" si="10"/>
        <v>Смет</v>
      </c>
      <c r="B411" s="123" t="str">
        <f t="shared" si="11"/>
        <v>Сметная прибыль</v>
      </c>
      <c r="C411" s="352" t="s">
        <v>53</v>
      </c>
      <c r="D411" s="353"/>
      <c r="E411" s="353"/>
      <c r="F411" s="353"/>
      <c r="G411" s="353"/>
      <c r="H411" s="353"/>
      <c r="I411" s="353"/>
      <c r="J411" s="353"/>
      <c r="K411" s="354"/>
      <c r="L411" s="79">
        <v>59775.89</v>
      </c>
      <c r="AD411" s="39"/>
      <c r="AE411" s="80"/>
      <c r="AF411" s="26"/>
      <c r="AJ411" s="80"/>
      <c r="AL411" s="80"/>
      <c r="AM411" s="80" t="s">
        <v>53</v>
      </c>
      <c r="AO411" s="80"/>
      <c r="AP411" s="26"/>
    </row>
    <row r="412" spans="1:42" s="123" customFormat="1" ht="14.25" hidden="1" x14ac:dyDescent="0.2">
      <c r="A412" s="123" t="str">
        <f t="shared" si="10"/>
        <v>В то</v>
      </c>
      <c r="B412" s="123" t="str">
        <f t="shared" si="11"/>
        <v>В том числе, справочно:</v>
      </c>
      <c r="C412" s="364" t="s">
        <v>257</v>
      </c>
      <c r="D412" s="365"/>
      <c r="E412" s="365"/>
      <c r="F412" s="365"/>
      <c r="G412" s="365"/>
      <c r="H412" s="365"/>
      <c r="I412" s="365"/>
      <c r="J412" s="365"/>
      <c r="K412" s="366"/>
      <c r="L412" s="81"/>
      <c r="AD412" s="39"/>
      <c r="AE412" s="80"/>
      <c r="AF412" s="26"/>
      <c r="AJ412" s="80"/>
      <c r="AL412" s="80"/>
      <c r="AM412" s="80"/>
      <c r="AN412" s="35" t="s">
        <v>257</v>
      </c>
      <c r="AO412" s="80"/>
      <c r="AP412" s="26"/>
    </row>
    <row r="413" spans="1:42" s="123" customFormat="1" ht="14.25" hidden="1" x14ac:dyDescent="0.2">
      <c r="A413" s="123" t="str">
        <f t="shared" si="10"/>
        <v xml:space="preserve">60% </v>
      </c>
      <c r="B413" s="123" t="str">
        <f t="shared" si="11"/>
        <v>60% ФОТ (от 99626,48) (Поз. 6, 13, 15, 22, 27, 30, 32-33)</v>
      </c>
      <c r="C413" s="364" t="s">
        <v>528</v>
      </c>
      <c r="D413" s="365"/>
      <c r="E413" s="365"/>
      <c r="F413" s="365"/>
      <c r="G413" s="365"/>
      <c r="H413" s="365"/>
      <c r="I413" s="365"/>
      <c r="J413" s="365"/>
      <c r="K413" s="366"/>
      <c r="L413" s="81">
        <v>59775.89</v>
      </c>
      <c r="AD413" s="39"/>
      <c r="AE413" s="80"/>
      <c r="AF413" s="26"/>
      <c r="AJ413" s="80"/>
      <c r="AL413" s="80"/>
      <c r="AM413" s="80"/>
      <c r="AN413" s="35" t="s">
        <v>528</v>
      </c>
      <c r="AO413" s="80"/>
      <c r="AP413" s="26"/>
    </row>
    <row r="414" spans="1:42" s="123" customFormat="1" ht="14.25" x14ac:dyDescent="0.2">
      <c r="A414" s="123" t="str">
        <f t="shared" si="10"/>
        <v>Итог</v>
      </c>
      <c r="B414" s="123" t="str">
        <f t="shared" si="11"/>
        <v>Итоги по разделу 4 Локальная смета №7.4. ВЛ 10 кВ №1064 ПС Заря г. Ковров. Инв. № 130000000275. :</v>
      </c>
      <c r="C414" s="352" t="s">
        <v>529</v>
      </c>
      <c r="D414" s="353"/>
      <c r="E414" s="353"/>
      <c r="F414" s="353"/>
      <c r="G414" s="353"/>
      <c r="H414" s="353"/>
      <c r="I414" s="353"/>
      <c r="J414" s="353"/>
      <c r="K414" s="354"/>
      <c r="L414" s="79"/>
      <c r="AD414" s="39"/>
      <c r="AE414" s="80"/>
      <c r="AF414" s="26"/>
      <c r="AJ414" s="80"/>
      <c r="AL414" s="80"/>
      <c r="AM414" s="80" t="s">
        <v>529</v>
      </c>
      <c r="AO414" s="80"/>
      <c r="AP414" s="26"/>
    </row>
    <row r="415" spans="1:42" s="123" customFormat="1" ht="14.25" hidden="1" x14ac:dyDescent="0.2">
      <c r="A415" s="123" t="str">
        <f t="shared" si="10"/>
        <v>Ремо</v>
      </c>
      <c r="B415" s="123" t="str">
        <f t="shared" si="11"/>
        <v>Ремонт и тех.обслуживание распределительных сетей 0,38-20 кВ (ВУЕР-2020):</v>
      </c>
      <c r="C415" s="364" t="s">
        <v>377</v>
      </c>
      <c r="D415" s="365"/>
      <c r="E415" s="365"/>
      <c r="F415" s="365"/>
      <c r="G415" s="365"/>
      <c r="H415" s="365"/>
      <c r="I415" s="365"/>
      <c r="J415" s="365"/>
      <c r="K415" s="366"/>
      <c r="L415" s="81"/>
      <c r="AD415" s="39"/>
      <c r="AE415" s="80"/>
      <c r="AF415" s="26"/>
      <c r="AJ415" s="80"/>
      <c r="AL415" s="80"/>
      <c r="AM415" s="80"/>
      <c r="AN415" s="35" t="s">
        <v>377</v>
      </c>
      <c r="AO415" s="80"/>
      <c r="AP415" s="26"/>
    </row>
    <row r="416" spans="1:42" s="123" customFormat="1" ht="14.25" x14ac:dyDescent="0.2">
      <c r="A416" s="123" t="str">
        <f t="shared" si="10"/>
        <v>Итог</v>
      </c>
      <c r="B416" s="123" t="str">
        <f t="shared" si="11"/>
        <v>Итого Поз. 6, 13, 15, 22, 27, 30, 32-33</v>
      </c>
      <c r="C416" s="364" t="s">
        <v>530</v>
      </c>
      <c r="D416" s="365"/>
      <c r="E416" s="365"/>
      <c r="F416" s="365"/>
      <c r="G416" s="365"/>
      <c r="H416" s="365"/>
      <c r="I416" s="365"/>
      <c r="J416" s="365"/>
      <c r="K416" s="366"/>
      <c r="L416" s="81">
        <v>176964</v>
      </c>
      <c r="AD416" s="39"/>
      <c r="AE416" s="80"/>
      <c r="AF416" s="26"/>
      <c r="AJ416" s="80"/>
      <c r="AL416" s="80"/>
      <c r="AM416" s="80"/>
      <c r="AN416" s="35" t="s">
        <v>530</v>
      </c>
      <c r="AO416" s="80"/>
      <c r="AP416" s="26"/>
    </row>
    <row r="417" spans="1:42" s="123" customFormat="1" ht="14.25" hidden="1" x14ac:dyDescent="0.2">
      <c r="A417" s="123" t="str">
        <f t="shared" si="10"/>
        <v>Накл</v>
      </c>
      <c r="B417" s="123" t="str">
        <f t="shared" si="11"/>
        <v>Накладные расходы 182% ФОТ (от 99 626,48)</v>
      </c>
      <c r="C417" s="364" t="s">
        <v>531</v>
      </c>
      <c r="D417" s="365"/>
      <c r="E417" s="365"/>
      <c r="F417" s="365"/>
      <c r="G417" s="365"/>
      <c r="H417" s="365"/>
      <c r="I417" s="365"/>
      <c r="J417" s="365"/>
      <c r="K417" s="366"/>
      <c r="L417" s="81">
        <v>181320.19</v>
      </c>
      <c r="AD417" s="39"/>
      <c r="AE417" s="80"/>
      <c r="AF417" s="26"/>
      <c r="AJ417" s="80"/>
      <c r="AL417" s="80"/>
      <c r="AM417" s="80"/>
      <c r="AN417" s="35" t="s">
        <v>531</v>
      </c>
      <c r="AO417" s="80"/>
      <c r="AP417" s="26"/>
    </row>
    <row r="418" spans="1:42" s="123" customFormat="1" ht="14.25" hidden="1" x14ac:dyDescent="0.2">
      <c r="A418" s="123" t="str">
        <f t="shared" si="10"/>
        <v>Смет</v>
      </c>
      <c r="B418" s="123" t="str">
        <f t="shared" si="11"/>
        <v>Сметная прибыль 60% ФОТ (от 99 626,48)</v>
      </c>
      <c r="C418" s="364" t="s">
        <v>532</v>
      </c>
      <c r="D418" s="365"/>
      <c r="E418" s="365"/>
      <c r="F418" s="365"/>
      <c r="G418" s="365"/>
      <c r="H418" s="365"/>
      <c r="I418" s="365"/>
      <c r="J418" s="365"/>
      <c r="K418" s="366"/>
      <c r="L418" s="81">
        <v>59775.89</v>
      </c>
      <c r="AD418" s="39"/>
      <c r="AE418" s="80"/>
      <c r="AF418" s="26"/>
      <c r="AJ418" s="80"/>
      <c r="AL418" s="80"/>
      <c r="AM418" s="80"/>
      <c r="AN418" s="35" t="s">
        <v>532</v>
      </c>
      <c r="AO418" s="80"/>
      <c r="AP418" s="26"/>
    </row>
    <row r="419" spans="1:42" s="123" customFormat="1" ht="14.25" x14ac:dyDescent="0.2">
      <c r="A419" s="123" t="str">
        <f t="shared" si="10"/>
        <v>Итог</v>
      </c>
      <c r="B419" s="123" t="str">
        <f t="shared" si="11"/>
        <v>Итого c накладными и см. прибылью</v>
      </c>
      <c r="C419" s="364" t="s">
        <v>266</v>
      </c>
      <c r="D419" s="365"/>
      <c r="E419" s="365"/>
      <c r="F419" s="365"/>
      <c r="G419" s="365"/>
      <c r="H419" s="365"/>
      <c r="I419" s="365"/>
      <c r="J419" s="365"/>
      <c r="K419" s="366"/>
      <c r="L419" s="81">
        <v>418060.08</v>
      </c>
      <c r="AD419" s="39"/>
      <c r="AE419" s="80"/>
      <c r="AF419" s="26"/>
      <c r="AJ419" s="80"/>
      <c r="AL419" s="80"/>
      <c r="AM419" s="80"/>
      <c r="AN419" s="35" t="s">
        <v>266</v>
      </c>
      <c r="AO419" s="80"/>
      <c r="AP419" s="26"/>
    </row>
    <row r="420" spans="1:42" s="123" customFormat="1" ht="14.25" x14ac:dyDescent="0.2">
      <c r="A420" s="123" t="str">
        <f t="shared" si="10"/>
        <v>Итог</v>
      </c>
      <c r="B420" s="123" t="str">
        <f t="shared" si="11"/>
        <v>Итого</v>
      </c>
      <c r="C420" s="364" t="s">
        <v>267</v>
      </c>
      <c r="D420" s="365"/>
      <c r="E420" s="365"/>
      <c r="F420" s="365"/>
      <c r="G420" s="365"/>
      <c r="H420" s="365"/>
      <c r="I420" s="365"/>
      <c r="J420" s="365"/>
      <c r="K420" s="366"/>
      <c r="L420" s="81">
        <v>418060.08</v>
      </c>
      <c r="AD420" s="39"/>
      <c r="AE420" s="80"/>
      <c r="AF420" s="26"/>
      <c r="AJ420" s="80"/>
      <c r="AL420" s="80"/>
      <c r="AM420" s="80"/>
      <c r="AN420" s="35" t="s">
        <v>267</v>
      </c>
      <c r="AO420" s="80"/>
      <c r="AP420" s="26"/>
    </row>
    <row r="421" spans="1:42" s="123" customFormat="1" ht="14.25" hidden="1" x14ac:dyDescent="0.2">
      <c r="A421" s="123" t="str">
        <f t="shared" si="10"/>
        <v>В то</v>
      </c>
      <c r="B421" s="123" t="str">
        <f t="shared" si="11"/>
        <v>В том числе:</v>
      </c>
      <c r="C421" s="364" t="s">
        <v>268</v>
      </c>
      <c r="D421" s="365"/>
      <c r="E421" s="365"/>
      <c r="F421" s="365"/>
      <c r="G421" s="365"/>
      <c r="H421" s="365"/>
      <c r="I421" s="365"/>
      <c r="J421" s="365"/>
      <c r="K421" s="366"/>
      <c r="L421" s="81"/>
      <c r="AD421" s="39"/>
      <c r="AE421" s="80"/>
      <c r="AF421" s="26"/>
      <c r="AJ421" s="80"/>
      <c r="AL421" s="80"/>
      <c r="AM421" s="80"/>
      <c r="AN421" s="35" t="s">
        <v>268</v>
      </c>
      <c r="AO421" s="80"/>
      <c r="AP421" s="26"/>
    </row>
    <row r="422" spans="1:42" s="123" customFormat="1" ht="14.25" hidden="1" x14ac:dyDescent="0.2">
      <c r="A422" s="123" t="str">
        <f t="shared" si="10"/>
        <v>Маши</v>
      </c>
      <c r="B422" s="123" t="str">
        <f t="shared" si="11"/>
        <v>Машины и механизмы</v>
      </c>
      <c r="C422" s="364" t="s">
        <v>269</v>
      </c>
      <c r="D422" s="365"/>
      <c r="E422" s="365"/>
      <c r="F422" s="365"/>
      <c r="G422" s="365"/>
      <c r="H422" s="365"/>
      <c r="I422" s="365"/>
      <c r="J422" s="365"/>
      <c r="K422" s="366"/>
      <c r="L422" s="81">
        <v>77337.52</v>
      </c>
      <c r="AD422" s="39"/>
      <c r="AE422" s="80"/>
      <c r="AF422" s="26"/>
      <c r="AJ422" s="80"/>
      <c r="AL422" s="80"/>
      <c r="AM422" s="80"/>
      <c r="AN422" s="35" t="s">
        <v>269</v>
      </c>
      <c r="AO422" s="80"/>
      <c r="AP422" s="26"/>
    </row>
    <row r="423" spans="1:42" s="123" customFormat="1" ht="14.25" hidden="1" x14ac:dyDescent="0.2">
      <c r="A423" s="123" t="str">
        <f t="shared" si="10"/>
        <v>ФОТ</v>
      </c>
      <c r="B423" s="123" t="str">
        <f t="shared" si="11"/>
        <v>ФОТ</v>
      </c>
      <c r="C423" s="364" t="s">
        <v>270</v>
      </c>
      <c r="D423" s="365"/>
      <c r="E423" s="365"/>
      <c r="F423" s="365"/>
      <c r="G423" s="365"/>
      <c r="H423" s="365"/>
      <c r="I423" s="365"/>
      <c r="J423" s="365"/>
      <c r="K423" s="366"/>
      <c r="L423" s="81">
        <v>99626.48</v>
      </c>
      <c r="AD423" s="39"/>
      <c r="AE423" s="80"/>
      <c r="AF423" s="26"/>
      <c r="AJ423" s="80"/>
      <c r="AL423" s="80"/>
      <c r="AM423" s="80"/>
      <c r="AN423" s="35" t="s">
        <v>270</v>
      </c>
      <c r="AO423" s="80"/>
      <c r="AP423" s="26"/>
    </row>
    <row r="424" spans="1:42" s="123" customFormat="1" ht="14.25" hidden="1" x14ac:dyDescent="0.2">
      <c r="A424" s="123" t="str">
        <f t="shared" si="10"/>
        <v>Накл</v>
      </c>
      <c r="B424" s="123" t="str">
        <f t="shared" si="11"/>
        <v>Накладные расходы</v>
      </c>
      <c r="C424" s="364" t="s">
        <v>271</v>
      </c>
      <c r="D424" s="365"/>
      <c r="E424" s="365"/>
      <c r="F424" s="365"/>
      <c r="G424" s="365"/>
      <c r="H424" s="365"/>
      <c r="I424" s="365"/>
      <c r="J424" s="365"/>
      <c r="K424" s="366"/>
      <c r="L424" s="81">
        <v>181320.19</v>
      </c>
      <c r="AD424" s="39"/>
      <c r="AE424" s="80"/>
      <c r="AF424" s="26"/>
      <c r="AJ424" s="80"/>
      <c r="AL424" s="80"/>
      <c r="AM424" s="80"/>
      <c r="AN424" s="35" t="s">
        <v>271</v>
      </c>
      <c r="AO424" s="80"/>
      <c r="AP424" s="26"/>
    </row>
    <row r="425" spans="1:42" s="123" customFormat="1" ht="14.25" hidden="1" x14ac:dyDescent="0.2">
      <c r="A425" s="123" t="str">
        <f t="shared" si="10"/>
        <v>Смет</v>
      </c>
      <c r="B425" s="123" t="str">
        <f t="shared" si="11"/>
        <v>Сметная прибыль</v>
      </c>
      <c r="C425" s="364" t="s">
        <v>272</v>
      </c>
      <c r="D425" s="365"/>
      <c r="E425" s="365"/>
      <c r="F425" s="365"/>
      <c r="G425" s="365"/>
      <c r="H425" s="365"/>
      <c r="I425" s="365"/>
      <c r="J425" s="365"/>
      <c r="K425" s="366"/>
      <c r="L425" s="81">
        <v>59775.89</v>
      </c>
      <c r="AD425" s="39"/>
      <c r="AE425" s="80"/>
      <c r="AF425" s="26"/>
      <c r="AJ425" s="80"/>
      <c r="AL425" s="80"/>
      <c r="AM425" s="80"/>
      <c r="AN425" s="35" t="s">
        <v>272</v>
      </c>
      <c r="AO425" s="80"/>
      <c r="AP425" s="26"/>
    </row>
    <row r="426" spans="1:42" s="123" customFormat="1" ht="14.25" x14ac:dyDescent="0.2">
      <c r="A426" s="123" t="str">
        <f t="shared" si="10"/>
        <v>Итог</v>
      </c>
      <c r="B426" s="123" t="str">
        <f t="shared" si="11"/>
        <v>Итого по разделу 4 Локальная смета №7.4. ВЛ 10 кВ №1064 ПС Заря г. Ковров. Инв. № 130000000275.</v>
      </c>
      <c r="C426" s="352" t="s">
        <v>533</v>
      </c>
      <c r="D426" s="353"/>
      <c r="E426" s="353"/>
      <c r="F426" s="353"/>
      <c r="G426" s="353"/>
      <c r="H426" s="353"/>
      <c r="I426" s="353"/>
      <c r="J426" s="353"/>
      <c r="K426" s="354"/>
      <c r="L426" s="79">
        <v>418060.08</v>
      </c>
      <c r="AD426" s="39"/>
      <c r="AE426" s="80"/>
      <c r="AF426" s="26"/>
      <c r="AJ426" s="80"/>
      <c r="AL426" s="80"/>
      <c r="AM426" s="80"/>
      <c r="AO426" s="80" t="s">
        <v>533</v>
      </c>
      <c r="AP426" s="26"/>
    </row>
    <row r="427" spans="1:42" s="123" customFormat="1" ht="14.25" hidden="1" x14ac:dyDescent="0.2">
      <c r="A427" s="123" t="str">
        <f t="shared" si="10"/>
        <v>Разд</v>
      </c>
      <c r="B427" s="123" t="str">
        <f t="shared" si="11"/>
        <v>Раздел 5. Локальная смета №7.5. ВЛ 10 кВ №1006 ПС Пролетарская д. Уваровка, д. Шевинская. Инв № 130000001633.</v>
      </c>
      <c r="C427" s="381" t="s">
        <v>534</v>
      </c>
      <c r="D427" s="382"/>
      <c r="E427" s="382"/>
      <c r="F427" s="382"/>
      <c r="G427" s="382"/>
      <c r="H427" s="382"/>
      <c r="I427" s="382"/>
      <c r="J427" s="382"/>
      <c r="K427" s="382"/>
      <c r="L427" s="383"/>
      <c r="AD427" s="39" t="s">
        <v>534</v>
      </c>
      <c r="AE427" s="80"/>
      <c r="AF427" s="26"/>
      <c r="AJ427" s="80"/>
      <c r="AL427" s="80"/>
      <c r="AM427" s="80"/>
      <c r="AO427" s="80"/>
      <c r="AP427" s="26"/>
    </row>
    <row r="428" spans="1:42" s="123" customFormat="1" ht="45" hidden="1" x14ac:dyDescent="0.2">
      <c r="A428" s="123" t="str">
        <f t="shared" si="10"/>
        <v>35</v>
      </c>
      <c r="B428" s="123" t="str">
        <f t="shared" si="11"/>
        <v>35</v>
      </c>
      <c r="C428" s="19" t="s">
        <v>189</v>
      </c>
      <c r="D428" s="19" t="s">
        <v>189</v>
      </c>
      <c r="E428" s="352" t="s">
        <v>400</v>
      </c>
      <c r="F428" s="353"/>
      <c r="G428" s="354"/>
      <c r="H428" s="20" t="s">
        <v>401</v>
      </c>
      <c r="I428" s="19" t="s">
        <v>402</v>
      </c>
      <c r="J428" s="21">
        <v>0.14000000000000001</v>
      </c>
      <c r="K428" s="79">
        <v>30924.38</v>
      </c>
      <c r="L428" s="79">
        <v>4329.41</v>
      </c>
      <c r="AD428" s="39"/>
      <c r="AE428" s="80" t="s">
        <v>400</v>
      </c>
      <c r="AF428" s="26"/>
      <c r="AJ428" s="80"/>
      <c r="AL428" s="80"/>
      <c r="AM428" s="80"/>
      <c r="AO428" s="80"/>
      <c r="AP428" s="26"/>
    </row>
    <row r="429" spans="1:42" s="123" customFormat="1" ht="14.25" hidden="1" x14ac:dyDescent="0.2">
      <c r="A429" s="123" t="str">
        <f t="shared" si="10"/>
        <v/>
      </c>
      <c r="B429" s="123" t="str">
        <f t="shared" si="11"/>
        <v/>
      </c>
      <c r="C429" s="24"/>
      <c r="D429" s="24"/>
      <c r="E429" s="380" t="s">
        <v>61</v>
      </c>
      <c r="F429" s="380"/>
      <c r="G429" s="380"/>
      <c r="H429" s="25"/>
      <c r="I429" s="25"/>
      <c r="J429" s="25"/>
      <c r="K429" s="25"/>
      <c r="L429" s="25"/>
      <c r="AD429" s="39"/>
      <c r="AE429" s="80"/>
      <c r="AF429" s="26" t="s">
        <v>61</v>
      </c>
      <c r="AJ429" s="80"/>
      <c r="AL429" s="80"/>
      <c r="AM429" s="80"/>
      <c r="AO429" s="80"/>
      <c r="AP429" s="26"/>
    </row>
    <row r="430" spans="1:42" s="123" customFormat="1" ht="22.5" hidden="1" x14ac:dyDescent="0.2">
      <c r="A430" s="123" t="str">
        <f t="shared" si="10"/>
        <v/>
      </c>
      <c r="B430" s="123" t="str">
        <f t="shared" si="11"/>
        <v/>
      </c>
      <c r="C430" s="24"/>
      <c r="D430" s="24"/>
      <c r="E430" s="380" t="s">
        <v>360</v>
      </c>
      <c r="F430" s="380"/>
      <c r="G430" s="380"/>
      <c r="H430" s="25"/>
      <c r="I430" s="25"/>
      <c r="J430" s="25"/>
      <c r="K430" s="25"/>
      <c r="L430" s="25"/>
      <c r="AD430" s="39"/>
      <c r="AE430" s="80"/>
      <c r="AF430" s="26" t="s">
        <v>360</v>
      </c>
      <c r="AJ430" s="80"/>
      <c r="AL430" s="80"/>
      <c r="AM430" s="80"/>
      <c r="AO430" s="80"/>
      <c r="AP430" s="26"/>
    </row>
    <row r="431" spans="1:42" s="123" customFormat="1" ht="22.5" hidden="1" x14ac:dyDescent="0.2">
      <c r="A431" s="123" t="str">
        <f t="shared" si="10"/>
        <v/>
      </c>
      <c r="B431" s="123" t="str">
        <f t="shared" si="11"/>
        <v/>
      </c>
      <c r="C431" s="24"/>
      <c r="D431" s="24"/>
      <c r="E431" s="380" t="s">
        <v>362</v>
      </c>
      <c r="F431" s="380"/>
      <c r="G431" s="380"/>
      <c r="H431" s="25"/>
      <c r="I431" s="25"/>
      <c r="J431" s="25"/>
      <c r="K431" s="25"/>
      <c r="L431" s="25"/>
      <c r="AD431" s="39"/>
      <c r="AE431" s="80"/>
      <c r="AF431" s="26" t="s">
        <v>362</v>
      </c>
      <c r="AJ431" s="80"/>
      <c r="AL431" s="80"/>
      <c r="AM431" s="80"/>
      <c r="AO431" s="80"/>
      <c r="AP431" s="26"/>
    </row>
    <row r="432" spans="1:42" s="123" customFormat="1" ht="22.5" hidden="1" x14ac:dyDescent="0.2">
      <c r="A432" s="123" t="str">
        <f t="shared" si="10"/>
        <v/>
      </c>
      <c r="B432" s="123" t="str">
        <f t="shared" si="11"/>
        <v/>
      </c>
      <c r="C432" s="24"/>
      <c r="D432" s="24"/>
      <c r="E432" s="380" t="s">
        <v>363</v>
      </c>
      <c r="F432" s="380"/>
      <c r="G432" s="380"/>
      <c r="H432" s="25"/>
      <c r="I432" s="25"/>
      <c r="J432" s="25"/>
      <c r="K432" s="25"/>
      <c r="L432" s="25"/>
      <c r="AD432" s="39"/>
      <c r="AE432" s="80"/>
      <c r="AF432" s="26" t="s">
        <v>363</v>
      </c>
      <c r="AJ432" s="80"/>
      <c r="AL432" s="80"/>
      <c r="AM432" s="80"/>
      <c r="AO432" s="80"/>
      <c r="AP432" s="26"/>
    </row>
    <row r="433" spans="1:42" s="123" customFormat="1" ht="22.5" hidden="1" x14ac:dyDescent="0.2">
      <c r="A433" s="123" t="str">
        <f t="shared" si="10"/>
        <v/>
      </c>
      <c r="B433" s="123" t="str">
        <f t="shared" si="11"/>
        <v/>
      </c>
      <c r="C433" s="24"/>
      <c r="D433" s="24"/>
      <c r="E433" s="380" t="s">
        <v>364</v>
      </c>
      <c r="F433" s="380"/>
      <c r="G433" s="380"/>
      <c r="H433" s="25"/>
      <c r="I433" s="25"/>
      <c r="J433" s="25"/>
      <c r="K433" s="25"/>
      <c r="L433" s="25"/>
      <c r="AD433" s="39"/>
      <c r="AE433" s="80"/>
      <c r="AF433" s="26" t="s">
        <v>364</v>
      </c>
      <c r="AJ433" s="80"/>
      <c r="AL433" s="80"/>
      <c r="AM433" s="80"/>
      <c r="AO433" s="80"/>
      <c r="AP433" s="26"/>
    </row>
    <row r="434" spans="1:42" s="123" customFormat="1" ht="22.5" hidden="1" x14ac:dyDescent="0.2">
      <c r="A434" s="123" t="str">
        <f t="shared" si="10"/>
        <v/>
      </c>
      <c r="B434" s="123" t="str">
        <f t="shared" si="11"/>
        <v/>
      </c>
      <c r="C434" s="28"/>
      <c r="D434" s="28"/>
      <c r="E434" s="378" t="s">
        <v>365</v>
      </c>
      <c r="F434" s="378"/>
      <c r="G434" s="378"/>
      <c r="H434" s="28"/>
      <c r="I434" s="28"/>
      <c r="J434" s="28"/>
      <c r="K434" s="28"/>
      <c r="L434" s="28"/>
      <c r="AD434" s="39"/>
      <c r="AE434" s="80"/>
      <c r="AF434" s="26"/>
      <c r="AG434" s="35" t="s">
        <v>365</v>
      </c>
      <c r="AJ434" s="80"/>
      <c r="AL434" s="80"/>
      <c r="AM434" s="80"/>
      <c r="AO434" s="80"/>
      <c r="AP434" s="26"/>
    </row>
    <row r="435" spans="1:42" s="123" customFormat="1" ht="14.25" hidden="1" x14ac:dyDescent="0.2">
      <c r="A435" s="123" t="str">
        <f t="shared" si="10"/>
        <v/>
      </c>
      <c r="B435" s="123" t="str">
        <f t="shared" si="11"/>
        <v/>
      </c>
      <c r="C435" s="28"/>
      <c r="D435" s="28"/>
      <c r="E435" s="377" t="s">
        <v>535</v>
      </c>
      <c r="F435" s="378"/>
      <c r="G435" s="378"/>
      <c r="H435" s="29"/>
      <c r="I435" s="27"/>
      <c r="J435" s="30"/>
      <c r="K435" s="31"/>
      <c r="L435" s="32">
        <v>6081.4</v>
      </c>
      <c r="AD435" s="39"/>
      <c r="AE435" s="80"/>
      <c r="AF435" s="26"/>
      <c r="AH435" s="35" t="s">
        <v>535</v>
      </c>
      <c r="AJ435" s="80"/>
      <c r="AL435" s="80"/>
      <c r="AM435" s="80"/>
      <c r="AO435" s="80"/>
      <c r="AP435" s="26"/>
    </row>
    <row r="436" spans="1:42" s="123" customFormat="1" ht="14.25" hidden="1" x14ac:dyDescent="0.2">
      <c r="A436" s="123" t="str">
        <f t="shared" si="10"/>
        <v/>
      </c>
      <c r="B436" s="123" t="str">
        <f t="shared" si="11"/>
        <v/>
      </c>
      <c r="C436" s="28"/>
      <c r="D436" s="28"/>
      <c r="E436" s="377" t="s">
        <v>536</v>
      </c>
      <c r="F436" s="378"/>
      <c r="G436" s="378"/>
      <c r="H436" s="29"/>
      <c r="I436" s="27"/>
      <c r="J436" s="30"/>
      <c r="K436" s="31"/>
      <c r="L436" s="32">
        <v>2004.86</v>
      </c>
      <c r="AD436" s="39"/>
      <c r="AE436" s="80"/>
      <c r="AF436" s="26"/>
      <c r="AH436" s="35" t="s">
        <v>536</v>
      </c>
      <c r="AJ436" s="80"/>
      <c r="AL436" s="80"/>
      <c r="AM436" s="80"/>
      <c r="AO436" s="80"/>
      <c r="AP436" s="26"/>
    </row>
    <row r="437" spans="1:42" s="123" customFormat="1" ht="14.25" hidden="1" x14ac:dyDescent="0.2">
      <c r="A437" s="123" t="str">
        <f t="shared" si="10"/>
        <v/>
      </c>
      <c r="B437" s="123" t="str">
        <f t="shared" si="11"/>
        <v/>
      </c>
      <c r="C437" s="28"/>
      <c r="D437" s="28"/>
      <c r="E437" s="377" t="s">
        <v>368</v>
      </c>
      <c r="F437" s="378"/>
      <c r="G437" s="378"/>
      <c r="H437" s="29"/>
      <c r="I437" s="27"/>
      <c r="J437" s="30"/>
      <c r="K437" s="31"/>
      <c r="L437" s="32">
        <v>12415.67</v>
      </c>
      <c r="AD437" s="39"/>
      <c r="AE437" s="80"/>
      <c r="AF437" s="26"/>
      <c r="AH437" s="35" t="s">
        <v>368</v>
      </c>
      <c r="AJ437" s="80"/>
      <c r="AL437" s="80"/>
      <c r="AM437" s="80"/>
      <c r="AO437" s="80"/>
      <c r="AP437" s="26"/>
    </row>
    <row r="438" spans="1:42" s="123" customFormat="1" ht="22.5" hidden="1" x14ac:dyDescent="0.2">
      <c r="A438" s="123" t="str">
        <f t="shared" si="10"/>
        <v/>
      </c>
      <c r="B438" s="123" t="str">
        <f t="shared" si="11"/>
        <v/>
      </c>
      <c r="C438" s="125"/>
      <c r="D438" s="125"/>
      <c r="E438" s="379" t="s">
        <v>406</v>
      </c>
      <c r="F438" s="379"/>
      <c r="G438" s="379"/>
      <c r="H438" s="126" t="s">
        <v>407</v>
      </c>
      <c r="I438" s="27" t="s">
        <v>371</v>
      </c>
      <c r="J438" s="127" t="s">
        <v>537</v>
      </c>
      <c r="K438" s="81">
        <v>365</v>
      </c>
      <c r="L438" s="81">
        <v>755.55</v>
      </c>
      <c r="AD438" s="39"/>
      <c r="AE438" s="80"/>
      <c r="AF438" s="26"/>
      <c r="AI438" s="35" t="s">
        <v>406</v>
      </c>
      <c r="AJ438" s="80"/>
      <c r="AL438" s="80"/>
      <c r="AM438" s="80"/>
      <c r="AO438" s="80"/>
      <c r="AP438" s="26"/>
    </row>
    <row r="439" spans="1:42" s="123" customFormat="1" ht="14.25" hidden="1" x14ac:dyDescent="0.2">
      <c r="A439" s="123" t="str">
        <f t="shared" ref="A439:A502" si="12">LEFT(B439,4)</f>
        <v/>
      </c>
      <c r="B439" s="123" t="str">
        <f t="shared" ref="B439:B502" si="13">TRIM(C439)</f>
        <v/>
      </c>
      <c r="C439" s="125"/>
      <c r="D439" s="125"/>
      <c r="E439" s="379" t="s">
        <v>409</v>
      </c>
      <c r="F439" s="379"/>
      <c r="G439" s="379"/>
      <c r="H439" s="126" t="s">
        <v>410</v>
      </c>
      <c r="I439" s="27" t="s">
        <v>411</v>
      </c>
      <c r="J439" s="133">
        <v>0</v>
      </c>
      <c r="K439" s="81">
        <v>36.700000000000003</v>
      </c>
      <c r="L439" s="81"/>
      <c r="AD439" s="39"/>
      <c r="AE439" s="80"/>
      <c r="AF439" s="26"/>
      <c r="AI439" s="35" t="s">
        <v>409</v>
      </c>
      <c r="AJ439" s="80"/>
      <c r="AL439" s="80"/>
      <c r="AM439" s="80"/>
      <c r="AO439" s="80"/>
      <c r="AP439" s="26"/>
    </row>
    <row r="440" spans="1:42" s="123" customFormat="1" ht="14.25" hidden="1" x14ac:dyDescent="0.2">
      <c r="A440" s="123" t="str">
        <f t="shared" si="12"/>
        <v/>
      </c>
      <c r="B440" s="123" t="str">
        <f t="shared" si="13"/>
        <v/>
      </c>
      <c r="C440" s="125"/>
      <c r="D440" s="125"/>
      <c r="E440" s="379" t="s">
        <v>413</v>
      </c>
      <c r="F440" s="379"/>
      <c r="G440" s="379"/>
      <c r="H440" s="126" t="s">
        <v>414</v>
      </c>
      <c r="I440" s="27" t="s">
        <v>411</v>
      </c>
      <c r="J440" s="133">
        <v>0</v>
      </c>
      <c r="K440" s="81">
        <v>250</v>
      </c>
      <c r="L440" s="81"/>
      <c r="AD440" s="39"/>
      <c r="AE440" s="80"/>
      <c r="AF440" s="26"/>
      <c r="AI440" s="35" t="s">
        <v>413</v>
      </c>
      <c r="AJ440" s="80"/>
      <c r="AL440" s="80"/>
      <c r="AM440" s="80"/>
      <c r="AO440" s="80"/>
      <c r="AP440" s="26"/>
    </row>
    <row r="441" spans="1:42" s="123" customFormat="1" ht="45" hidden="1" x14ac:dyDescent="0.2">
      <c r="A441" s="123" t="str">
        <f t="shared" si="12"/>
        <v>36</v>
      </c>
      <c r="B441" s="123" t="str">
        <f t="shared" si="13"/>
        <v>36</v>
      </c>
      <c r="C441" s="19" t="s">
        <v>193</v>
      </c>
      <c r="D441" s="19" t="s">
        <v>193</v>
      </c>
      <c r="E441" s="352" t="s">
        <v>538</v>
      </c>
      <c r="F441" s="353"/>
      <c r="G441" s="354"/>
      <c r="H441" s="20" t="s">
        <v>539</v>
      </c>
      <c r="I441" s="19" t="s">
        <v>540</v>
      </c>
      <c r="J441" s="33">
        <v>1</v>
      </c>
      <c r="K441" s="79">
        <v>599.84</v>
      </c>
      <c r="L441" s="79">
        <v>599.84</v>
      </c>
      <c r="AD441" s="39"/>
      <c r="AE441" s="80" t="s">
        <v>538</v>
      </c>
      <c r="AF441" s="26"/>
      <c r="AJ441" s="80"/>
      <c r="AL441" s="80"/>
      <c r="AM441" s="80"/>
      <c r="AO441" s="80"/>
      <c r="AP441" s="26"/>
    </row>
    <row r="442" spans="1:42" s="123" customFormat="1" ht="14.25" hidden="1" x14ac:dyDescent="0.2">
      <c r="A442" s="123" t="str">
        <f t="shared" si="12"/>
        <v/>
      </c>
      <c r="B442" s="123" t="str">
        <f t="shared" si="13"/>
        <v/>
      </c>
      <c r="C442" s="24"/>
      <c r="D442" s="24"/>
      <c r="E442" s="380" t="s">
        <v>61</v>
      </c>
      <c r="F442" s="380"/>
      <c r="G442" s="380"/>
      <c r="H442" s="25"/>
      <c r="I442" s="25"/>
      <c r="J442" s="25"/>
      <c r="K442" s="25"/>
      <c r="L442" s="25"/>
      <c r="AD442" s="39"/>
      <c r="AE442" s="80"/>
      <c r="AF442" s="26" t="s">
        <v>61</v>
      </c>
      <c r="AJ442" s="80"/>
      <c r="AL442" s="80"/>
      <c r="AM442" s="80"/>
      <c r="AO442" s="80"/>
      <c r="AP442" s="26"/>
    </row>
    <row r="443" spans="1:42" s="123" customFormat="1" ht="22.5" hidden="1" x14ac:dyDescent="0.2">
      <c r="A443" s="123" t="str">
        <f t="shared" si="12"/>
        <v/>
      </c>
      <c r="B443" s="123" t="str">
        <f t="shared" si="13"/>
        <v/>
      </c>
      <c r="C443" s="24"/>
      <c r="D443" s="24"/>
      <c r="E443" s="380" t="s">
        <v>360</v>
      </c>
      <c r="F443" s="380"/>
      <c r="G443" s="380"/>
      <c r="H443" s="25"/>
      <c r="I443" s="25"/>
      <c r="J443" s="25"/>
      <c r="K443" s="25"/>
      <c r="L443" s="25"/>
      <c r="AD443" s="39"/>
      <c r="AE443" s="80"/>
      <c r="AF443" s="26" t="s">
        <v>360</v>
      </c>
      <c r="AJ443" s="80"/>
      <c r="AL443" s="80"/>
      <c r="AM443" s="80"/>
      <c r="AO443" s="80"/>
      <c r="AP443" s="26"/>
    </row>
    <row r="444" spans="1:42" s="123" customFormat="1" ht="22.5" hidden="1" x14ac:dyDescent="0.2">
      <c r="A444" s="123" t="str">
        <f t="shared" si="12"/>
        <v/>
      </c>
      <c r="B444" s="123" t="str">
        <f t="shared" si="13"/>
        <v/>
      </c>
      <c r="C444" s="24"/>
      <c r="D444" s="24"/>
      <c r="E444" s="380" t="s">
        <v>362</v>
      </c>
      <c r="F444" s="380"/>
      <c r="G444" s="380"/>
      <c r="H444" s="25"/>
      <c r="I444" s="25"/>
      <c r="J444" s="25"/>
      <c r="K444" s="25"/>
      <c r="L444" s="25"/>
      <c r="AD444" s="39"/>
      <c r="AE444" s="80"/>
      <c r="AF444" s="26" t="s">
        <v>362</v>
      </c>
      <c r="AJ444" s="80"/>
      <c r="AL444" s="80"/>
      <c r="AM444" s="80"/>
      <c r="AO444" s="80"/>
      <c r="AP444" s="26"/>
    </row>
    <row r="445" spans="1:42" s="123" customFormat="1" ht="22.5" hidden="1" x14ac:dyDescent="0.2">
      <c r="A445" s="123" t="str">
        <f t="shared" si="12"/>
        <v/>
      </c>
      <c r="B445" s="123" t="str">
        <f t="shared" si="13"/>
        <v/>
      </c>
      <c r="C445" s="24"/>
      <c r="D445" s="24"/>
      <c r="E445" s="380" t="s">
        <v>363</v>
      </c>
      <c r="F445" s="380"/>
      <c r="G445" s="380"/>
      <c r="H445" s="25"/>
      <c r="I445" s="25"/>
      <c r="J445" s="25"/>
      <c r="K445" s="25"/>
      <c r="L445" s="25"/>
      <c r="AD445" s="39"/>
      <c r="AE445" s="80"/>
      <c r="AF445" s="26" t="s">
        <v>363</v>
      </c>
      <c r="AJ445" s="80"/>
      <c r="AL445" s="80"/>
      <c r="AM445" s="80"/>
      <c r="AO445" s="80"/>
      <c r="AP445" s="26"/>
    </row>
    <row r="446" spans="1:42" s="123" customFormat="1" ht="22.5" hidden="1" x14ac:dyDescent="0.2">
      <c r="A446" s="123" t="str">
        <f t="shared" si="12"/>
        <v/>
      </c>
      <c r="B446" s="123" t="str">
        <f t="shared" si="13"/>
        <v/>
      </c>
      <c r="C446" s="24"/>
      <c r="D446" s="24"/>
      <c r="E446" s="380" t="s">
        <v>364</v>
      </c>
      <c r="F446" s="380"/>
      <c r="G446" s="380"/>
      <c r="H446" s="25"/>
      <c r="I446" s="25"/>
      <c r="J446" s="25"/>
      <c r="K446" s="25"/>
      <c r="L446" s="25"/>
      <c r="AD446" s="39"/>
      <c r="AE446" s="80"/>
      <c r="AF446" s="26" t="s">
        <v>364</v>
      </c>
      <c r="AJ446" s="80"/>
      <c r="AL446" s="80"/>
      <c r="AM446" s="80"/>
      <c r="AO446" s="80"/>
      <c r="AP446" s="26"/>
    </row>
    <row r="447" spans="1:42" s="123" customFormat="1" ht="22.5" hidden="1" x14ac:dyDescent="0.2">
      <c r="A447" s="123" t="str">
        <f t="shared" si="12"/>
        <v/>
      </c>
      <c r="B447" s="123" t="str">
        <f t="shared" si="13"/>
        <v/>
      </c>
      <c r="C447" s="28"/>
      <c r="D447" s="28"/>
      <c r="E447" s="378" t="s">
        <v>365</v>
      </c>
      <c r="F447" s="378"/>
      <c r="G447" s="378"/>
      <c r="H447" s="28"/>
      <c r="I447" s="28"/>
      <c r="J447" s="28"/>
      <c r="K447" s="28"/>
      <c r="L447" s="28"/>
      <c r="AD447" s="39"/>
      <c r="AE447" s="80"/>
      <c r="AF447" s="26"/>
      <c r="AG447" s="35" t="s">
        <v>365</v>
      </c>
      <c r="AJ447" s="80"/>
      <c r="AL447" s="80"/>
      <c r="AM447" s="80"/>
      <c r="AO447" s="80"/>
      <c r="AP447" s="26"/>
    </row>
    <row r="448" spans="1:42" s="123" customFormat="1" ht="14.25" hidden="1" x14ac:dyDescent="0.2">
      <c r="A448" s="123" t="str">
        <f t="shared" si="12"/>
        <v/>
      </c>
      <c r="B448" s="123" t="str">
        <f t="shared" si="13"/>
        <v/>
      </c>
      <c r="C448" s="28"/>
      <c r="D448" s="28"/>
      <c r="E448" s="377" t="s">
        <v>541</v>
      </c>
      <c r="F448" s="378"/>
      <c r="G448" s="378"/>
      <c r="H448" s="29"/>
      <c r="I448" s="27"/>
      <c r="J448" s="30"/>
      <c r="K448" s="31"/>
      <c r="L448" s="32">
        <v>851.45</v>
      </c>
      <c r="AD448" s="39"/>
      <c r="AE448" s="80"/>
      <c r="AF448" s="26"/>
      <c r="AH448" s="35" t="s">
        <v>541</v>
      </c>
      <c r="AJ448" s="80"/>
      <c r="AL448" s="80"/>
      <c r="AM448" s="80"/>
      <c r="AO448" s="80"/>
      <c r="AP448" s="26"/>
    </row>
    <row r="449" spans="1:42" s="123" customFormat="1" ht="14.25" hidden="1" x14ac:dyDescent="0.2">
      <c r="A449" s="123" t="str">
        <f t="shared" si="12"/>
        <v/>
      </c>
      <c r="B449" s="123" t="str">
        <f t="shared" si="13"/>
        <v/>
      </c>
      <c r="C449" s="28"/>
      <c r="D449" s="28"/>
      <c r="E449" s="377" t="s">
        <v>542</v>
      </c>
      <c r="F449" s="378"/>
      <c r="G449" s="378"/>
      <c r="H449" s="29"/>
      <c r="I449" s="27"/>
      <c r="J449" s="30"/>
      <c r="K449" s="31"/>
      <c r="L449" s="32">
        <v>280.7</v>
      </c>
      <c r="AD449" s="39"/>
      <c r="AE449" s="80"/>
      <c r="AF449" s="26"/>
      <c r="AH449" s="35" t="s">
        <v>542</v>
      </c>
      <c r="AJ449" s="80"/>
      <c r="AL449" s="80"/>
      <c r="AM449" s="80"/>
      <c r="AO449" s="80"/>
      <c r="AP449" s="26"/>
    </row>
    <row r="450" spans="1:42" s="123" customFormat="1" ht="14.25" hidden="1" x14ac:dyDescent="0.2">
      <c r="A450" s="123" t="str">
        <f t="shared" si="12"/>
        <v/>
      </c>
      <c r="B450" s="123" t="str">
        <f t="shared" si="13"/>
        <v/>
      </c>
      <c r="C450" s="28"/>
      <c r="D450" s="28"/>
      <c r="E450" s="377" t="s">
        <v>368</v>
      </c>
      <c r="F450" s="378"/>
      <c r="G450" s="378"/>
      <c r="H450" s="29"/>
      <c r="I450" s="27"/>
      <c r="J450" s="30"/>
      <c r="K450" s="31"/>
      <c r="L450" s="32">
        <v>1731.99</v>
      </c>
      <c r="AD450" s="39"/>
      <c r="AE450" s="80"/>
      <c r="AF450" s="26"/>
      <c r="AH450" s="35" t="s">
        <v>368</v>
      </c>
      <c r="AJ450" s="80"/>
      <c r="AL450" s="80"/>
      <c r="AM450" s="80"/>
      <c r="AO450" s="80"/>
      <c r="AP450" s="26"/>
    </row>
    <row r="451" spans="1:42" s="123" customFormat="1" ht="22.5" hidden="1" x14ac:dyDescent="0.2">
      <c r="A451" s="123" t="str">
        <f t="shared" si="12"/>
        <v/>
      </c>
      <c r="B451" s="123" t="str">
        <f t="shared" si="13"/>
        <v/>
      </c>
      <c r="C451" s="125"/>
      <c r="D451" s="125"/>
      <c r="E451" s="379" t="s">
        <v>406</v>
      </c>
      <c r="F451" s="379"/>
      <c r="G451" s="379"/>
      <c r="H451" s="126" t="s">
        <v>407</v>
      </c>
      <c r="I451" s="27" t="s">
        <v>371</v>
      </c>
      <c r="J451" s="127" t="s">
        <v>543</v>
      </c>
      <c r="K451" s="81">
        <v>365</v>
      </c>
      <c r="L451" s="81">
        <v>102.2</v>
      </c>
      <c r="AD451" s="39"/>
      <c r="AE451" s="80"/>
      <c r="AF451" s="26"/>
      <c r="AI451" s="35" t="s">
        <v>406</v>
      </c>
      <c r="AJ451" s="80"/>
      <c r="AL451" s="80"/>
      <c r="AM451" s="80"/>
      <c r="AO451" s="80"/>
      <c r="AP451" s="26"/>
    </row>
    <row r="452" spans="1:42" s="123" customFormat="1" ht="14.25" hidden="1" x14ac:dyDescent="0.2">
      <c r="A452" s="123" t="str">
        <f t="shared" si="12"/>
        <v/>
      </c>
      <c r="B452" s="123" t="str">
        <f t="shared" si="13"/>
        <v/>
      </c>
      <c r="C452" s="125"/>
      <c r="D452" s="125"/>
      <c r="E452" s="379" t="s">
        <v>409</v>
      </c>
      <c r="F452" s="379"/>
      <c r="G452" s="379"/>
      <c r="H452" s="126" t="s">
        <v>410</v>
      </c>
      <c r="I452" s="27" t="s">
        <v>411</v>
      </c>
      <c r="J452" s="133">
        <v>0</v>
      </c>
      <c r="K452" s="81">
        <v>36.700000000000003</v>
      </c>
      <c r="L452" s="81"/>
      <c r="AD452" s="39"/>
      <c r="AE452" s="80"/>
      <c r="AF452" s="26"/>
      <c r="AI452" s="35" t="s">
        <v>409</v>
      </c>
      <c r="AJ452" s="80"/>
      <c r="AL452" s="80"/>
      <c r="AM452" s="80"/>
      <c r="AO452" s="80"/>
      <c r="AP452" s="26"/>
    </row>
    <row r="453" spans="1:42" s="123" customFormat="1" ht="14.25" hidden="1" x14ac:dyDescent="0.2">
      <c r="A453" s="123" t="str">
        <f t="shared" si="12"/>
        <v/>
      </c>
      <c r="B453" s="123" t="str">
        <f t="shared" si="13"/>
        <v/>
      </c>
      <c r="C453" s="125"/>
      <c r="D453" s="125"/>
      <c r="E453" s="379" t="s">
        <v>413</v>
      </c>
      <c r="F453" s="379"/>
      <c r="G453" s="379"/>
      <c r="H453" s="126" t="s">
        <v>414</v>
      </c>
      <c r="I453" s="27" t="s">
        <v>411</v>
      </c>
      <c r="J453" s="133">
        <v>0</v>
      </c>
      <c r="K453" s="81">
        <v>250</v>
      </c>
      <c r="L453" s="81"/>
      <c r="AD453" s="39"/>
      <c r="AE453" s="80"/>
      <c r="AF453" s="26"/>
      <c r="AI453" s="35" t="s">
        <v>413</v>
      </c>
      <c r="AJ453" s="80"/>
      <c r="AL453" s="80"/>
      <c r="AM453" s="80"/>
      <c r="AO453" s="80"/>
      <c r="AP453" s="26"/>
    </row>
    <row r="454" spans="1:42" s="123" customFormat="1" ht="45" hidden="1" x14ac:dyDescent="0.2">
      <c r="A454" s="123" t="str">
        <f t="shared" si="12"/>
        <v>37</v>
      </c>
      <c r="B454" s="123" t="str">
        <f t="shared" si="13"/>
        <v>37</v>
      </c>
      <c r="C454" s="19" t="s">
        <v>197</v>
      </c>
      <c r="D454" s="19" t="s">
        <v>197</v>
      </c>
      <c r="E454" s="352" t="s">
        <v>503</v>
      </c>
      <c r="F454" s="353"/>
      <c r="G454" s="354"/>
      <c r="H454" s="20" t="s">
        <v>504</v>
      </c>
      <c r="I454" s="19" t="s">
        <v>505</v>
      </c>
      <c r="J454" s="33">
        <v>3</v>
      </c>
      <c r="K454" s="79">
        <v>602.84</v>
      </c>
      <c r="L454" s="79">
        <v>1808.52</v>
      </c>
      <c r="AD454" s="39"/>
      <c r="AE454" s="80" t="s">
        <v>503</v>
      </c>
      <c r="AF454" s="26"/>
      <c r="AJ454" s="80"/>
      <c r="AL454" s="80"/>
      <c r="AM454" s="80"/>
      <c r="AO454" s="80"/>
      <c r="AP454" s="26"/>
    </row>
    <row r="455" spans="1:42" s="123" customFormat="1" ht="14.25" hidden="1" x14ac:dyDescent="0.2">
      <c r="A455" s="123" t="str">
        <f t="shared" si="12"/>
        <v/>
      </c>
      <c r="B455" s="123" t="str">
        <f t="shared" si="13"/>
        <v/>
      </c>
      <c r="C455" s="24"/>
      <c r="D455" s="24"/>
      <c r="E455" s="380" t="s">
        <v>61</v>
      </c>
      <c r="F455" s="380"/>
      <c r="G455" s="380"/>
      <c r="H455" s="25"/>
      <c r="I455" s="25"/>
      <c r="J455" s="25"/>
      <c r="K455" s="25"/>
      <c r="L455" s="25"/>
      <c r="AD455" s="39"/>
      <c r="AE455" s="80"/>
      <c r="AF455" s="26" t="s">
        <v>61</v>
      </c>
      <c r="AJ455" s="80"/>
      <c r="AL455" s="80"/>
      <c r="AM455" s="80"/>
      <c r="AO455" s="80"/>
      <c r="AP455" s="26"/>
    </row>
    <row r="456" spans="1:42" s="123" customFormat="1" ht="22.5" hidden="1" x14ac:dyDescent="0.2">
      <c r="A456" s="123" t="str">
        <f t="shared" si="12"/>
        <v/>
      </c>
      <c r="B456" s="123" t="str">
        <f t="shared" si="13"/>
        <v/>
      </c>
      <c r="C456" s="24"/>
      <c r="D456" s="24"/>
      <c r="E456" s="380" t="s">
        <v>360</v>
      </c>
      <c r="F456" s="380"/>
      <c r="G456" s="380"/>
      <c r="H456" s="25"/>
      <c r="I456" s="25"/>
      <c r="J456" s="25"/>
      <c r="K456" s="25"/>
      <c r="L456" s="25"/>
      <c r="AD456" s="39"/>
      <c r="AE456" s="80"/>
      <c r="AF456" s="26" t="s">
        <v>360</v>
      </c>
      <c r="AJ456" s="80"/>
      <c r="AL456" s="80"/>
      <c r="AM456" s="80"/>
      <c r="AO456" s="80"/>
      <c r="AP456" s="26"/>
    </row>
    <row r="457" spans="1:42" s="123" customFormat="1" ht="22.5" hidden="1" x14ac:dyDescent="0.2">
      <c r="A457" s="123" t="str">
        <f t="shared" si="12"/>
        <v/>
      </c>
      <c r="B457" s="123" t="str">
        <f t="shared" si="13"/>
        <v/>
      </c>
      <c r="C457" s="24"/>
      <c r="D457" s="24"/>
      <c r="E457" s="380" t="s">
        <v>362</v>
      </c>
      <c r="F457" s="380"/>
      <c r="G457" s="380"/>
      <c r="H457" s="25"/>
      <c r="I457" s="25"/>
      <c r="J457" s="25"/>
      <c r="K457" s="25"/>
      <c r="L457" s="25"/>
      <c r="AD457" s="39"/>
      <c r="AE457" s="80"/>
      <c r="AF457" s="26" t="s">
        <v>362</v>
      </c>
      <c r="AJ457" s="80"/>
      <c r="AL457" s="80"/>
      <c r="AM457" s="80"/>
      <c r="AO457" s="80"/>
      <c r="AP457" s="26"/>
    </row>
    <row r="458" spans="1:42" s="123" customFormat="1" ht="22.5" hidden="1" x14ac:dyDescent="0.2">
      <c r="A458" s="123" t="str">
        <f t="shared" si="12"/>
        <v/>
      </c>
      <c r="B458" s="123" t="str">
        <f t="shared" si="13"/>
        <v/>
      </c>
      <c r="C458" s="24"/>
      <c r="D458" s="24"/>
      <c r="E458" s="380" t="s">
        <v>363</v>
      </c>
      <c r="F458" s="380"/>
      <c r="G458" s="380"/>
      <c r="H458" s="25"/>
      <c r="I458" s="25"/>
      <c r="J458" s="25"/>
      <c r="K458" s="25"/>
      <c r="L458" s="25"/>
      <c r="AD458" s="39"/>
      <c r="AE458" s="80"/>
      <c r="AF458" s="26" t="s">
        <v>363</v>
      </c>
      <c r="AJ458" s="80"/>
      <c r="AL458" s="80"/>
      <c r="AM458" s="80"/>
      <c r="AO458" s="80"/>
      <c r="AP458" s="26"/>
    </row>
    <row r="459" spans="1:42" s="123" customFormat="1" ht="22.5" hidden="1" x14ac:dyDescent="0.2">
      <c r="A459" s="123" t="str">
        <f t="shared" si="12"/>
        <v/>
      </c>
      <c r="B459" s="123" t="str">
        <f t="shared" si="13"/>
        <v/>
      </c>
      <c r="C459" s="24"/>
      <c r="D459" s="24"/>
      <c r="E459" s="380" t="s">
        <v>364</v>
      </c>
      <c r="F459" s="380"/>
      <c r="G459" s="380"/>
      <c r="H459" s="25"/>
      <c r="I459" s="25"/>
      <c r="J459" s="25"/>
      <c r="K459" s="25"/>
      <c r="L459" s="25"/>
      <c r="AD459" s="39"/>
      <c r="AE459" s="80"/>
      <c r="AF459" s="26" t="s">
        <v>364</v>
      </c>
      <c r="AJ459" s="80"/>
      <c r="AL459" s="80"/>
      <c r="AM459" s="80"/>
      <c r="AO459" s="80"/>
      <c r="AP459" s="26"/>
    </row>
    <row r="460" spans="1:42" s="123" customFormat="1" ht="22.5" hidden="1" x14ac:dyDescent="0.2">
      <c r="A460" s="123" t="str">
        <f t="shared" si="12"/>
        <v/>
      </c>
      <c r="B460" s="123" t="str">
        <f t="shared" si="13"/>
        <v/>
      </c>
      <c r="C460" s="28"/>
      <c r="D460" s="28"/>
      <c r="E460" s="378" t="s">
        <v>365</v>
      </c>
      <c r="F460" s="378"/>
      <c r="G460" s="378"/>
      <c r="H460" s="28"/>
      <c r="I460" s="28"/>
      <c r="J460" s="28"/>
      <c r="K460" s="28"/>
      <c r="L460" s="28"/>
      <c r="AD460" s="39"/>
      <c r="AE460" s="80"/>
      <c r="AF460" s="26"/>
      <c r="AG460" s="35" t="s">
        <v>365</v>
      </c>
      <c r="AJ460" s="80"/>
      <c r="AL460" s="80"/>
      <c r="AM460" s="80"/>
      <c r="AO460" s="80"/>
      <c r="AP460" s="26"/>
    </row>
    <row r="461" spans="1:42" s="123" customFormat="1" ht="14.25" hidden="1" x14ac:dyDescent="0.2">
      <c r="A461" s="123" t="str">
        <f t="shared" si="12"/>
        <v/>
      </c>
      <c r="B461" s="123" t="str">
        <f t="shared" si="13"/>
        <v/>
      </c>
      <c r="C461" s="28"/>
      <c r="D461" s="28"/>
      <c r="E461" s="377" t="s">
        <v>544</v>
      </c>
      <c r="F461" s="378"/>
      <c r="G461" s="378"/>
      <c r="H461" s="29"/>
      <c r="I461" s="27"/>
      <c r="J461" s="30"/>
      <c r="K461" s="31"/>
      <c r="L461" s="32">
        <v>1853.94</v>
      </c>
      <c r="AD461" s="39"/>
      <c r="AE461" s="80"/>
      <c r="AF461" s="26"/>
      <c r="AH461" s="35" t="s">
        <v>544</v>
      </c>
      <c r="AJ461" s="80"/>
      <c r="AL461" s="80"/>
      <c r="AM461" s="80"/>
      <c r="AO461" s="80"/>
      <c r="AP461" s="26"/>
    </row>
    <row r="462" spans="1:42" s="123" customFormat="1" ht="14.25" hidden="1" x14ac:dyDescent="0.2">
      <c r="A462" s="123" t="str">
        <f t="shared" si="12"/>
        <v/>
      </c>
      <c r="B462" s="123" t="str">
        <f t="shared" si="13"/>
        <v/>
      </c>
      <c r="C462" s="28"/>
      <c r="D462" s="28"/>
      <c r="E462" s="377" t="s">
        <v>545</v>
      </c>
      <c r="F462" s="378"/>
      <c r="G462" s="378"/>
      <c r="H462" s="29"/>
      <c r="I462" s="27"/>
      <c r="J462" s="30"/>
      <c r="K462" s="31"/>
      <c r="L462" s="32">
        <v>611.19000000000005</v>
      </c>
      <c r="AD462" s="39"/>
      <c r="AE462" s="80"/>
      <c r="AF462" s="26"/>
      <c r="AH462" s="35" t="s">
        <v>545</v>
      </c>
      <c r="AJ462" s="80"/>
      <c r="AL462" s="80"/>
      <c r="AM462" s="80"/>
      <c r="AO462" s="80"/>
      <c r="AP462" s="26"/>
    </row>
    <row r="463" spans="1:42" s="123" customFormat="1" ht="14.25" hidden="1" x14ac:dyDescent="0.2">
      <c r="A463" s="123" t="str">
        <f t="shared" si="12"/>
        <v/>
      </c>
      <c r="B463" s="123" t="str">
        <f t="shared" si="13"/>
        <v/>
      </c>
      <c r="C463" s="28"/>
      <c r="D463" s="28"/>
      <c r="E463" s="377" t="s">
        <v>368</v>
      </c>
      <c r="F463" s="378"/>
      <c r="G463" s="378"/>
      <c r="H463" s="29"/>
      <c r="I463" s="27"/>
      <c r="J463" s="30"/>
      <c r="K463" s="31"/>
      <c r="L463" s="32">
        <v>4273.6499999999996</v>
      </c>
      <c r="AD463" s="39"/>
      <c r="AE463" s="80"/>
      <c r="AF463" s="26"/>
      <c r="AH463" s="35" t="s">
        <v>368</v>
      </c>
      <c r="AJ463" s="80"/>
      <c r="AL463" s="80"/>
      <c r="AM463" s="80"/>
      <c r="AO463" s="80"/>
      <c r="AP463" s="26"/>
    </row>
    <row r="464" spans="1:42" s="123" customFormat="1" ht="22.5" hidden="1" x14ac:dyDescent="0.2">
      <c r="A464" s="123" t="str">
        <f t="shared" si="12"/>
        <v/>
      </c>
      <c r="B464" s="123" t="str">
        <f t="shared" si="13"/>
        <v/>
      </c>
      <c r="C464" s="125"/>
      <c r="D464" s="125"/>
      <c r="E464" s="379" t="s">
        <v>428</v>
      </c>
      <c r="F464" s="379"/>
      <c r="G464" s="379"/>
      <c r="H464" s="126" t="s">
        <v>429</v>
      </c>
      <c r="I464" s="27" t="s">
        <v>371</v>
      </c>
      <c r="J464" s="127" t="s">
        <v>546</v>
      </c>
      <c r="K464" s="81">
        <v>467</v>
      </c>
      <c r="L464" s="81">
        <v>336.24</v>
      </c>
      <c r="AD464" s="39"/>
      <c r="AE464" s="80"/>
      <c r="AF464" s="26"/>
      <c r="AI464" s="35" t="s">
        <v>428</v>
      </c>
      <c r="AJ464" s="80"/>
      <c r="AL464" s="80"/>
      <c r="AM464" s="80"/>
      <c r="AO464" s="80"/>
      <c r="AP464" s="26"/>
    </row>
    <row r="465" spans="1:42" s="123" customFormat="1" ht="22.5" hidden="1" x14ac:dyDescent="0.2">
      <c r="A465" s="123" t="str">
        <f t="shared" si="12"/>
        <v/>
      </c>
      <c r="B465" s="123" t="str">
        <f t="shared" si="13"/>
        <v/>
      </c>
      <c r="C465" s="125"/>
      <c r="D465" s="125"/>
      <c r="E465" s="379" t="s">
        <v>406</v>
      </c>
      <c r="F465" s="379"/>
      <c r="G465" s="379"/>
      <c r="H465" s="126" t="s">
        <v>407</v>
      </c>
      <c r="I465" s="27" t="s">
        <v>371</v>
      </c>
      <c r="J465" s="127" t="s">
        <v>546</v>
      </c>
      <c r="K465" s="81">
        <v>365</v>
      </c>
      <c r="L465" s="81">
        <v>262.8</v>
      </c>
      <c r="AD465" s="39"/>
      <c r="AE465" s="80"/>
      <c r="AF465" s="26"/>
      <c r="AI465" s="35" t="s">
        <v>406</v>
      </c>
      <c r="AJ465" s="80"/>
      <c r="AL465" s="80"/>
      <c r="AM465" s="80"/>
      <c r="AO465" s="80"/>
      <c r="AP465" s="26"/>
    </row>
    <row r="466" spans="1:42" s="123" customFormat="1" ht="14.25" hidden="1" x14ac:dyDescent="0.2">
      <c r="A466" s="123" t="str">
        <f t="shared" si="12"/>
        <v/>
      </c>
      <c r="B466" s="123" t="str">
        <f t="shared" si="13"/>
        <v/>
      </c>
      <c r="C466" s="125"/>
      <c r="D466" s="125"/>
      <c r="E466" s="379" t="s">
        <v>509</v>
      </c>
      <c r="F466" s="379"/>
      <c r="G466" s="379"/>
      <c r="H466" s="126" t="s">
        <v>510</v>
      </c>
      <c r="I466" s="27" t="s">
        <v>444</v>
      </c>
      <c r="J466" s="133">
        <v>0</v>
      </c>
      <c r="K466" s="81">
        <v>47.5</v>
      </c>
      <c r="L466" s="81"/>
      <c r="AD466" s="39"/>
      <c r="AE466" s="80"/>
      <c r="AF466" s="26"/>
      <c r="AI466" s="35" t="s">
        <v>509</v>
      </c>
      <c r="AJ466" s="80"/>
      <c r="AL466" s="80"/>
      <c r="AM466" s="80"/>
      <c r="AO466" s="80"/>
      <c r="AP466" s="26"/>
    </row>
    <row r="467" spans="1:42" s="123" customFormat="1" ht="14.25" hidden="1" x14ac:dyDescent="0.2">
      <c r="A467" s="123" t="str">
        <f t="shared" si="12"/>
        <v/>
      </c>
      <c r="B467" s="123" t="str">
        <f t="shared" si="13"/>
        <v/>
      </c>
      <c r="C467" s="125"/>
      <c r="D467" s="125"/>
      <c r="E467" s="379" t="s">
        <v>445</v>
      </c>
      <c r="F467" s="379"/>
      <c r="G467" s="379"/>
      <c r="H467" s="126" t="s">
        <v>446</v>
      </c>
      <c r="I467" s="27" t="s">
        <v>444</v>
      </c>
      <c r="J467" s="133">
        <v>0</v>
      </c>
      <c r="K467" s="81">
        <v>236.6</v>
      </c>
      <c r="L467" s="81"/>
      <c r="AD467" s="39"/>
      <c r="AE467" s="80"/>
      <c r="AF467" s="26"/>
      <c r="AI467" s="35" t="s">
        <v>445</v>
      </c>
      <c r="AJ467" s="80"/>
      <c r="AL467" s="80"/>
      <c r="AM467" s="80"/>
      <c r="AO467" s="80"/>
      <c r="AP467" s="26"/>
    </row>
    <row r="468" spans="1:42" s="123" customFormat="1" ht="14.25" hidden="1" x14ac:dyDescent="0.2">
      <c r="A468" s="123" t="str">
        <f t="shared" si="12"/>
        <v/>
      </c>
      <c r="B468" s="123" t="str">
        <f t="shared" si="13"/>
        <v/>
      </c>
      <c r="C468" s="125"/>
      <c r="D468" s="125"/>
      <c r="E468" s="379" t="s">
        <v>452</v>
      </c>
      <c r="F468" s="379"/>
      <c r="G468" s="379"/>
      <c r="H468" s="126" t="s">
        <v>453</v>
      </c>
      <c r="I468" s="27" t="s">
        <v>451</v>
      </c>
      <c r="J468" s="133">
        <v>0</v>
      </c>
      <c r="K468" s="81">
        <v>9.4</v>
      </c>
      <c r="L468" s="81"/>
      <c r="AD468" s="39"/>
      <c r="AE468" s="80"/>
      <c r="AF468" s="26"/>
      <c r="AI468" s="35" t="s">
        <v>452</v>
      </c>
      <c r="AJ468" s="80"/>
      <c r="AL468" s="80"/>
      <c r="AM468" s="80"/>
      <c r="AO468" s="80"/>
      <c r="AP468" s="26"/>
    </row>
    <row r="469" spans="1:42" s="123" customFormat="1" ht="14.25" hidden="1" x14ac:dyDescent="0.2">
      <c r="A469" s="123" t="str">
        <f t="shared" si="12"/>
        <v/>
      </c>
      <c r="B469" s="123" t="str">
        <f t="shared" si="13"/>
        <v/>
      </c>
      <c r="C469" s="128"/>
      <c r="D469" s="128" t="s">
        <v>438</v>
      </c>
      <c r="E469" s="384" t="s">
        <v>454</v>
      </c>
      <c r="F469" s="384"/>
      <c r="G469" s="384"/>
      <c r="H469" s="129" t="s">
        <v>455</v>
      </c>
      <c r="I469" s="130" t="s">
        <v>451</v>
      </c>
      <c r="J469" s="131">
        <v>0</v>
      </c>
      <c r="K469" s="132">
        <v>0</v>
      </c>
      <c r="L469" s="132"/>
      <c r="AD469" s="39"/>
      <c r="AE469" s="80"/>
      <c r="AF469" s="26"/>
      <c r="AJ469" s="80"/>
      <c r="AL469" s="80"/>
      <c r="AM469" s="80"/>
      <c r="AO469" s="80"/>
      <c r="AP469" s="26" t="s">
        <v>454</v>
      </c>
    </row>
    <row r="470" spans="1:42" s="123" customFormat="1" ht="33.75" hidden="1" x14ac:dyDescent="0.2">
      <c r="A470" s="123" t="str">
        <f t="shared" si="12"/>
        <v>38</v>
      </c>
      <c r="B470" s="123" t="str">
        <f t="shared" si="13"/>
        <v>38</v>
      </c>
      <c r="C470" s="19" t="s">
        <v>199</v>
      </c>
      <c r="D470" s="19" t="s">
        <v>547</v>
      </c>
      <c r="E470" s="352" t="s">
        <v>467</v>
      </c>
      <c r="F470" s="353"/>
      <c r="G470" s="354"/>
      <c r="H470" s="20" t="s">
        <v>462</v>
      </c>
      <c r="I470" s="19" t="s">
        <v>99</v>
      </c>
      <c r="J470" s="33">
        <v>3</v>
      </c>
      <c r="K470" s="79"/>
      <c r="L470" s="79"/>
      <c r="AD470" s="39"/>
      <c r="AE470" s="80" t="s">
        <v>467</v>
      </c>
      <c r="AF470" s="26"/>
      <c r="AJ470" s="80"/>
      <c r="AL470" s="80"/>
      <c r="AM470" s="80"/>
      <c r="AO470" s="80"/>
      <c r="AP470" s="26"/>
    </row>
    <row r="471" spans="1:42" s="123" customFormat="1" ht="22.5" hidden="1" x14ac:dyDescent="0.2">
      <c r="A471" s="123" t="str">
        <f t="shared" si="12"/>
        <v/>
      </c>
      <c r="B471" s="123" t="str">
        <f t="shared" si="13"/>
        <v/>
      </c>
      <c r="C471" s="28"/>
      <c r="D471" s="28"/>
      <c r="E471" s="378" t="s">
        <v>365</v>
      </c>
      <c r="F471" s="378"/>
      <c r="G471" s="378"/>
      <c r="H471" s="28"/>
      <c r="I471" s="28"/>
      <c r="J471" s="28"/>
      <c r="K471" s="28"/>
      <c r="L471" s="28"/>
      <c r="AD471" s="39"/>
      <c r="AE471" s="80"/>
      <c r="AF471" s="26"/>
      <c r="AG471" s="35" t="s">
        <v>365</v>
      </c>
      <c r="AJ471" s="80"/>
      <c r="AL471" s="80"/>
      <c r="AM471" s="80"/>
      <c r="AO471" s="80"/>
      <c r="AP471" s="26"/>
    </row>
    <row r="472" spans="1:42" s="123" customFormat="1" ht="45" hidden="1" x14ac:dyDescent="0.2">
      <c r="A472" s="123" t="str">
        <f t="shared" si="12"/>
        <v>39</v>
      </c>
      <c r="B472" s="123" t="str">
        <f t="shared" si="13"/>
        <v>39</v>
      </c>
      <c r="C472" s="19" t="s">
        <v>204</v>
      </c>
      <c r="D472" s="19" t="s">
        <v>204</v>
      </c>
      <c r="E472" s="352" t="s">
        <v>400</v>
      </c>
      <c r="F472" s="353"/>
      <c r="G472" s="354"/>
      <c r="H472" s="20" t="s">
        <v>401</v>
      </c>
      <c r="I472" s="19" t="s">
        <v>402</v>
      </c>
      <c r="J472" s="21">
        <v>0.28000000000000003</v>
      </c>
      <c r="K472" s="79">
        <v>30924.38</v>
      </c>
      <c r="L472" s="79">
        <v>8658.83</v>
      </c>
      <c r="AD472" s="39"/>
      <c r="AE472" s="80" t="s">
        <v>400</v>
      </c>
      <c r="AF472" s="26"/>
      <c r="AJ472" s="80"/>
      <c r="AL472" s="80"/>
      <c r="AM472" s="80"/>
      <c r="AO472" s="80"/>
      <c r="AP472" s="26"/>
    </row>
    <row r="473" spans="1:42" s="123" customFormat="1" ht="14.25" hidden="1" x14ac:dyDescent="0.2">
      <c r="A473" s="123" t="str">
        <f t="shared" si="12"/>
        <v/>
      </c>
      <c r="B473" s="123" t="str">
        <f t="shared" si="13"/>
        <v/>
      </c>
      <c r="C473" s="24"/>
      <c r="D473" s="24"/>
      <c r="E473" s="380" t="s">
        <v>61</v>
      </c>
      <c r="F473" s="380"/>
      <c r="G473" s="380"/>
      <c r="H473" s="25"/>
      <c r="I473" s="25"/>
      <c r="J473" s="25"/>
      <c r="K473" s="25"/>
      <c r="L473" s="25"/>
      <c r="AD473" s="39"/>
      <c r="AE473" s="80"/>
      <c r="AF473" s="26" t="s">
        <v>61</v>
      </c>
      <c r="AJ473" s="80"/>
      <c r="AL473" s="80"/>
      <c r="AM473" s="80"/>
      <c r="AO473" s="80"/>
      <c r="AP473" s="26"/>
    </row>
    <row r="474" spans="1:42" s="123" customFormat="1" ht="22.5" hidden="1" x14ac:dyDescent="0.2">
      <c r="A474" s="123" t="str">
        <f t="shared" si="12"/>
        <v/>
      </c>
      <c r="B474" s="123" t="str">
        <f t="shared" si="13"/>
        <v/>
      </c>
      <c r="C474" s="24"/>
      <c r="D474" s="24"/>
      <c r="E474" s="380" t="s">
        <v>360</v>
      </c>
      <c r="F474" s="380"/>
      <c r="G474" s="380"/>
      <c r="H474" s="25"/>
      <c r="I474" s="25"/>
      <c r="J474" s="25"/>
      <c r="K474" s="25"/>
      <c r="L474" s="25"/>
      <c r="AD474" s="39"/>
      <c r="AE474" s="80"/>
      <c r="AF474" s="26" t="s">
        <v>360</v>
      </c>
      <c r="AJ474" s="80"/>
      <c r="AL474" s="80"/>
      <c r="AM474" s="80"/>
      <c r="AO474" s="80"/>
      <c r="AP474" s="26"/>
    </row>
    <row r="475" spans="1:42" s="123" customFormat="1" ht="22.5" hidden="1" x14ac:dyDescent="0.2">
      <c r="A475" s="123" t="str">
        <f t="shared" si="12"/>
        <v/>
      </c>
      <c r="B475" s="123" t="str">
        <f t="shared" si="13"/>
        <v/>
      </c>
      <c r="C475" s="24"/>
      <c r="D475" s="24"/>
      <c r="E475" s="380" t="s">
        <v>362</v>
      </c>
      <c r="F475" s="380"/>
      <c r="G475" s="380"/>
      <c r="H475" s="25"/>
      <c r="I475" s="25"/>
      <c r="J475" s="25"/>
      <c r="K475" s="25"/>
      <c r="L475" s="25"/>
      <c r="AD475" s="39"/>
      <c r="AE475" s="80"/>
      <c r="AF475" s="26" t="s">
        <v>362</v>
      </c>
      <c r="AJ475" s="80"/>
      <c r="AL475" s="80"/>
      <c r="AM475" s="80"/>
      <c r="AO475" s="80"/>
      <c r="AP475" s="26"/>
    </row>
    <row r="476" spans="1:42" s="123" customFormat="1" ht="22.5" hidden="1" x14ac:dyDescent="0.2">
      <c r="A476" s="123" t="str">
        <f t="shared" si="12"/>
        <v/>
      </c>
      <c r="B476" s="123" t="str">
        <f t="shared" si="13"/>
        <v/>
      </c>
      <c r="C476" s="24"/>
      <c r="D476" s="24"/>
      <c r="E476" s="380" t="s">
        <v>363</v>
      </c>
      <c r="F476" s="380"/>
      <c r="G476" s="380"/>
      <c r="H476" s="25"/>
      <c r="I476" s="25"/>
      <c r="J476" s="25"/>
      <c r="K476" s="25"/>
      <c r="L476" s="25"/>
      <c r="AD476" s="39"/>
      <c r="AE476" s="80"/>
      <c r="AF476" s="26" t="s">
        <v>363</v>
      </c>
      <c r="AJ476" s="80"/>
      <c r="AL476" s="80"/>
      <c r="AM476" s="80"/>
      <c r="AO476" s="80"/>
      <c r="AP476" s="26"/>
    </row>
    <row r="477" spans="1:42" s="123" customFormat="1" ht="22.5" hidden="1" x14ac:dyDescent="0.2">
      <c r="A477" s="123" t="str">
        <f t="shared" si="12"/>
        <v/>
      </c>
      <c r="B477" s="123" t="str">
        <f t="shared" si="13"/>
        <v/>
      </c>
      <c r="C477" s="24"/>
      <c r="D477" s="24"/>
      <c r="E477" s="380" t="s">
        <v>364</v>
      </c>
      <c r="F477" s="380"/>
      <c r="G477" s="380"/>
      <c r="H477" s="25"/>
      <c r="I477" s="25"/>
      <c r="J477" s="25"/>
      <c r="K477" s="25"/>
      <c r="L477" s="25"/>
      <c r="AD477" s="39"/>
      <c r="AE477" s="80"/>
      <c r="AF477" s="26" t="s">
        <v>364</v>
      </c>
      <c r="AJ477" s="80"/>
      <c r="AL477" s="80"/>
      <c r="AM477" s="80"/>
      <c r="AO477" s="80"/>
      <c r="AP477" s="26"/>
    </row>
    <row r="478" spans="1:42" s="123" customFormat="1" ht="22.5" hidden="1" x14ac:dyDescent="0.2">
      <c r="A478" s="123" t="str">
        <f t="shared" si="12"/>
        <v/>
      </c>
      <c r="B478" s="123" t="str">
        <f t="shared" si="13"/>
        <v/>
      </c>
      <c r="C478" s="28"/>
      <c r="D478" s="28"/>
      <c r="E478" s="378" t="s">
        <v>365</v>
      </c>
      <c r="F478" s="378"/>
      <c r="G478" s="378"/>
      <c r="H478" s="28"/>
      <c r="I478" s="28"/>
      <c r="J478" s="28"/>
      <c r="K478" s="28"/>
      <c r="L478" s="28"/>
      <c r="AD478" s="39"/>
      <c r="AE478" s="80"/>
      <c r="AF478" s="26"/>
      <c r="AG478" s="35" t="s">
        <v>365</v>
      </c>
      <c r="AJ478" s="80"/>
      <c r="AL478" s="80"/>
      <c r="AM478" s="80"/>
      <c r="AO478" s="80"/>
      <c r="AP478" s="26"/>
    </row>
    <row r="479" spans="1:42" s="123" customFormat="1" ht="14.25" hidden="1" x14ac:dyDescent="0.2">
      <c r="A479" s="123" t="str">
        <f t="shared" si="12"/>
        <v/>
      </c>
      <c r="B479" s="123" t="str">
        <f t="shared" si="13"/>
        <v/>
      </c>
      <c r="C479" s="28"/>
      <c r="D479" s="28"/>
      <c r="E479" s="377" t="s">
        <v>548</v>
      </c>
      <c r="F479" s="378"/>
      <c r="G479" s="378"/>
      <c r="H479" s="29"/>
      <c r="I479" s="27"/>
      <c r="J479" s="30"/>
      <c r="K479" s="31"/>
      <c r="L479" s="32">
        <v>12162.81</v>
      </c>
      <c r="AD479" s="39"/>
      <c r="AE479" s="80"/>
      <c r="AF479" s="26"/>
      <c r="AH479" s="35" t="s">
        <v>548</v>
      </c>
      <c r="AJ479" s="80"/>
      <c r="AL479" s="80"/>
      <c r="AM479" s="80"/>
      <c r="AO479" s="80"/>
      <c r="AP479" s="26"/>
    </row>
    <row r="480" spans="1:42" s="123" customFormat="1" ht="14.25" hidden="1" x14ac:dyDescent="0.2">
      <c r="A480" s="123" t="str">
        <f t="shared" si="12"/>
        <v/>
      </c>
      <c r="B480" s="123" t="str">
        <f t="shared" si="13"/>
        <v/>
      </c>
      <c r="C480" s="28"/>
      <c r="D480" s="28"/>
      <c r="E480" s="377" t="s">
        <v>549</v>
      </c>
      <c r="F480" s="378"/>
      <c r="G480" s="378"/>
      <c r="H480" s="29"/>
      <c r="I480" s="27"/>
      <c r="J480" s="30"/>
      <c r="K480" s="31"/>
      <c r="L480" s="32">
        <v>4009.72</v>
      </c>
      <c r="AD480" s="39"/>
      <c r="AE480" s="80"/>
      <c r="AF480" s="26"/>
      <c r="AH480" s="35" t="s">
        <v>549</v>
      </c>
      <c r="AJ480" s="80"/>
      <c r="AL480" s="80"/>
      <c r="AM480" s="80"/>
      <c r="AO480" s="80"/>
      <c r="AP480" s="26"/>
    </row>
    <row r="481" spans="1:42" s="123" customFormat="1" ht="14.25" hidden="1" x14ac:dyDescent="0.2">
      <c r="A481" s="123" t="str">
        <f t="shared" si="12"/>
        <v/>
      </c>
      <c r="B481" s="123" t="str">
        <f t="shared" si="13"/>
        <v/>
      </c>
      <c r="C481" s="28"/>
      <c r="D481" s="28"/>
      <c r="E481" s="377" t="s">
        <v>368</v>
      </c>
      <c r="F481" s="378"/>
      <c r="G481" s="378"/>
      <c r="H481" s="29"/>
      <c r="I481" s="27"/>
      <c r="J481" s="30"/>
      <c r="K481" s="31"/>
      <c r="L481" s="32">
        <v>24831.360000000001</v>
      </c>
      <c r="AD481" s="39"/>
      <c r="AE481" s="80"/>
      <c r="AF481" s="26"/>
      <c r="AH481" s="35" t="s">
        <v>368</v>
      </c>
      <c r="AJ481" s="80"/>
      <c r="AL481" s="80"/>
      <c r="AM481" s="80"/>
      <c r="AO481" s="80"/>
      <c r="AP481" s="26"/>
    </row>
    <row r="482" spans="1:42" s="123" customFormat="1" ht="22.5" hidden="1" x14ac:dyDescent="0.2">
      <c r="A482" s="123" t="str">
        <f t="shared" si="12"/>
        <v/>
      </c>
      <c r="B482" s="123" t="str">
        <f t="shared" si="13"/>
        <v/>
      </c>
      <c r="C482" s="125"/>
      <c r="D482" s="125"/>
      <c r="E482" s="379" t="s">
        <v>406</v>
      </c>
      <c r="F482" s="379"/>
      <c r="G482" s="379"/>
      <c r="H482" s="126" t="s">
        <v>407</v>
      </c>
      <c r="I482" s="27" t="s">
        <v>371</v>
      </c>
      <c r="J482" s="127" t="s">
        <v>550</v>
      </c>
      <c r="K482" s="81">
        <v>365</v>
      </c>
      <c r="L482" s="81">
        <v>1507.45</v>
      </c>
      <c r="AD482" s="39"/>
      <c r="AE482" s="80"/>
      <c r="AF482" s="26"/>
      <c r="AI482" s="35" t="s">
        <v>406</v>
      </c>
      <c r="AJ482" s="80"/>
      <c r="AL482" s="80"/>
      <c r="AM482" s="80"/>
      <c r="AO482" s="80"/>
      <c r="AP482" s="26"/>
    </row>
    <row r="483" spans="1:42" s="123" customFormat="1" ht="14.25" hidden="1" x14ac:dyDescent="0.2">
      <c r="A483" s="123" t="str">
        <f t="shared" si="12"/>
        <v/>
      </c>
      <c r="B483" s="123" t="str">
        <f t="shared" si="13"/>
        <v/>
      </c>
      <c r="C483" s="125"/>
      <c r="D483" s="125"/>
      <c r="E483" s="379" t="s">
        <v>409</v>
      </c>
      <c r="F483" s="379"/>
      <c r="G483" s="379"/>
      <c r="H483" s="126" t="s">
        <v>410</v>
      </c>
      <c r="I483" s="27" t="s">
        <v>411</v>
      </c>
      <c r="J483" s="133">
        <v>0</v>
      </c>
      <c r="K483" s="81">
        <v>36.700000000000003</v>
      </c>
      <c r="L483" s="81"/>
      <c r="AD483" s="39"/>
      <c r="AE483" s="80"/>
      <c r="AF483" s="26"/>
      <c r="AI483" s="35" t="s">
        <v>409</v>
      </c>
      <c r="AJ483" s="80"/>
      <c r="AL483" s="80"/>
      <c r="AM483" s="80"/>
      <c r="AO483" s="80"/>
      <c r="AP483" s="26"/>
    </row>
    <row r="484" spans="1:42" s="123" customFormat="1" ht="14.25" hidden="1" x14ac:dyDescent="0.2">
      <c r="A484" s="123" t="str">
        <f t="shared" si="12"/>
        <v/>
      </c>
      <c r="B484" s="123" t="str">
        <f t="shared" si="13"/>
        <v/>
      </c>
      <c r="C484" s="125"/>
      <c r="D484" s="125"/>
      <c r="E484" s="379" t="s">
        <v>413</v>
      </c>
      <c r="F484" s="379"/>
      <c r="G484" s="379"/>
      <c r="H484" s="126" t="s">
        <v>414</v>
      </c>
      <c r="I484" s="27" t="s">
        <v>411</v>
      </c>
      <c r="J484" s="133">
        <v>0</v>
      </c>
      <c r="K484" s="81">
        <v>250</v>
      </c>
      <c r="L484" s="81"/>
      <c r="AD484" s="39"/>
      <c r="AE484" s="80"/>
      <c r="AF484" s="26"/>
      <c r="AI484" s="35" t="s">
        <v>413</v>
      </c>
      <c r="AJ484" s="80"/>
      <c r="AL484" s="80"/>
      <c r="AM484" s="80"/>
      <c r="AO484" s="80"/>
      <c r="AP484" s="26"/>
    </row>
    <row r="485" spans="1:42" s="123" customFormat="1" ht="13.5" customHeight="1" x14ac:dyDescent="0.2">
      <c r="A485" s="123" t="str">
        <f t="shared" si="12"/>
        <v>ИТОГ</v>
      </c>
      <c r="B485" s="123" t="str">
        <f t="shared" si="13"/>
        <v>ИТОГИ В БАЗИСНЫХ ЦЕНАХ</v>
      </c>
      <c r="C485" s="367" t="s">
        <v>373</v>
      </c>
      <c r="D485" s="368"/>
      <c r="E485" s="368"/>
      <c r="F485" s="368"/>
      <c r="G485" s="368"/>
      <c r="H485" s="368"/>
      <c r="I485" s="368"/>
      <c r="J485" s="368"/>
      <c r="K485" s="368"/>
      <c r="L485" s="369"/>
      <c r="AD485" s="39"/>
      <c r="AE485" s="80"/>
      <c r="AF485" s="26"/>
      <c r="AJ485" s="80"/>
      <c r="AL485" s="80"/>
      <c r="AM485" s="80"/>
      <c r="AO485" s="80"/>
      <c r="AP485" s="26"/>
    </row>
    <row r="486" spans="1:42" s="123" customFormat="1" ht="14.25" x14ac:dyDescent="0.2">
      <c r="A486" s="123" t="str">
        <f t="shared" si="12"/>
        <v>Итог</v>
      </c>
      <c r="B486" s="123" t="str">
        <f t="shared" si="13"/>
        <v>Итого прямые затраты по разделу в базисных ценах</v>
      </c>
      <c r="C486" s="352" t="s">
        <v>50</v>
      </c>
      <c r="D486" s="353"/>
      <c r="E486" s="353"/>
      <c r="F486" s="353"/>
      <c r="G486" s="353"/>
      <c r="H486" s="353"/>
      <c r="I486" s="353"/>
      <c r="J486" s="353"/>
      <c r="K486" s="354"/>
      <c r="L486" s="79">
        <v>15396.6</v>
      </c>
      <c r="AD486" s="39"/>
      <c r="AE486" s="80"/>
      <c r="AF486" s="26"/>
      <c r="AJ486" s="80" t="s">
        <v>50</v>
      </c>
      <c r="AL486" s="80"/>
      <c r="AM486" s="80"/>
      <c r="AO486" s="80"/>
      <c r="AP486" s="26"/>
    </row>
    <row r="487" spans="1:42" s="123" customFormat="1" ht="14.25" hidden="1" x14ac:dyDescent="0.2">
      <c r="A487" s="123" t="str">
        <f t="shared" si="12"/>
        <v>Накл</v>
      </c>
      <c r="B487" s="123" t="str">
        <f t="shared" si="13"/>
        <v>Накладные расходы</v>
      </c>
      <c r="C487" s="352" t="s">
        <v>52</v>
      </c>
      <c r="D487" s="353"/>
      <c r="E487" s="353"/>
      <c r="F487" s="353"/>
      <c r="G487" s="353"/>
      <c r="H487" s="353"/>
      <c r="I487" s="353"/>
      <c r="J487" s="353"/>
      <c r="K487" s="354"/>
      <c r="L487" s="79">
        <v>20949.599999999999</v>
      </c>
      <c r="AD487" s="39"/>
      <c r="AE487" s="80"/>
      <c r="AF487" s="26"/>
      <c r="AJ487" s="80" t="s">
        <v>52</v>
      </c>
      <c r="AL487" s="80"/>
      <c r="AM487" s="80"/>
      <c r="AO487" s="80"/>
      <c r="AP487" s="26"/>
    </row>
    <row r="488" spans="1:42" s="123" customFormat="1" ht="14.25" hidden="1" x14ac:dyDescent="0.2">
      <c r="A488" s="123" t="str">
        <f t="shared" si="12"/>
        <v>В то</v>
      </c>
      <c r="B488" s="123" t="str">
        <f t="shared" si="13"/>
        <v>В том числе, справочно:</v>
      </c>
      <c r="C488" s="364" t="s">
        <v>257</v>
      </c>
      <c r="D488" s="365"/>
      <c r="E488" s="365"/>
      <c r="F488" s="365"/>
      <c r="G488" s="365"/>
      <c r="H488" s="365"/>
      <c r="I488" s="365"/>
      <c r="J488" s="365"/>
      <c r="K488" s="366"/>
      <c r="L488" s="81"/>
      <c r="AD488" s="39"/>
      <c r="AE488" s="80"/>
      <c r="AF488" s="26"/>
      <c r="AJ488" s="80"/>
      <c r="AK488" s="35" t="s">
        <v>257</v>
      </c>
      <c r="AL488" s="80"/>
      <c r="AM488" s="80"/>
      <c r="AO488" s="80"/>
      <c r="AP488" s="26"/>
    </row>
    <row r="489" spans="1:42" s="123" customFormat="1" ht="14.25" hidden="1" x14ac:dyDescent="0.2">
      <c r="A489" s="123" t="str">
        <f t="shared" si="12"/>
        <v>182%</v>
      </c>
      <c r="B489" s="123" t="str">
        <f t="shared" si="13"/>
        <v>182% ФОТ (от 11510,77) (Поз. 35-37, 39)</v>
      </c>
      <c r="C489" s="364" t="s">
        <v>551</v>
      </c>
      <c r="D489" s="365"/>
      <c r="E489" s="365"/>
      <c r="F489" s="365"/>
      <c r="G489" s="365"/>
      <c r="H489" s="365"/>
      <c r="I489" s="365"/>
      <c r="J489" s="365"/>
      <c r="K489" s="366"/>
      <c r="L489" s="81">
        <v>20949.599999999999</v>
      </c>
      <c r="AD489" s="39"/>
      <c r="AE489" s="80"/>
      <c r="AF489" s="26"/>
      <c r="AJ489" s="80"/>
      <c r="AK489" s="35" t="s">
        <v>551</v>
      </c>
      <c r="AL489" s="80"/>
      <c r="AM489" s="80"/>
      <c r="AO489" s="80"/>
      <c r="AP489" s="26"/>
    </row>
    <row r="490" spans="1:42" s="123" customFormat="1" ht="14.25" hidden="1" x14ac:dyDescent="0.2">
      <c r="A490" s="123" t="str">
        <f t="shared" si="12"/>
        <v>Смет</v>
      </c>
      <c r="B490" s="123" t="str">
        <f t="shared" si="13"/>
        <v>Сметная прибыль</v>
      </c>
      <c r="C490" s="352" t="s">
        <v>53</v>
      </c>
      <c r="D490" s="353"/>
      <c r="E490" s="353"/>
      <c r="F490" s="353"/>
      <c r="G490" s="353"/>
      <c r="H490" s="353"/>
      <c r="I490" s="353"/>
      <c r="J490" s="353"/>
      <c r="K490" s="354"/>
      <c r="L490" s="79">
        <v>6906.46</v>
      </c>
      <c r="AD490" s="39"/>
      <c r="AE490" s="80"/>
      <c r="AF490" s="26"/>
      <c r="AJ490" s="80" t="s">
        <v>53</v>
      </c>
      <c r="AL490" s="80"/>
      <c r="AM490" s="80"/>
      <c r="AO490" s="80"/>
      <c r="AP490" s="26"/>
    </row>
    <row r="491" spans="1:42" s="123" customFormat="1" ht="14.25" hidden="1" x14ac:dyDescent="0.2">
      <c r="A491" s="123" t="str">
        <f t="shared" si="12"/>
        <v>В то</v>
      </c>
      <c r="B491" s="123" t="str">
        <f t="shared" si="13"/>
        <v>В том числе, справочно:</v>
      </c>
      <c r="C491" s="364" t="s">
        <v>257</v>
      </c>
      <c r="D491" s="365"/>
      <c r="E491" s="365"/>
      <c r="F491" s="365"/>
      <c r="G491" s="365"/>
      <c r="H491" s="365"/>
      <c r="I491" s="365"/>
      <c r="J491" s="365"/>
      <c r="K491" s="366"/>
      <c r="L491" s="81"/>
      <c r="AD491" s="39"/>
      <c r="AE491" s="80"/>
      <c r="AF491" s="26"/>
      <c r="AJ491" s="80"/>
      <c r="AK491" s="35" t="s">
        <v>257</v>
      </c>
      <c r="AL491" s="80"/>
      <c r="AM491" s="80"/>
      <c r="AO491" s="80"/>
      <c r="AP491" s="26"/>
    </row>
    <row r="492" spans="1:42" s="123" customFormat="1" ht="14.25" hidden="1" x14ac:dyDescent="0.2">
      <c r="A492" s="123" t="str">
        <f t="shared" si="12"/>
        <v xml:space="preserve">60% </v>
      </c>
      <c r="B492" s="123" t="str">
        <f t="shared" si="13"/>
        <v>60% ФОТ (от 11510,77) (Поз. 35-37, 39)</v>
      </c>
      <c r="C492" s="364" t="s">
        <v>552</v>
      </c>
      <c r="D492" s="365"/>
      <c r="E492" s="365"/>
      <c r="F492" s="365"/>
      <c r="G492" s="365"/>
      <c r="H492" s="365"/>
      <c r="I492" s="365"/>
      <c r="J492" s="365"/>
      <c r="K492" s="366"/>
      <c r="L492" s="81">
        <v>6906.46</v>
      </c>
      <c r="AD492" s="39"/>
      <c r="AE492" s="80"/>
      <c r="AF492" s="26"/>
      <c r="AJ492" s="80"/>
      <c r="AK492" s="35" t="s">
        <v>552</v>
      </c>
      <c r="AL492" s="80"/>
      <c r="AM492" s="80"/>
      <c r="AO492" s="80"/>
      <c r="AP492" s="26"/>
    </row>
    <row r="493" spans="1:42" s="123" customFormat="1" ht="14.25" x14ac:dyDescent="0.2">
      <c r="A493" s="123" t="str">
        <f t="shared" si="12"/>
        <v>Итог</v>
      </c>
      <c r="B493" s="123" t="str">
        <f t="shared" si="13"/>
        <v>Итоги по разделу 5 Локальная смета №7.5. ВЛ 10 кВ №1006 ПС Пролетарская д. Уваровка, д. Шевинская. Инв № 130000001633. :</v>
      </c>
      <c r="C493" s="352" t="s">
        <v>553</v>
      </c>
      <c r="D493" s="353"/>
      <c r="E493" s="353"/>
      <c r="F493" s="353"/>
      <c r="G493" s="353"/>
      <c r="H493" s="353"/>
      <c r="I493" s="353"/>
      <c r="J493" s="353"/>
      <c r="K493" s="354"/>
      <c r="L493" s="79"/>
      <c r="AD493" s="39"/>
      <c r="AE493" s="80"/>
      <c r="AF493" s="26"/>
      <c r="AJ493" s="80" t="s">
        <v>553</v>
      </c>
      <c r="AL493" s="80"/>
      <c r="AM493" s="80"/>
      <c r="AO493" s="80"/>
      <c r="AP493" s="26"/>
    </row>
    <row r="494" spans="1:42" s="123" customFormat="1" ht="14.25" hidden="1" x14ac:dyDescent="0.2">
      <c r="A494" s="123" t="str">
        <f t="shared" si="12"/>
        <v>Ремо</v>
      </c>
      <c r="B494" s="123" t="str">
        <f t="shared" si="13"/>
        <v>Ремонт и тех.обслуживание распределительных сетей 0,38-20 кВ (ВУЕР-2020):</v>
      </c>
      <c r="C494" s="364" t="s">
        <v>377</v>
      </c>
      <c r="D494" s="365"/>
      <c r="E494" s="365"/>
      <c r="F494" s="365"/>
      <c r="G494" s="365"/>
      <c r="H494" s="365"/>
      <c r="I494" s="365"/>
      <c r="J494" s="365"/>
      <c r="K494" s="366"/>
      <c r="L494" s="81"/>
      <c r="AD494" s="39"/>
      <c r="AE494" s="80"/>
      <c r="AF494" s="26"/>
      <c r="AJ494" s="80"/>
      <c r="AK494" s="35" t="s">
        <v>377</v>
      </c>
      <c r="AL494" s="80"/>
      <c r="AM494" s="80"/>
      <c r="AO494" s="80"/>
      <c r="AP494" s="26"/>
    </row>
    <row r="495" spans="1:42" s="123" customFormat="1" ht="14.25" x14ac:dyDescent="0.2">
      <c r="A495" s="123" t="str">
        <f t="shared" si="12"/>
        <v>Итог</v>
      </c>
      <c r="B495" s="123" t="str">
        <f t="shared" si="13"/>
        <v>Итого Поз. 35-37, 39</v>
      </c>
      <c r="C495" s="364" t="s">
        <v>554</v>
      </c>
      <c r="D495" s="365"/>
      <c r="E495" s="365"/>
      <c r="F495" s="365"/>
      <c r="G495" s="365"/>
      <c r="H495" s="365"/>
      <c r="I495" s="365"/>
      <c r="J495" s="365"/>
      <c r="K495" s="366"/>
      <c r="L495" s="81">
        <v>15396.6</v>
      </c>
      <c r="AD495" s="39"/>
      <c r="AE495" s="80"/>
      <c r="AF495" s="26"/>
      <c r="AJ495" s="80"/>
      <c r="AK495" s="35" t="s">
        <v>554</v>
      </c>
      <c r="AL495" s="80"/>
      <c r="AM495" s="80"/>
      <c r="AO495" s="80"/>
      <c r="AP495" s="26"/>
    </row>
    <row r="496" spans="1:42" s="123" customFormat="1" ht="14.25" hidden="1" x14ac:dyDescent="0.2">
      <c r="A496" s="123" t="str">
        <f t="shared" si="12"/>
        <v>Накл</v>
      </c>
      <c r="B496" s="123" t="str">
        <f t="shared" si="13"/>
        <v>Накладные расходы 182% ФОТ (от 11 510,77)</v>
      </c>
      <c r="C496" s="364" t="s">
        <v>555</v>
      </c>
      <c r="D496" s="365"/>
      <c r="E496" s="365"/>
      <c r="F496" s="365"/>
      <c r="G496" s="365"/>
      <c r="H496" s="365"/>
      <c r="I496" s="365"/>
      <c r="J496" s="365"/>
      <c r="K496" s="366"/>
      <c r="L496" s="81">
        <v>20949.599999999999</v>
      </c>
      <c r="AD496" s="39"/>
      <c r="AE496" s="80"/>
      <c r="AF496" s="26"/>
      <c r="AJ496" s="80"/>
      <c r="AK496" s="35" t="s">
        <v>555</v>
      </c>
      <c r="AL496" s="80"/>
      <c r="AM496" s="80"/>
      <c r="AO496" s="80"/>
      <c r="AP496" s="26"/>
    </row>
    <row r="497" spans="1:42" s="123" customFormat="1" ht="14.25" hidden="1" x14ac:dyDescent="0.2">
      <c r="A497" s="123" t="str">
        <f t="shared" si="12"/>
        <v>Смет</v>
      </c>
      <c r="B497" s="123" t="str">
        <f t="shared" si="13"/>
        <v>Сметная прибыль 60% ФОТ (от 11 510,77)</v>
      </c>
      <c r="C497" s="364" t="s">
        <v>556</v>
      </c>
      <c r="D497" s="365"/>
      <c r="E497" s="365"/>
      <c r="F497" s="365"/>
      <c r="G497" s="365"/>
      <c r="H497" s="365"/>
      <c r="I497" s="365"/>
      <c r="J497" s="365"/>
      <c r="K497" s="366"/>
      <c r="L497" s="81">
        <v>6906.46</v>
      </c>
      <c r="AD497" s="39"/>
      <c r="AE497" s="80"/>
      <c r="AF497" s="26"/>
      <c r="AJ497" s="80"/>
      <c r="AK497" s="35" t="s">
        <v>556</v>
      </c>
      <c r="AL497" s="80"/>
      <c r="AM497" s="80"/>
      <c r="AO497" s="80"/>
      <c r="AP497" s="26"/>
    </row>
    <row r="498" spans="1:42" s="123" customFormat="1" ht="14.25" x14ac:dyDescent="0.2">
      <c r="A498" s="123" t="str">
        <f t="shared" si="12"/>
        <v>Итог</v>
      </c>
      <c r="B498" s="123" t="str">
        <f t="shared" si="13"/>
        <v>Итого c накладными и см. прибылью</v>
      </c>
      <c r="C498" s="364" t="s">
        <v>266</v>
      </c>
      <c r="D498" s="365"/>
      <c r="E498" s="365"/>
      <c r="F498" s="365"/>
      <c r="G498" s="365"/>
      <c r="H498" s="365"/>
      <c r="I498" s="365"/>
      <c r="J498" s="365"/>
      <c r="K498" s="366"/>
      <c r="L498" s="81">
        <v>43252.66</v>
      </c>
      <c r="AD498" s="39"/>
      <c r="AE498" s="80"/>
      <c r="AF498" s="26"/>
      <c r="AJ498" s="80"/>
      <c r="AK498" s="35" t="s">
        <v>266</v>
      </c>
      <c r="AL498" s="80"/>
      <c r="AM498" s="80"/>
      <c r="AO498" s="80"/>
      <c r="AP498" s="26"/>
    </row>
    <row r="499" spans="1:42" s="123" customFormat="1" ht="14.25" x14ac:dyDescent="0.2">
      <c r="A499" s="123" t="str">
        <f t="shared" si="12"/>
        <v>Итог</v>
      </c>
      <c r="B499" s="123" t="str">
        <f t="shared" si="13"/>
        <v>Итого</v>
      </c>
      <c r="C499" s="364" t="s">
        <v>267</v>
      </c>
      <c r="D499" s="365"/>
      <c r="E499" s="365"/>
      <c r="F499" s="365"/>
      <c r="G499" s="365"/>
      <c r="H499" s="365"/>
      <c r="I499" s="365"/>
      <c r="J499" s="365"/>
      <c r="K499" s="366"/>
      <c r="L499" s="81">
        <v>43252.66</v>
      </c>
      <c r="AD499" s="39"/>
      <c r="AE499" s="80"/>
      <c r="AF499" s="26"/>
      <c r="AJ499" s="80"/>
      <c r="AK499" s="35" t="s">
        <v>267</v>
      </c>
      <c r="AL499" s="80"/>
      <c r="AM499" s="80"/>
      <c r="AO499" s="80"/>
      <c r="AP499" s="26"/>
    </row>
    <row r="500" spans="1:42" s="123" customFormat="1" ht="14.25" hidden="1" x14ac:dyDescent="0.2">
      <c r="A500" s="123" t="str">
        <f t="shared" si="12"/>
        <v>В то</v>
      </c>
      <c r="B500" s="123" t="str">
        <f t="shared" si="13"/>
        <v>В том числе:</v>
      </c>
      <c r="C500" s="364" t="s">
        <v>268</v>
      </c>
      <c r="D500" s="365"/>
      <c r="E500" s="365"/>
      <c r="F500" s="365"/>
      <c r="G500" s="365"/>
      <c r="H500" s="365"/>
      <c r="I500" s="365"/>
      <c r="J500" s="365"/>
      <c r="K500" s="366"/>
      <c r="L500" s="81"/>
      <c r="AD500" s="39"/>
      <c r="AE500" s="80"/>
      <c r="AF500" s="26"/>
      <c r="AJ500" s="80"/>
      <c r="AK500" s="35" t="s">
        <v>268</v>
      </c>
      <c r="AL500" s="80"/>
      <c r="AM500" s="80"/>
      <c r="AO500" s="80"/>
      <c r="AP500" s="26"/>
    </row>
    <row r="501" spans="1:42" s="123" customFormat="1" ht="14.25" hidden="1" x14ac:dyDescent="0.2">
      <c r="A501" s="123" t="str">
        <f t="shared" si="12"/>
        <v>Маши</v>
      </c>
      <c r="B501" s="123" t="str">
        <f t="shared" si="13"/>
        <v>Машины и механизмы</v>
      </c>
      <c r="C501" s="364" t="s">
        <v>269</v>
      </c>
      <c r="D501" s="365"/>
      <c r="E501" s="365"/>
      <c r="F501" s="365"/>
      <c r="G501" s="365"/>
      <c r="H501" s="365"/>
      <c r="I501" s="365"/>
      <c r="J501" s="365"/>
      <c r="K501" s="366"/>
      <c r="L501" s="81">
        <v>3885.83</v>
      </c>
      <c r="AD501" s="39"/>
      <c r="AE501" s="80"/>
      <c r="AF501" s="26"/>
      <c r="AJ501" s="80"/>
      <c r="AK501" s="35" t="s">
        <v>269</v>
      </c>
      <c r="AL501" s="80"/>
      <c r="AM501" s="80"/>
      <c r="AO501" s="80"/>
      <c r="AP501" s="26"/>
    </row>
    <row r="502" spans="1:42" s="123" customFormat="1" ht="14.25" hidden="1" x14ac:dyDescent="0.2">
      <c r="A502" s="123" t="str">
        <f t="shared" si="12"/>
        <v>ФОТ</v>
      </c>
      <c r="B502" s="123" t="str">
        <f t="shared" si="13"/>
        <v>ФОТ</v>
      </c>
      <c r="C502" s="364" t="s">
        <v>270</v>
      </c>
      <c r="D502" s="365"/>
      <c r="E502" s="365"/>
      <c r="F502" s="365"/>
      <c r="G502" s="365"/>
      <c r="H502" s="365"/>
      <c r="I502" s="365"/>
      <c r="J502" s="365"/>
      <c r="K502" s="366"/>
      <c r="L502" s="81">
        <v>11510.77</v>
      </c>
      <c r="AD502" s="39"/>
      <c r="AE502" s="80"/>
      <c r="AF502" s="26"/>
      <c r="AJ502" s="80"/>
      <c r="AK502" s="35" t="s">
        <v>270</v>
      </c>
      <c r="AL502" s="80"/>
      <c r="AM502" s="80"/>
      <c r="AO502" s="80"/>
      <c r="AP502" s="26"/>
    </row>
    <row r="503" spans="1:42" s="123" customFormat="1" ht="14.25" hidden="1" x14ac:dyDescent="0.2">
      <c r="A503" s="123" t="str">
        <f t="shared" ref="A503:A566" si="14">LEFT(B503,4)</f>
        <v>Накл</v>
      </c>
      <c r="B503" s="123" t="str">
        <f t="shared" ref="B503:B566" si="15">TRIM(C503)</f>
        <v>Накладные расходы</v>
      </c>
      <c r="C503" s="364" t="s">
        <v>271</v>
      </c>
      <c r="D503" s="365"/>
      <c r="E503" s="365"/>
      <c r="F503" s="365"/>
      <c r="G503" s="365"/>
      <c r="H503" s="365"/>
      <c r="I503" s="365"/>
      <c r="J503" s="365"/>
      <c r="K503" s="366"/>
      <c r="L503" s="81">
        <v>20949.599999999999</v>
      </c>
      <c r="AD503" s="39"/>
      <c r="AE503" s="80"/>
      <c r="AF503" s="26"/>
      <c r="AJ503" s="80"/>
      <c r="AK503" s="35" t="s">
        <v>271</v>
      </c>
      <c r="AL503" s="80"/>
      <c r="AM503" s="80"/>
      <c r="AO503" s="80"/>
      <c r="AP503" s="26"/>
    </row>
    <row r="504" spans="1:42" s="123" customFormat="1" ht="14.25" hidden="1" x14ac:dyDescent="0.2">
      <c r="A504" s="123" t="str">
        <f t="shared" si="14"/>
        <v>Смет</v>
      </c>
      <c r="B504" s="123" t="str">
        <f t="shared" si="15"/>
        <v>Сметная прибыль</v>
      </c>
      <c r="C504" s="364" t="s">
        <v>272</v>
      </c>
      <c r="D504" s="365"/>
      <c r="E504" s="365"/>
      <c r="F504" s="365"/>
      <c r="G504" s="365"/>
      <c r="H504" s="365"/>
      <c r="I504" s="365"/>
      <c r="J504" s="365"/>
      <c r="K504" s="366"/>
      <c r="L504" s="81">
        <v>6906.46</v>
      </c>
      <c r="AD504" s="39"/>
      <c r="AE504" s="80"/>
      <c r="AF504" s="26"/>
      <c r="AJ504" s="80"/>
      <c r="AK504" s="35" t="s">
        <v>272</v>
      </c>
      <c r="AL504" s="80"/>
      <c r="AM504" s="80"/>
      <c r="AO504" s="80"/>
      <c r="AP504" s="26"/>
    </row>
    <row r="505" spans="1:42" s="123" customFormat="1" ht="14.25" x14ac:dyDescent="0.2">
      <c r="A505" s="123" t="str">
        <f t="shared" si="14"/>
        <v>Итог</v>
      </c>
      <c r="B505" s="123" t="str">
        <f t="shared" si="15"/>
        <v>Итого по разделу 5 Локальная смета №7.5. ВЛ 10 кВ №1006 ПС Пролетарская д. Уваровка, д. Шевинская. Инв № 130000001633.</v>
      </c>
      <c r="C505" s="352" t="s">
        <v>557</v>
      </c>
      <c r="D505" s="353"/>
      <c r="E505" s="353"/>
      <c r="F505" s="353"/>
      <c r="G505" s="353"/>
      <c r="H505" s="353"/>
      <c r="I505" s="353"/>
      <c r="J505" s="353"/>
      <c r="K505" s="354"/>
      <c r="L505" s="79">
        <v>43252.66</v>
      </c>
      <c r="AD505" s="39"/>
      <c r="AE505" s="80"/>
      <c r="AF505" s="26"/>
      <c r="AJ505" s="80"/>
      <c r="AL505" s="80" t="s">
        <v>557</v>
      </c>
      <c r="AM505" s="80"/>
      <c r="AO505" s="80"/>
      <c r="AP505" s="26"/>
    </row>
    <row r="506" spans="1:42" s="123" customFormat="1" ht="13.5" customHeight="1" x14ac:dyDescent="0.2">
      <c r="A506" s="123" t="str">
        <f t="shared" si="14"/>
        <v>ИТОГ</v>
      </c>
      <c r="B506" s="123" t="str">
        <f t="shared" si="15"/>
        <v>ИТОГИ С УЧЕТОМ ИНДЕКСОВ ПЕРЕСЧЕТА</v>
      </c>
      <c r="C506" s="367" t="s">
        <v>382</v>
      </c>
      <c r="D506" s="368"/>
      <c r="E506" s="368"/>
      <c r="F506" s="368"/>
      <c r="G506" s="368"/>
      <c r="H506" s="368"/>
      <c r="I506" s="368"/>
      <c r="J506" s="368"/>
      <c r="K506" s="368"/>
      <c r="L506" s="369"/>
      <c r="AD506" s="39"/>
      <c r="AE506" s="80"/>
      <c r="AF506" s="26"/>
      <c r="AJ506" s="80"/>
      <c r="AL506" s="80"/>
      <c r="AM506" s="80"/>
      <c r="AO506" s="80"/>
      <c r="AP506" s="26"/>
    </row>
    <row r="507" spans="1:42" s="123" customFormat="1" ht="14.25" x14ac:dyDescent="0.2">
      <c r="A507" s="123" t="str">
        <f t="shared" si="14"/>
        <v>Итог</v>
      </c>
      <c r="B507" s="123" t="str">
        <f t="shared" si="15"/>
        <v>Итого прямые затраты по разделу в базисных ценах</v>
      </c>
      <c r="C507" s="352" t="s">
        <v>50</v>
      </c>
      <c r="D507" s="353"/>
      <c r="E507" s="353"/>
      <c r="F507" s="353"/>
      <c r="G507" s="353"/>
      <c r="H507" s="353"/>
      <c r="I507" s="353"/>
      <c r="J507" s="353"/>
      <c r="K507" s="354"/>
      <c r="L507" s="79">
        <v>15396.6</v>
      </c>
      <c r="AD507" s="39"/>
      <c r="AE507" s="80"/>
      <c r="AF507" s="26"/>
      <c r="AJ507" s="80"/>
      <c r="AL507" s="80"/>
      <c r="AM507" s="80" t="s">
        <v>50</v>
      </c>
      <c r="AO507" s="80"/>
      <c r="AP507" s="26"/>
    </row>
    <row r="508" spans="1:42" s="123" customFormat="1" ht="14.25" hidden="1" x14ac:dyDescent="0.2">
      <c r="A508" s="123" t="str">
        <f t="shared" si="14"/>
        <v>Накл</v>
      </c>
      <c r="B508" s="123" t="str">
        <f t="shared" si="15"/>
        <v>Накладные расходы</v>
      </c>
      <c r="C508" s="352" t="s">
        <v>52</v>
      </c>
      <c r="D508" s="353"/>
      <c r="E508" s="353"/>
      <c r="F508" s="353"/>
      <c r="G508" s="353"/>
      <c r="H508" s="353"/>
      <c r="I508" s="353"/>
      <c r="J508" s="353"/>
      <c r="K508" s="354"/>
      <c r="L508" s="79">
        <v>20949.599999999999</v>
      </c>
      <c r="AD508" s="39"/>
      <c r="AE508" s="80"/>
      <c r="AF508" s="26"/>
      <c r="AJ508" s="80"/>
      <c r="AL508" s="80"/>
      <c r="AM508" s="80" t="s">
        <v>52</v>
      </c>
      <c r="AO508" s="80"/>
      <c r="AP508" s="26"/>
    </row>
    <row r="509" spans="1:42" s="123" customFormat="1" ht="14.25" hidden="1" x14ac:dyDescent="0.2">
      <c r="A509" s="123" t="str">
        <f t="shared" si="14"/>
        <v>В то</v>
      </c>
      <c r="B509" s="123" t="str">
        <f t="shared" si="15"/>
        <v>В том числе, справочно:</v>
      </c>
      <c r="C509" s="364" t="s">
        <v>257</v>
      </c>
      <c r="D509" s="365"/>
      <c r="E509" s="365"/>
      <c r="F509" s="365"/>
      <c r="G509" s="365"/>
      <c r="H509" s="365"/>
      <c r="I509" s="365"/>
      <c r="J509" s="365"/>
      <c r="K509" s="366"/>
      <c r="L509" s="81"/>
      <c r="AD509" s="39"/>
      <c r="AE509" s="80"/>
      <c r="AF509" s="26"/>
      <c r="AJ509" s="80"/>
      <c r="AL509" s="80"/>
      <c r="AM509" s="80"/>
      <c r="AN509" s="35" t="s">
        <v>257</v>
      </c>
      <c r="AO509" s="80"/>
      <c r="AP509" s="26"/>
    </row>
    <row r="510" spans="1:42" s="123" customFormat="1" ht="14.25" hidden="1" x14ac:dyDescent="0.2">
      <c r="A510" s="123" t="str">
        <f t="shared" si="14"/>
        <v>182%</v>
      </c>
      <c r="B510" s="123" t="str">
        <f t="shared" si="15"/>
        <v>182% ФОТ (от 11510,77) (Поз. 35-37, 39)</v>
      </c>
      <c r="C510" s="364" t="s">
        <v>551</v>
      </c>
      <c r="D510" s="365"/>
      <c r="E510" s="365"/>
      <c r="F510" s="365"/>
      <c r="G510" s="365"/>
      <c r="H510" s="365"/>
      <c r="I510" s="365"/>
      <c r="J510" s="365"/>
      <c r="K510" s="366"/>
      <c r="L510" s="81">
        <v>20949.599999999999</v>
      </c>
      <c r="AD510" s="39"/>
      <c r="AE510" s="80"/>
      <c r="AF510" s="26"/>
      <c r="AJ510" s="80"/>
      <c r="AL510" s="80"/>
      <c r="AM510" s="80"/>
      <c r="AN510" s="35" t="s">
        <v>551</v>
      </c>
      <c r="AO510" s="80"/>
      <c r="AP510" s="26"/>
    </row>
    <row r="511" spans="1:42" s="123" customFormat="1" ht="14.25" hidden="1" x14ac:dyDescent="0.2">
      <c r="A511" s="123" t="str">
        <f t="shared" si="14"/>
        <v>Смет</v>
      </c>
      <c r="B511" s="123" t="str">
        <f t="shared" si="15"/>
        <v>Сметная прибыль</v>
      </c>
      <c r="C511" s="352" t="s">
        <v>53</v>
      </c>
      <c r="D511" s="353"/>
      <c r="E511" s="353"/>
      <c r="F511" s="353"/>
      <c r="G511" s="353"/>
      <c r="H511" s="353"/>
      <c r="I511" s="353"/>
      <c r="J511" s="353"/>
      <c r="K511" s="354"/>
      <c r="L511" s="79">
        <v>6906.46</v>
      </c>
      <c r="AD511" s="39"/>
      <c r="AE511" s="80"/>
      <c r="AF511" s="26"/>
      <c r="AJ511" s="80"/>
      <c r="AL511" s="80"/>
      <c r="AM511" s="80" t="s">
        <v>53</v>
      </c>
      <c r="AO511" s="80"/>
      <c r="AP511" s="26"/>
    </row>
    <row r="512" spans="1:42" s="123" customFormat="1" ht="14.25" hidden="1" x14ac:dyDescent="0.2">
      <c r="A512" s="123" t="str">
        <f t="shared" si="14"/>
        <v>В то</v>
      </c>
      <c r="B512" s="123" t="str">
        <f t="shared" si="15"/>
        <v>В том числе, справочно:</v>
      </c>
      <c r="C512" s="364" t="s">
        <v>257</v>
      </c>
      <c r="D512" s="365"/>
      <c r="E512" s="365"/>
      <c r="F512" s="365"/>
      <c r="G512" s="365"/>
      <c r="H512" s="365"/>
      <c r="I512" s="365"/>
      <c r="J512" s="365"/>
      <c r="K512" s="366"/>
      <c r="L512" s="81"/>
      <c r="AD512" s="39"/>
      <c r="AE512" s="80"/>
      <c r="AF512" s="26"/>
      <c r="AJ512" s="80"/>
      <c r="AL512" s="80"/>
      <c r="AM512" s="80"/>
      <c r="AN512" s="35" t="s">
        <v>257</v>
      </c>
      <c r="AO512" s="80"/>
      <c r="AP512" s="26"/>
    </row>
    <row r="513" spans="1:42" s="123" customFormat="1" ht="14.25" hidden="1" x14ac:dyDescent="0.2">
      <c r="A513" s="123" t="str">
        <f t="shared" si="14"/>
        <v xml:space="preserve">60% </v>
      </c>
      <c r="B513" s="123" t="str">
        <f t="shared" si="15"/>
        <v>60% ФОТ (от 11510,77) (Поз. 35-37, 39)</v>
      </c>
      <c r="C513" s="364" t="s">
        <v>552</v>
      </c>
      <c r="D513" s="365"/>
      <c r="E513" s="365"/>
      <c r="F513" s="365"/>
      <c r="G513" s="365"/>
      <c r="H513" s="365"/>
      <c r="I513" s="365"/>
      <c r="J513" s="365"/>
      <c r="K513" s="366"/>
      <c r="L513" s="81">
        <v>6906.46</v>
      </c>
      <c r="AD513" s="39"/>
      <c r="AE513" s="80"/>
      <c r="AF513" s="26"/>
      <c r="AJ513" s="80"/>
      <c r="AL513" s="80"/>
      <c r="AM513" s="80"/>
      <c r="AN513" s="35" t="s">
        <v>552</v>
      </c>
      <c r="AO513" s="80"/>
      <c r="AP513" s="26"/>
    </row>
    <row r="514" spans="1:42" s="123" customFormat="1" ht="14.25" x14ac:dyDescent="0.2">
      <c r="A514" s="123" t="str">
        <f t="shared" si="14"/>
        <v>Итог</v>
      </c>
      <c r="B514" s="123" t="str">
        <f t="shared" si="15"/>
        <v>Итоги по разделу 5 Локальная смета №7.5. ВЛ 10 кВ №1006 ПС Пролетарская д. Уваровка, д. Шевинская. Инв № 130000001633. :</v>
      </c>
      <c r="C514" s="352" t="s">
        <v>553</v>
      </c>
      <c r="D514" s="353"/>
      <c r="E514" s="353"/>
      <c r="F514" s="353"/>
      <c r="G514" s="353"/>
      <c r="H514" s="353"/>
      <c r="I514" s="353"/>
      <c r="J514" s="353"/>
      <c r="K514" s="354"/>
      <c r="L514" s="79"/>
      <c r="AD514" s="39"/>
      <c r="AE514" s="80"/>
      <c r="AF514" s="26"/>
      <c r="AJ514" s="80"/>
      <c r="AL514" s="80"/>
      <c r="AM514" s="80" t="s">
        <v>553</v>
      </c>
      <c r="AO514" s="80"/>
      <c r="AP514" s="26"/>
    </row>
    <row r="515" spans="1:42" s="123" customFormat="1" ht="14.25" hidden="1" x14ac:dyDescent="0.2">
      <c r="A515" s="123" t="str">
        <f t="shared" si="14"/>
        <v>Ремо</v>
      </c>
      <c r="B515" s="123" t="str">
        <f t="shared" si="15"/>
        <v>Ремонт и тех.обслуживание распределительных сетей 0,38-20 кВ (ВУЕР-2020):</v>
      </c>
      <c r="C515" s="364" t="s">
        <v>377</v>
      </c>
      <c r="D515" s="365"/>
      <c r="E515" s="365"/>
      <c r="F515" s="365"/>
      <c r="G515" s="365"/>
      <c r="H515" s="365"/>
      <c r="I515" s="365"/>
      <c r="J515" s="365"/>
      <c r="K515" s="366"/>
      <c r="L515" s="81"/>
      <c r="AD515" s="39"/>
      <c r="AE515" s="80"/>
      <c r="AF515" s="26"/>
      <c r="AJ515" s="80"/>
      <c r="AL515" s="80"/>
      <c r="AM515" s="80"/>
      <c r="AN515" s="35" t="s">
        <v>377</v>
      </c>
      <c r="AO515" s="80"/>
      <c r="AP515" s="26"/>
    </row>
    <row r="516" spans="1:42" s="123" customFormat="1" ht="14.25" x14ac:dyDescent="0.2">
      <c r="A516" s="123" t="str">
        <f t="shared" si="14"/>
        <v>Итог</v>
      </c>
      <c r="B516" s="123" t="str">
        <f t="shared" si="15"/>
        <v>Итого Поз. 35-37, 39</v>
      </c>
      <c r="C516" s="364" t="s">
        <v>554</v>
      </c>
      <c r="D516" s="365"/>
      <c r="E516" s="365"/>
      <c r="F516" s="365"/>
      <c r="G516" s="365"/>
      <c r="H516" s="365"/>
      <c r="I516" s="365"/>
      <c r="J516" s="365"/>
      <c r="K516" s="366"/>
      <c r="L516" s="81">
        <v>15396.6</v>
      </c>
      <c r="AD516" s="39"/>
      <c r="AE516" s="80"/>
      <c r="AF516" s="26"/>
      <c r="AJ516" s="80"/>
      <c r="AL516" s="80"/>
      <c r="AM516" s="80"/>
      <c r="AN516" s="35" t="s">
        <v>554</v>
      </c>
      <c r="AO516" s="80"/>
      <c r="AP516" s="26"/>
    </row>
    <row r="517" spans="1:42" s="123" customFormat="1" ht="14.25" hidden="1" x14ac:dyDescent="0.2">
      <c r="A517" s="123" t="str">
        <f t="shared" si="14"/>
        <v>Накл</v>
      </c>
      <c r="B517" s="123" t="str">
        <f t="shared" si="15"/>
        <v>Накладные расходы 182% ФОТ (от 11 510,77)</v>
      </c>
      <c r="C517" s="364" t="s">
        <v>555</v>
      </c>
      <c r="D517" s="365"/>
      <c r="E517" s="365"/>
      <c r="F517" s="365"/>
      <c r="G517" s="365"/>
      <c r="H517" s="365"/>
      <c r="I517" s="365"/>
      <c r="J517" s="365"/>
      <c r="K517" s="366"/>
      <c r="L517" s="81">
        <v>20949.599999999999</v>
      </c>
      <c r="AD517" s="39"/>
      <c r="AE517" s="80"/>
      <c r="AF517" s="26"/>
      <c r="AJ517" s="80"/>
      <c r="AL517" s="80"/>
      <c r="AM517" s="80"/>
      <c r="AN517" s="35" t="s">
        <v>555</v>
      </c>
      <c r="AO517" s="80"/>
      <c r="AP517" s="26"/>
    </row>
    <row r="518" spans="1:42" s="123" customFormat="1" ht="14.25" hidden="1" x14ac:dyDescent="0.2">
      <c r="A518" s="123" t="str">
        <f t="shared" si="14"/>
        <v>Смет</v>
      </c>
      <c r="B518" s="123" t="str">
        <f t="shared" si="15"/>
        <v>Сметная прибыль 60% ФОТ (от 11 510,77)</v>
      </c>
      <c r="C518" s="364" t="s">
        <v>556</v>
      </c>
      <c r="D518" s="365"/>
      <c r="E518" s="365"/>
      <c r="F518" s="365"/>
      <c r="G518" s="365"/>
      <c r="H518" s="365"/>
      <c r="I518" s="365"/>
      <c r="J518" s="365"/>
      <c r="K518" s="366"/>
      <c r="L518" s="81">
        <v>6906.46</v>
      </c>
      <c r="AD518" s="39"/>
      <c r="AE518" s="80"/>
      <c r="AF518" s="26"/>
      <c r="AJ518" s="80"/>
      <c r="AL518" s="80"/>
      <c r="AM518" s="80"/>
      <c r="AN518" s="35" t="s">
        <v>556</v>
      </c>
      <c r="AO518" s="80"/>
      <c r="AP518" s="26"/>
    </row>
    <row r="519" spans="1:42" s="123" customFormat="1" ht="14.25" x14ac:dyDescent="0.2">
      <c r="A519" s="123" t="str">
        <f t="shared" si="14"/>
        <v>Итог</v>
      </c>
      <c r="B519" s="123" t="str">
        <f t="shared" si="15"/>
        <v>Итого c накладными и см. прибылью</v>
      </c>
      <c r="C519" s="364" t="s">
        <v>266</v>
      </c>
      <c r="D519" s="365"/>
      <c r="E519" s="365"/>
      <c r="F519" s="365"/>
      <c r="G519" s="365"/>
      <c r="H519" s="365"/>
      <c r="I519" s="365"/>
      <c r="J519" s="365"/>
      <c r="K519" s="366"/>
      <c r="L519" s="81">
        <v>43252.66</v>
      </c>
      <c r="AD519" s="39"/>
      <c r="AE519" s="80"/>
      <c r="AF519" s="26"/>
      <c r="AJ519" s="80"/>
      <c r="AL519" s="80"/>
      <c r="AM519" s="80"/>
      <c r="AN519" s="35" t="s">
        <v>266</v>
      </c>
      <c r="AO519" s="80"/>
      <c r="AP519" s="26"/>
    </row>
    <row r="520" spans="1:42" s="123" customFormat="1" ht="14.25" x14ac:dyDescent="0.2">
      <c r="A520" s="123" t="str">
        <f t="shared" si="14"/>
        <v>Итог</v>
      </c>
      <c r="B520" s="123" t="str">
        <f t="shared" si="15"/>
        <v>Итого</v>
      </c>
      <c r="C520" s="364" t="s">
        <v>267</v>
      </c>
      <c r="D520" s="365"/>
      <c r="E520" s="365"/>
      <c r="F520" s="365"/>
      <c r="G520" s="365"/>
      <c r="H520" s="365"/>
      <c r="I520" s="365"/>
      <c r="J520" s="365"/>
      <c r="K520" s="366"/>
      <c r="L520" s="81">
        <v>43252.66</v>
      </c>
      <c r="AD520" s="39"/>
      <c r="AE520" s="80"/>
      <c r="AF520" s="26"/>
      <c r="AJ520" s="80"/>
      <c r="AL520" s="80"/>
      <c r="AM520" s="80"/>
      <c r="AN520" s="35" t="s">
        <v>267</v>
      </c>
      <c r="AO520" s="80"/>
      <c r="AP520" s="26"/>
    </row>
    <row r="521" spans="1:42" s="123" customFormat="1" ht="14.25" hidden="1" x14ac:dyDescent="0.2">
      <c r="A521" s="123" t="str">
        <f t="shared" si="14"/>
        <v>В то</v>
      </c>
      <c r="B521" s="123" t="str">
        <f t="shared" si="15"/>
        <v>В том числе:</v>
      </c>
      <c r="C521" s="364" t="s">
        <v>268</v>
      </c>
      <c r="D521" s="365"/>
      <c r="E521" s="365"/>
      <c r="F521" s="365"/>
      <c r="G521" s="365"/>
      <c r="H521" s="365"/>
      <c r="I521" s="365"/>
      <c r="J521" s="365"/>
      <c r="K521" s="366"/>
      <c r="L521" s="81"/>
      <c r="AD521" s="39"/>
      <c r="AE521" s="80"/>
      <c r="AF521" s="26"/>
      <c r="AJ521" s="80"/>
      <c r="AL521" s="80"/>
      <c r="AM521" s="80"/>
      <c r="AN521" s="35" t="s">
        <v>268</v>
      </c>
      <c r="AO521" s="80"/>
      <c r="AP521" s="26"/>
    </row>
    <row r="522" spans="1:42" s="123" customFormat="1" ht="14.25" hidden="1" x14ac:dyDescent="0.2">
      <c r="A522" s="123" t="str">
        <f t="shared" si="14"/>
        <v>Маши</v>
      </c>
      <c r="B522" s="123" t="str">
        <f t="shared" si="15"/>
        <v>Машины и механизмы</v>
      </c>
      <c r="C522" s="364" t="s">
        <v>269</v>
      </c>
      <c r="D522" s="365"/>
      <c r="E522" s="365"/>
      <c r="F522" s="365"/>
      <c r="G522" s="365"/>
      <c r="H522" s="365"/>
      <c r="I522" s="365"/>
      <c r="J522" s="365"/>
      <c r="K522" s="366"/>
      <c r="L522" s="81">
        <v>3885.83</v>
      </c>
      <c r="AD522" s="39"/>
      <c r="AE522" s="80"/>
      <c r="AF522" s="26"/>
      <c r="AJ522" s="80"/>
      <c r="AL522" s="80"/>
      <c r="AM522" s="80"/>
      <c r="AN522" s="35" t="s">
        <v>269</v>
      </c>
      <c r="AO522" s="80"/>
      <c r="AP522" s="26"/>
    </row>
    <row r="523" spans="1:42" s="123" customFormat="1" ht="14.25" hidden="1" x14ac:dyDescent="0.2">
      <c r="A523" s="123" t="str">
        <f t="shared" si="14"/>
        <v>ФОТ</v>
      </c>
      <c r="B523" s="123" t="str">
        <f t="shared" si="15"/>
        <v>ФОТ</v>
      </c>
      <c r="C523" s="364" t="s">
        <v>270</v>
      </c>
      <c r="D523" s="365"/>
      <c r="E523" s="365"/>
      <c r="F523" s="365"/>
      <c r="G523" s="365"/>
      <c r="H523" s="365"/>
      <c r="I523" s="365"/>
      <c r="J523" s="365"/>
      <c r="K523" s="366"/>
      <c r="L523" s="81">
        <v>11510.77</v>
      </c>
      <c r="AD523" s="39"/>
      <c r="AE523" s="80"/>
      <c r="AF523" s="26"/>
      <c r="AJ523" s="80"/>
      <c r="AL523" s="80"/>
      <c r="AM523" s="80"/>
      <c r="AN523" s="35" t="s">
        <v>270</v>
      </c>
      <c r="AO523" s="80"/>
      <c r="AP523" s="26"/>
    </row>
    <row r="524" spans="1:42" s="123" customFormat="1" ht="14.25" hidden="1" x14ac:dyDescent="0.2">
      <c r="A524" s="123" t="str">
        <f t="shared" si="14"/>
        <v>Накл</v>
      </c>
      <c r="B524" s="123" t="str">
        <f t="shared" si="15"/>
        <v>Накладные расходы</v>
      </c>
      <c r="C524" s="364" t="s">
        <v>271</v>
      </c>
      <c r="D524" s="365"/>
      <c r="E524" s="365"/>
      <c r="F524" s="365"/>
      <c r="G524" s="365"/>
      <c r="H524" s="365"/>
      <c r="I524" s="365"/>
      <c r="J524" s="365"/>
      <c r="K524" s="366"/>
      <c r="L524" s="81">
        <v>20949.599999999999</v>
      </c>
      <c r="AD524" s="39"/>
      <c r="AE524" s="80"/>
      <c r="AF524" s="26"/>
      <c r="AJ524" s="80"/>
      <c r="AL524" s="80"/>
      <c r="AM524" s="80"/>
      <c r="AN524" s="35" t="s">
        <v>271</v>
      </c>
      <c r="AO524" s="80"/>
      <c r="AP524" s="26"/>
    </row>
    <row r="525" spans="1:42" s="123" customFormat="1" ht="14.25" hidden="1" x14ac:dyDescent="0.2">
      <c r="A525" s="123" t="str">
        <f t="shared" si="14"/>
        <v>Смет</v>
      </c>
      <c r="B525" s="123" t="str">
        <f t="shared" si="15"/>
        <v>Сметная прибыль</v>
      </c>
      <c r="C525" s="364" t="s">
        <v>272</v>
      </c>
      <c r="D525" s="365"/>
      <c r="E525" s="365"/>
      <c r="F525" s="365"/>
      <c r="G525" s="365"/>
      <c r="H525" s="365"/>
      <c r="I525" s="365"/>
      <c r="J525" s="365"/>
      <c r="K525" s="366"/>
      <c r="L525" s="81">
        <v>6906.46</v>
      </c>
      <c r="AD525" s="39"/>
      <c r="AE525" s="80"/>
      <c r="AF525" s="26"/>
      <c r="AJ525" s="80"/>
      <c r="AL525" s="80"/>
      <c r="AM525" s="80"/>
      <c r="AN525" s="35" t="s">
        <v>272</v>
      </c>
      <c r="AO525" s="80"/>
      <c r="AP525" s="26"/>
    </row>
    <row r="526" spans="1:42" s="123" customFormat="1" ht="14.25" x14ac:dyDescent="0.2">
      <c r="A526" s="123" t="str">
        <f t="shared" si="14"/>
        <v>Итог</v>
      </c>
      <c r="B526" s="123" t="str">
        <f t="shared" si="15"/>
        <v>Итого по разделу 5 Локальная смета №7.5. ВЛ 10 кВ №1006 ПС Пролетарская д. Уваровка, д. Шевинская. Инв № 130000001633.</v>
      </c>
      <c r="C526" s="352" t="s">
        <v>557</v>
      </c>
      <c r="D526" s="353"/>
      <c r="E526" s="353"/>
      <c r="F526" s="353"/>
      <c r="G526" s="353"/>
      <c r="H526" s="353"/>
      <c r="I526" s="353"/>
      <c r="J526" s="353"/>
      <c r="K526" s="354"/>
      <c r="L526" s="79">
        <v>43252.66</v>
      </c>
      <c r="AD526" s="39"/>
      <c r="AE526" s="80"/>
      <c r="AF526" s="26"/>
      <c r="AJ526" s="80"/>
      <c r="AL526" s="80"/>
      <c r="AM526" s="80"/>
      <c r="AO526" s="80" t="s">
        <v>557</v>
      </c>
      <c r="AP526" s="26"/>
    </row>
    <row r="527" spans="1:42" s="123" customFormat="1" ht="14.25" hidden="1" x14ac:dyDescent="0.2">
      <c r="A527" s="123" t="str">
        <f t="shared" si="14"/>
        <v>Разд</v>
      </c>
      <c r="B527" s="123" t="str">
        <f t="shared" si="15"/>
        <v>Раздел 6. Локальная смета №7.6. ВЛ 10 кВ №1004 ПС Пролетарская д. Шевинская. Инв. № 130000000282.</v>
      </c>
      <c r="C527" s="381" t="s">
        <v>558</v>
      </c>
      <c r="D527" s="382"/>
      <c r="E527" s="382"/>
      <c r="F527" s="382"/>
      <c r="G527" s="382"/>
      <c r="H527" s="382"/>
      <c r="I527" s="382"/>
      <c r="J527" s="382"/>
      <c r="K527" s="382"/>
      <c r="L527" s="383"/>
      <c r="AD527" s="39" t="s">
        <v>558</v>
      </c>
      <c r="AE527" s="80"/>
      <c r="AF527" s="26"/>
      <c r="AJ527" s="80"/>
      <c r="AL527" s="80"/>
      <c r="AM527" s="80"/>
      <c r="AO527" s="80"/>
      <c r="AP527" s="26"/>
    </row>
    <row r="528" spans="1:42" s="123" customFormat="1" ht="45" hidden="1" x14ac:dyDescent="0.2">
      <c r="A528" s="123" t="str">
        <f t="shared" si="14"/>
        <v>40</v>
      </c>
      <c r="B528" s="123" t="str">
        <f t="shared" si="15"/>
        <v>40</v>
      </c>
      <c r="C528" s="19" t="s">
        <v>209</v>
      </c>
      <c r="D528" s="19" t="s">
        <v>209</v>
      </c>
      <c r="E528" s="352" t="s">
        <v>400</v>
      </c>
      <c r="F528" s="353"/>
      <c r="G528" s="354"/>
      <c r="H528" s="20" t="s">
        <v>401</v>
      </c>
      <c r="I528" s="19" t="s">
        <v>402</v>
      </c>
      <c r="J528" s="34">
        <v>0.1</v>
      </c>
      <c r="K528" s="79">
        <v>30924.38</v>
      </c>
      <c r="L528" s="79">
        <v>3092.44</v>
      </c>
      <c r="AD528" s="39"/>
      <c r="AE528" s="80" t="s">
        <v>400</v>
      </c>
      <c r="AF528" s="26"/>
      <c r="AJ528" s="80"/>
      <c r="AL528" s="80"/>
      <c r="AM528" s="80"/>
      <c r="AO528" s="80"/>
      <c r="AP528" s="26"/>
    </row>
    <row r="529" spans="1:42" s="123" customFormat="1" ht="14.25" hidden="1" x14ac:dyDescent="0.2">
      <c r="A529" s="123" t="str">
        <f t="shared" si="14"/>
        <v/>
      </c>
      <c r="B529" s="123" t="str">
        <f t="shared" si="15"/>
        <v/>
      </c>
      <c r="C529" s="24"/>
      <c r="D529" s="24"/>
      <c r="E529" s="380" t="s">
        <v>61</v>
      </c>
      <c r="F529" s="380"/>
      <c r="G529" s="380"/>
      <c r="H529" s="25"/>
      <c r="I529" s="25"/>
      <c r="J529" s="25"/>
      <c r="K529" s="25"/>
      <c r="L529" s="25"/>
      <c r="AD529" s="39"/>
      <c r="AE529" s="80"/>
      <c r="AF529" s="26" t="s">
        <v>61</v>
      </c>
      <c r="AJ529" s="80"/>
      <c r="AL529" s="80"/>
      <c r="AM529" s="80"/>
      <c r="AO529" s="80"/>
      <c r="AP529" s="26"/>
    </row>
    <row r="530" spans="1:42" s="123" customFormat="1" ht="22.5" hidden="1" x14ac:dyDescent="0.2">
      <c r="A530" s="123" t="str">
        <f t="shared" si="14"/>
        <v/>
      </c>
      <c r="B530" s="123" t="str">
        <f t="shared" si="15"/>
        <v/>
      </c>
      <c r="C530" s="24"/>
      <c r="D530" s="24"/>
      <c r="E530" s="380" t="s">
        <v>360</v>
      </c>
      <c r="F530" s="380"/>
      <c r="G530" s="380"/>
      <c r="H530" s="25"/>
      <c r="I530" s="25"/>
      <c r="J530" s="25"/>
      <c r="K530" s="25"/>
      <c r="L530" s="25"/>
      <c r="AD530" s="39"/>
      <c r="AE530" s="80"/>
      <c r="AF530" s="26" t="s">
        <v>360</v>
      </c>
      <c r="AJ530" s="80"/>
      <c r="AL530" s="80"/>
      <c r="AM530" s="80"/>
      <c r="AO530" s="80"/>
      <c r="AP530" s="26"/>
    </row>
    <row r="531" spans="1:42" s="123" customFormat="1" ht="22.5" hidden="1" x14ac:dyDescent="0.2">
      <c r="A531" s="123" t="str">
        <f t="shared" si="14"/>
        <v/>
      </c>
      <c r="B531" s="123" t="str">
        <f t="shared" si="15"/>
        <v/>
      </c>
      <c r="C531" s="24"/>
      <c r="D531" s="24"/>
      <c r="E531" s="380" t="s">
        <v>362</v>
      </c>
      <c r="F531" s="380"/>
      <c r="G531" s="380"/>
      <c r="H531" s="25"/>
      <c r="I531" s="25"/>
      <c r="J531" s="25"/>
      <c r="K531" s="25"/>
      <c r="L531" s="25"/>
      <c r="AD531" s="39"/>
      <c r="AE531" s="80"/>
      <c r="AF531" s="26" t="s">
        <v>362</v>
      </c>
      <c r="AJ531" s="80"/>
      <c r="AL531" s="80"/>
      <c r="AM531" s="80"/>
      <c r="AO531" s="80"/>
      <c r="AP531" s="26"/>
    </row>
    <row r="532" spans="1:42" s="123" customFormat="1" ht="22.5" hidden="1" x14ac:dyDescent="0.2">
      <c r="A532" s="123" t="str">
        <f t="shared" si="14"/>
        <v/>
      </c>
      <c r="B532" s="123" t="str">
        <f t="shared" si="15"/>
        <v/>
      </c>
      <c r="C532" s="24"/>
      <c r="D532" s="24"/>
      <c r="E532" s="380" t="s">
        <v>363</v>
      </c>
      <c r="F532" s="380"/>
      <c r="G532" s="380"/>
      <c r="H532" s="25"/>
      <c r="I532" s="25"/>
      <c r="J532" s="25"/>
      <c r="K532" s="25"/>
      <c r="L532" s="25"/>
      <c r="AD532" s="39"/>
      <c r="AE532" s="80"/>
      <c r="AF532" s="26" t="s">
        <v>363</v>
      </c>
      <c r="AJ532" s="80"/>
      <c r="AL532" s="80"/>
      <c r="AM532" s="80"/>
      <c r="AO532" s="80"/>
      <c r="AP532" s="26"/>
    </row>
    <row r="533" spans="1:42" s="123" customFormat="1" ht="22.5" hidden="1" x14ac:dyDescent="0.2">
      <c r="A533" s="123" t="str">
        <f t="shared" si="14"/>
        <v/>
      </c>
      <c r="B533" s="123" t="str">
        <f t="shared" si="15"/>
        <v/>
      </c>
      <c r="C533" s="24"/>
      <c r="D533" s="24"/>
      <c r="E533" s="380" t="s">
        <v>364</v>
      </c>
      <c r="F533" s="380"/>
      <c r="G533" s="380"/>
      <c r="H533" s="25"/>
      <c r="I533" s="25"/>
      <c r="J533" s="25"/>
      <c r="K533" s="25"/>
      <c r="L533" s="25"/>
      <c r="AD533" s="39"/>
      <c r="AE533" s="80"/>
      <c r="AF533" s="26" t="s">
        <v>364</v>
      </c>
      <c r="AJ533" s="80"/>
      <c r="AL533" s="80"/>
      <c r="AM533" s="80"/>
      <c r="AO533" s="80"/>
      <c r="AP533" s="26"/>
    </row>
    <row r="534" spans="1:42" s="123" customFormat="1" ht="22.5" hidden="1" x14ac:dyDescent="0.2">
      <c r="A534" s="123" t="str">
        <f t="shared" si="14"/>
        <v/>
      </c>
      <c r="B534" s="123" t="str">
        <f t="shared" si="15"/>
        <v/>
      </c>
      <c r="C534" s="28"/>
      <c r="D534" s="28"/>
      <c r="E534" s="378" t="s">
        <v>365</v>
      </c>
      <c r="F534" s="378"/>
      <c r="G534" s="378"/>
      <c r="H534" s="28"/>
      <c r="I534" s="28"/>
      <c r="J534" s="28"/>
      <c r="K534" s="28"/>
      <c r="L534" s="28"/>
      <c r="AD534" s="39"/>
      <c r="AE534" s="80"/>
      <c r="AF534" s="26"/>
      <c r="AG534" s="35" t="s">
        <v>365</v>
      </c>
      <c r="AJ534" s="80"/>
      <c r="AL534" s="80"/>
      <c r="AM534" s="80"/>
      <c r="AO534" s="80"/>
      <c r="AP534" s="26"/>
    </row>
    <row r="535" spans="1:42" s="123" customFormat="1" ht="14.25" hidden="1" x14ac:dyDescent="0.2">
      <c r="A535" s="123" t="str">
        <f t="shared" si="14"/>
        <v/>
      </c>
      <c r="B535" s="123" t="str">
        <f t="shared" si="15"/>
        <v/>
      </c>
      <c r="C535" s="28"/>
      <c r="D535" s="28"/>
      <c r="E535" s="377" t="s">
        <v>559</v>
      </c>
      <c r="F535" s="378"/>
      <c r="G535" s="378"/>
      <c r="H535" s="29"/>
      <c r="I535" s="27"/>
      <c r="J535" s="30"/>
      <c r="K535" s="31"/>
      <c r="L535" s="32">
        <v>4343.87</v>
      </c>
      <c r="AD535" s="39"/>
      <c r="AE535" s="80"/>
      <c r="AF535" s="26"/>
      <c r="AH535" s="35" t="s">
        <v>559</v>
      </c>
      <c r="AJ535" s="80"/>
      <c r="AL535" s="80"/>
      <c r="AM535" s="80"/>
      <c r="AO535" s="80"/>
      <c r="AP535" s="26"/>
    </row>
    <row r="536" spans="1:42" s="123" customFormat="1" ht="14.25" hidden="1" x14ac:dyDescent="0.2">
      <c r="A536" s="123" t="str">
        <f t="shared" si="14"/>
        <v/>
      </c>
      <c r="B536" s="123" t="str">
        <f t="shared" si="15"/>
        <v/>
      </c>
      <c r="C536" s="28"/>
      <c r="D536" s="28"/>
      <c r="E536" s="377" t="s">
        <v>560</v>
      </c>
      <c r="F536" s="378"/>
      <c r="G536" s="378"/>
      <c r="H536" s="29"/>
      <c r="I536" s="27"/>
      <c r="J536" s="30"/>
      <c r="K536" s="31"/>
      <c r="L536" s="32">
        <v>1432.04</v>
      </c>
      <c r="AD536" s="39"/>
      <c r="AE536" s="80"/>
      <c r="AF536" s="26"/>
      <c r="AH536" s="35" t="s">
        <v>560</v>
      </c>
      <c r="AJ536" s="80"/>
      <c r="AL536" s="80"/>
      <c r="AM536" s="80"/>
      <c r="AO536" s="80"/>
      <c r="AP536" s="26"/>
    </row>
    <row r="537" spans="1:42" s="123" customFormat="1" ht="14.25" hidden="1" x14ac:dyDescent="0.2">
      <c r="A537" s="123" t="str">
        <f t="shared" si="14"/>
        <v/>
      </c>
      <c r="B537" s="123" t="str">
        <f t="shared" si="15"/>
        <v/>
      </c>
      <c r="C537" s="28"/>
      <c r="D537" s="28"/>
      <c r="E537" s="377" t="s">
        <v>368</v>
      </c>
      <c r="F537" s="378"/>
      <c r="G537" s="378"/>
      <c r="H537" s="29"/>
      <c r="I537" s="27"/>
      <c r="J537" s="30"/>
      <c r="K537" s="31"/>
      <c r="L537" s="32">
        <v>8868.35</v>
      </c>
      <c r="AD537" s="39"/>
      <c r="AE537" s="80"/>
      <c r="AF537" s="26"/>
      <c r="AH537" s="35" t="s">
        <v>368</v>
      </c>
      <c r="AJ537" s="80"/>
      <c r="AL537" s="80"/>
      <c r="AM537" s="80"/>
      <c r="AO537" s="80"/>
      <c r="AP537" s="26"/>
    </row>
    <row r="538" spans="1:42" s="123" customFormat="1" ht="22.5" hidden="1" x14ac:dyDescent="0.2">
      <c r="A538" s="123" t="str">
        <f t="shared" si="14"/>
        <v/>
      </c>
      <c r="B538" s="123" t="str">
        <f t="shared" si="15"/>
        <v/>
      </c>
      <c r="C538" s="125"/>
      <c r="D538" s="125"/>
      <c r="E538" s="379" t="s">
        <v>406</v>
      </c>
      <c r="F538" s="379"/>
      <c r="G538" s="379"/>
      <c r="H538" s="126" t="s">
        <v>407</v>
      </c>
      <c r="I538" s="27" t="s">
        <v>371</v>
      </c>
      <c r="J538" s="127" t="s">
        <v>561</v>
      </c>
      <c r="K538" s="81">
        <v>365</v>
      </c>
      <c r="L538" s="81">
        <v>540.20000000000005</v>
      </c>
      <c r="AD538" s="39"/>
      <c r="AE538" s="80"/>
      <c r="AF538" s="26"/>
      <c r="AI538" s="35" t="s">
        <v>406</v>
      </c>
      <c r="AJ538" s="80"/>
      <c r="AL538" s="80"/>
      <c r="AM538" s="80"/>
      <c r="AO538" s="80"/>
      <c r="AP538" s="26"/>
    </row>
    <row r="539" spans="1:42" s="123" customFormat="1" ht="14.25" hidden="1" x14ac:dyDescent="0.2">
      <c r="A539" s="123" t="str">
        <f t="shared" si="14"/>
        <v/>
      </c>
      <c r="B539" s="123" t="str">
        <f t="shared" si="15"/>
        <v/>
      </c>
      <c r="C539" s="125"/>
      <c r="D539" s="125"/>
      <c r="E539" s="379" t="s">
        <v>409</v>
      </c>
      <c r="F539" s="379"/>
      <c r="G539" s="379"/>
      <c r="H539" s="126" t="s">
        <v>410</v>
      </c>
      <c r="I539" s="27" t="s">
        <v>411</v>
      </c>
      <c r="J539" s="133">
        <v>0</v>
      </c>
      <c r="K539" s="81">
        <v>36.700000000000003</v>
      </c>
      <c r="L539" s="81"/>
      <c r="AD539" s="39"/>
      <c r="AE539" s="80"/>
      <c r="AF539" s="26"/>
      <c r="AI539" s="35" t="s">
        <v>409</v>
      </c>
      <c r="AJ539" s="80"/>
      <c r="AL539" s="80"/>
      <c r="AM539" s="80"/>
      <c r="AO539" s="80"/>
      <c r="AP539" s="26"/>
    </row>
    <row r="540" spans="1:42" s="123" customFormat="1" ht="14.25" hidden="1" x14ac:dyDescent="0.2">
      <c r="A540" s="123" t="str">
        <f t="shared" si="14"/>
        <v/>
      </c>
      <c r="B540" s="123" t="str">
        <f t="shared" si="15"/>
        <v/>
      </c>
      <c r="C540" s="125"/>
      <c r="D540" s="125"/>
      <c r="E540" s="379" t="s">
        <v>413</v>
      </c>
      <c r="F540" s="379"/>
      <c r="G540" s="379"/>
      <c r="H540" s="126" t="s">
        <v>414</v>
      </c>
      <c r="I540" s="27" t="s">
        <v>411</v>
      </c>
      <c r="J540" s="133">
        <v>0</v>
      </c>
      <c r="K540" s="81">
        <v>250</v>
      </c>
      <c r="L540" s="81"/>
      <c r="AD540" s="39"/>
      <c r="AE540" s="80"/>
      <c r="AF540" s="26"/>
      <c r="AI540" s="35" t="s">
        <v>413</v>
      </c>
      <c r="AJ540" s="80"/>
      <c r="AL540" s="80"/>
      <c r="AM540" s="80"/>
      <c r="AO540" s="80"/>
      <c r="AP540" s="26"/>
    </row>
    <row r="541" spans="1:42" s="123" customFormat="1" ht="13.5" customHeight="1" x14ac:dyDescent="0.2">
      <c r="A541" s="123" t="str">
        <f t="shared" si="14"/>
        <v>ИТОГ</v>
      </c>
      <c r="B541" s="123" t="str">
        <f t="shared" si="15"/>
        <v>ИТОГИ В БАЗИСНЫХ ЦЕНАХ</v>
      </c>
      <c r="C541" s="367" t="s">
        <v>373</v>
      </c>
      <c r="D541" s="368"/>
      <c r="E541" s="368"/>
      <c r="F541" s="368"/>
      <c r="G541" s="368"/>
      <c r="H541" s="368"/>
      <c r="I541" s="368"/>
      <c r="J541" s="368"/>
      <c r="K541" s="368"/>
      <c r="L541" s="369"/>
      <c r="AD541" s="39"/>
      <c r="AE541" s="80"/>
      <c r="AF541" s="26"/>
      <c r="AJ541" s="80"/>
      <c r="AL541" s="80"/>
      <c r="AM541" s="80"/>
      <c r="AO541" s="80"/>
      <c r="AP541" s="26"/>
    </row>
    <row r="542" spans="1:42" s="123" customFormat="1" ht="14.25" x14ac:dyDescent="0.2">
      <c r="A542" s="123" t="str">
        <f t="shared" si="14"/>
        <v>Итог</v>
      </c>
      <c r="B542" s="123" t="str">
        <f t="shared" si="15"/>
        <v>Итого прямые затраты по разделу в базисных ценах</v>
      </c>
      <c r="C542" s="352" t="s">
        <v>50</v>
      </c>
      <c r="D542" s="353"/>
      <c r="E542" s="353"/>
      <c r="F542" s="353"/>
      <c r="G542" s="353"/>
      <c r="H542" s="353"/>
      <c r="I542" s="353"/>
      <c r="J542" s="353"/>
      <c r="K542" s="354"/>
      <c r="L542" s="79">
        <v>3092.44</v>
      </c>
      <c r="AD542" s="39"/>
      <c r="AE542" s="80"/>
      <c r="AF542" s="26"/>
      <c r="AJ542" s="80" t="s">
        <v>50</v>
      </c>
      <c r="AL542" s="80"/>
      <c r="AM542" s="80"/>
      <c r="AO542" s="80"/>
      <c r="AP542" s="26"/>
    </row>
    <row r="543" spans="1:42" s="123" customFormat="1" ht="14.25" hidden="1" x14ac:dyDescent="0.2">
      <c r="A543" s="123" t="str">
        <f t="shared" si="14"/>
        <v>Накл</v>
      </c>
      <c r="B543" s="123" t="str">
        <f t="shared" si="15"/>
        <v>Накладные расходы</v>
      </c>
      <c r="C543" s="352" t="s">
        <v>52</v>
      </c>
      <c r="D543" s="353"/>
      <c r="E543" s="353"/>
      <c r="F543" s="353"/>
      <c r="G543" s="353"/>
      <c r="H543" s="353"/>
      <c r="I543" s="353"/>
      <c r="J543" s="353"/>
      <c r="K543" s="354"/>
      <c r="L543" s="79">
        <v>4343.87</v>
      </c>
      <c r="AD543" s="39"/>
      <c r="AE543" s="80"/>
      <c r="AF543" s="26"/>
      <c r="AJ543" s="80" t="s">
        <v>52</v>
      </c>
      <c r="AL543" s="80"/>
      <c r="AM543" s="80"/>
      <c r="AO543" s="80"/>
      <c r="AP543" s="26"/>
    </row>
    <row r="544" spans="1:42" s="123" customFormat="1" ht="14.25" hidden="1" x14ac:dyDescent="0.2">
      <c r="A544" s="123" t="str">
        <f t="shared" si="14"/>
        <v>В то</v>
      </c>
      <c r="B544" s="123" t="str">
        <f t="shared" si="15"/>
        <v>В том числе, справочно:</v>
      </c>
      <c r="C544" s="364" t="s">
        <v>257</v>
      </c>
      <c r="D544" s="365"/>
      <c r="E544" s="365"/>
      <c r="F544" s="365"/>
      <c r="G544" s="365"/>
      <c r="H544" s="365"/>
      <c r="I544" s="365"/>
      <c r="J544" s="365"/>
      <c r="K544" s="366"/>
      <c r="L544" s="81"/>
      <c r="AD544" s="39"/>
      <c r="AE544" s="80"/>
      <c r="AF544" s="26"/>
      <c r="AJ544" s="80"/>
      <c r="AK544" s="35" t="s">
        <v>257</v>
      </c>
      <c r="AL544" s="80"/>
      <c r="AM544" s="80"/>
      <c r="AO544" s="80"/>
      <c r="AP544" s="26"/>
    </row>
    <row r="545" spans="1:42" s="123" customFormat="1" ht="14.25" hidden="1" x14ac:dyDescent="0.2">
      <c r="A545" s="123" t="str">
        <f t="shared" si="14"/>
        <v>182%</v>
      </c>
      <c r="B545" s="123" t="str">
        <f t="shared" si="15"/>
        <v>182% ФОТ (от 2386,74) (Поз. 40)</v>
      </c>
      <c r="C545" s="364" t="s">
        <v>562</v>
      </c>
      <c r="D545" s="365"/>
      <c r="E545" s="365"/>
      <c r="F545" s="365"/>
      <c r="G545" s="365"/>
      <c r="H545" s="365"/>
      <c r="I545" s="365"/>
      <c r="J545" s="365"/>
      <c r="K545" s="366"/>
      <c r="L545" s="81">
        <v>4343.87</v>
      </c>
      <c r="AD545" s="39"/>
      <c r="AE545" s="80"/>
      <c r="AF545" s="26"/>
      <c r="AJ545" s="80"/>
      <c r="AK545" s="35" t="s">
        <v>562</v>
      </c>
      <c r="AL545" s="80"/>
      <c r="AM545" s="80"/>
      <c r="AO545" s="80"/>
      <c r="AP545" s="26"/>
    </row>
    <row r="546" spans="1:42" s="123" customFormat="1" ht="14.25" hidden="1" x14ac:dyDescent="0.2">
      <c r="A546" s="123" t="str">
        <f t="shared" si="14"/>
        <v>Смет</v>
      </c>
      <c r="B546" s="123" t="str">
        <f t="shared" si="15"/>
        <v>Сметная прибыль</v>
      </c>
      <c r="C546" s="352" t="s">
        <v>53</v>
      </c>
      <c r="D546" s="353"/>
      <c r="E546" s="353"/>
      <c r="F546" s="353"/>
      <c r="G546" s="353"/>
      <c r="H546" s="353"/>
      <c r="I546" s="353"/>
      <c r="J546" s="353"/>
      <c r="K546" s="354"/>
      <c r="L546" s="79">
        <v>1432.04</v>
      </c>
      <c r="AD546" s="39"/>
      <c r="AE546" s="80"/>
      <c r="AF546" s="26"/>
      <c r="AJ546" s="80" t="s">
        <v>53</v>
      </c>
      <c r="AL546" s="80"/>
      <c r="AM546" s="80"/>
      <c r="AO546" s="80"/>
      <c r="AP546" s="26"/>
    </row>
    <row r="547" spans="1:42" s="123" customFormat="1" ht="14.25" hidden="1" x14ac:dyDescent="0.2">
      <c r="A547" s="123" t="str">
        <f t="shared" si="14"/>
        <v>В то</v>
      </c>
      <c r="B547" s="123" t="str">
        <f t="shared" si="15"/>
        <v>В том числе, справочно:</v>
      </c>
      <c r="C547" s="364" t="s">
        <v>257</v>
      </c>
      <c r="D547" s="365"/>
      <c r="E547" s="365"/>
      <c r="F547" s="365"/>
      <c r="G547" s="365"/>
      <c r="H547" s="365"/>
      <c r="I547" s="365"/>
      <c r="J547" s="365"/>
      <c r="K547" s="366"/>
      <c r="L547" s="81"/>
      <c r="AD547" s="39"/>
      <c r="AE547" s="80"/>
      <c r="AF547" s="26"/>
      <c r="AJ547" s="80"/>
      <c r="AK547" s="35" t="s">
        <v>257</v>
      </c>
      <c r="AL547" s="80"/>
      <c r="AM547" s="80"/>
      <c r="AO547" s="80"/>
      <c r="AP547" s="26"/>
    </row>
    <row r="548" spans="1:42" s="123" customFormat="1" ht="14.25" hidden="1" x14ac:dyDescent="0.2">
      <c r="A548" s="123" t="str">
        <f t="shared" si="14"/>
        <v xml:space="preserve">60% </v>
      </c>
      <c r="B548" s="123" t="str">
        <f t="shared" si="15"/>
        <v>60% ФОТ (от 2386,74) (Поз. 40)</v>
      </c>
      <c r="C548" s="364" t="s">
        <v>563</v>
      </c>
      <c r="D548" s="365"/>
      <c r="E548" s="365"/>
      <c r="F548" s="365"/>
      <c r="G548" s="365"/>
      <c r="H548" s="365"/>
      <c r="I548" s="365"/>
      <c r="J548" s="365"/>
      <c r="K548" s="366"/>
      <c r="L548" s="81">
        <v>1432.04</v>
      </c>
      <c r="AD548" s="39"/>
      <c r="AE548" s="80"/>
      <c r="AF548" s="26"/>
      <c r="AJ548" s="80"/>
      <c r="AK548" s="35" t="s">
        <v>563</v>
      </c>
      <c r="AL548" s="80"/>
      <c r="AM548" s="80"/>
      <c r="AO548" s="80"/>
      <c r="AP548" s="26"/>
    </row>
    <row r="549" spans="1:42" s="123" customFormat="1" ht="14.25" x14ac:dyDescent="0.2">
      <c r="A549" s="123" t="str">
        <f t="shared" si="14"/>
        <v>Итог</v>
      </c>
      <c r="B549" s="123" t="str">
        <f t="shared" si="15"/>
        <v>Итоги по разделу 6 Локальная смета №7.6. ВЛ 10 кВ №1004 ПС Пролетарская д. Шевинская. Инв. № 130000000282. :</v>
      </c>
      <c r="C549" s="352" t="s">
        <v>564</v>
      </c>
      <c r="D549" s="353"/>
      <c r="E549" s="353"/>
      <c r="F549" s="353"/>
      <c r="G549" s="353"/>
      <c r="H549" s="353"/>
      <c r="I549" s="353"/>
      <c r="J549" s="353"/>
      <c r="K549" s="354"/>
      <c r="L549" s="79"/>
      <c r="AD549" s="39"/>
      <c r="AE549" s="80"/>
      <c r="AF549" s="26"/>
      <c r="AJ549" s="80" t="s">
        <v>564</v>
      </c>
      <c r="AL549" s="80"/>
      <c r="AM549" s="80"/>
      <c r="AO549" s="80"/>
      <c r="AP549" s="26"/>
    </row>
    <row r="550" spans="1:42" s="123" customFormat="1" ht="14.25" hidden="1" x14ac:dyDescent="0.2">
      <c r="A550" s="123" t="str">
        <f t="shared" si="14"/>
        <v>Ремо</v>
      </c>
      <c r="B550" s="123" t="str">
        <f t="shared" si="15"/>
        <v>Ремонт и тех.обслуживание распределительных сетей 0,38-20 кВ (ВУЕР-2020):</v>
      </c>
      <c r="C550" s="364" t="s">
        <v>377</v>
      </c>
      <c r="D550" s="365"/>
      <c r="E550" s="365"/>
      <c r="F550" s="365"/>
      <c r="G550" s="365"/>
      <c r="H550" s="365"/>
      <c r="I550" s="365"/>
      <c r="J550" s="365"/>
      <c r="K550" s="366"/>
      <c r="L550" s="81"/>
      <c r="AD550" s="39"/>
      <c r="AE550" s="80"/>
      <c r="AF550" s="26"/>
      <c r="AJ550" s="80"/>
      <c r="AK550" s="35" t="s">
        <v>377</v>
      </c>
      <c r="AL550" s="80"/>
      <c r="AM550" s="80"/>
      <c r="AO550" s="80"/>
      <c r="AP550" s="26"/>
    </row>
    <row r="551" spans="1:42" s="123" customFormat="1" ht="14.25" x14ac:dyDescent="0.2">
      <c r="A551" s="123" t="str">
        <f t="shared" si="14"/>
        <v>Итог</v>
      </c>
      <c r="B551" s="123" t="str">
        <f t="shared" si="15"/>
        <v>Итого Поз. 40</v>
      </c>
      <c r="C551" s="364" t="s">
        <v>565</v>
      </c>
      <c r="D551" s="365"/>
      <c r="E551" s="365"/>
      <c r="F551" s="365"/>
      <c r="G551" s="365"/>
      <c r="H551" s="365"/>
      <c r="I551" s="365"/>
      <c r="J551" s="365"/>
      <c r="K551" s="366"/>
      <c r="L551" s="81">
        <v>3092.44</v>
      </c>
      <c r="AD551" s="39"/>
      <c r="AE551" s="80"/>
      <c r="AF551" s="26"/>
      <c r="AJ551" s="80"/>
      <c r="AK551" s="35" t="s">
        <v>565</v>
      </c>
      <c r="AL551" s="80"/>
      <c r="AM551" s="80"/>
      <c r="AO551" s="80"/>
      <c r="AP551" s="26"/>
    </row>
    <row r="552" spans="1:42" s="123" customFormat="1" ht="14.25" hidden="1" x14ac:dyDescent="0.2">
      <c r="A552" s="123" t="str">
        <f t="shared" si="14"/>
        <v>Накл</v>
      </c>
      <c r="B552" s="123" t="str">
        <f t="shared" si="15"/>
        <v>Накладные расходы 182% ФОТ (от 2 386,74)</v>
      </c>
      <c r="C552" s="364" t="s">
        <v>566</v>
      </c>
      <c r="D552" s="365"/>
      <c r="E552" s="365"/>
      <c r="F552" s="365"/>
      <c r="G552" s="365"/>
      <c r="H552" s="365"/>
      <c r="I552" s="365"/>
      <c r="J552" s="365"/>
      <c r="K552" s="366"/>
      <c r="L552" s="81">
        <v>4343.87</v>
      </c>
      <c r="AD552" s="39"/>
      <c r="AE552" s="80"/>
      <c r="AF552" s="26"/>
      <c r="AJ552" s="80"/>
      <c r="AK552" s="35" t="s">
        <v>566</v>
      </c>
      <c r="AL552" s="80"/>
      <c r="AM552" s="80"/>
      <c r="AO552" s="80"/>
      <c r="AP552" s="26"/>
    </row>
    <row r="553" spans="1:42" s="123" customFormat="1" ht="14.25" hidden="1" x14ac:dyDescent="0.2">
      <c r="A553" s="123" t="str">
        <f t="shared" si="14"/>
        <v>Смет</v>
      </c>
      <c r="B553" s="123" t="str">
        <f t="shared" si="15"/>
        <v>Сметная прибыль 60% ФОТ (от 2 386,74)</v>
      </c>
      <c r="C553" s="364" t="s">
        <v>567</v>
      </c>
      <c r="D553" s="365"/>
      <c r="E553" s="365"/>
      <c r="F553" s="365"/>
      <c r="G553" s="365"/>
      <c r="H553" s="365"/>
      <c r="I553" s="365"/>
      <c r="J553" s="365"/>
      <c r="K553" s="366"/>
      <c r="L553" s="81">
        <v>1432.04</v>
      </c>
      <c r="AD553" s="39"/>
      <c r="AE553" s="80"/>
      <c r="AF553" s="26"/>
      <c r="AJ553" s="80"/>
      <c r="AK553" s="35" t="s">
        <v>567</v>
      </c>
      <c r="AL553" s="80"/>
      <c r="AM553" s="80"/>
      <c r="AO553" s="80"/>
      <c r="AP553" s="26"/>
    </row>
    <row r="554" spans="1:42" s="123" customFormat="1" ht="14.25" x14ac:dyDescent="0.2">
      <c r="A554" s="123" t="str">
        <f t="shared" si="14"/>
        <v>Итог</v>
      </c>
      <c r="B554" s="123" t="str">
        <f t="shared" si="15"/>
        <v>Итого c накладными и см. прибылью</v>
      </c>
      <c r="C554" s="364" t="s">
        <v>266</v>
      </c>
      <c r="D554" s="365"/>
      <c r="E554" s="365"/>
      <c r="F554" s="365"/>
      <c r="G554" s="365"/>
      <c r="H554" s="365"/>
      <c r="I554" s="365"/>
      <c r="J554" s="365"/>
      <c r="K554" s="366"/>
      <c r="L554" s="81">
        <v>8868.35</v>
      </c>
      <c r="AD554" s="39"/>
      <c r="AE554" s="80"/>
      <c r="AF554" s="26"/>
      <c r="AJ554" s="80"/>
      <c r="AK554" s="35" t="s">
        <v>266</v>
      </c>
      <c r="AL554" s="80"/>
      <c r="AM554" s="80"/>
      <c r="AO554" s="80"/>
      <c r="AP554" s="26"/>
    </row>
    <row r="555" spans="1:42" s="123" customFormat="1" ht="14.25" x14ac:dyDescent="0.2">
      <c r="A555" s="123" t="str">
        <f t="shared" si="14"/>
        <v>Итог</v>
      </c>
      <c r="B555" s="123" t="str">
        <f t="shared" si="15"/>
        <v>Итого</v>
      </c>
      <c r="C555" s="364" t="s">
        <v>267</v>
      </c>
      <c r="D555" s="365"/>
      <c r="E555" s="365"/>
      <c r="F555" s="365"/>
      <c r="G555" s="365"/>
      <c r="H555" s="365"/>
      <c r="I555" s="365"/>
      <c r="J555" s="365"/>
      <c r="K555" s="366"/>
      <c r="L555" s="81">
        <v>8868.35</v>
      </c>
      <c r="AD555" s="39"/>
      <c r="AE555" s="80"/>
      <c r="AF555" s="26"/>
      <c r="AJ555" s="80"/>
      <c r="AK555" s="35" t="s">
        <v>267</v>
      </c>
      <c r="AL555" s="80"/>
      <c r="AM555" s="80"/>
      <c r="AO555" s="80"/>
      <c r="AP555" s="26"/>
    </row>
    <row r="556" spans="1:42" s="123" customFormat="1" ht="14.25" hidden="1" x14ac:dyDescent="0.2">
      <c r="A556" s="123" t="str">
        <f t="shared" si="14"/>
        <v>В то</v>
      </c>
      <c r="B556" s="123" t="str">
        <f t="shared" si="15"/>
        <v>В том числе:</v>
      </c>
      <c r="C556" s="364" t="s">
        <v>268</v>
      </c>
      <c r="D556" s="365"/>
      <c r="E556" s="365"/>
      <c r="F556" s="365"/>
      <c r="G556" s="365"/>
      <c r="H556" s="365"/>
      <c r="I556" s="365"/>
      <c r="J556" s="365"/>
      <c r="K556" s="366"/>
      <c r="L556" s="81"/>
      <c r="AD556" s="39"/>
      <c r="AE556" s="80"/>
      <c r="AF556" s="26"/>
      <c r="AJ556" s="80"/>
      <c r="AK556" s="35" t="s">
        <v>268</v>
      </c>
      <c r="AL556" s="80"/>
      <c r="AM556" s="80"/>
      <c r="AO556" s="80"/>
      <c r="AP556" s="26"/>
    </row>
    <row r="557" spans="1:42" s="123" customFormat="1" ht="14.25" hidden="1" x14ac:dyDescent="0.2">
      <c r="A557" s="123" t="str">
        <f t="shared" si="14"/>
        <v>Маши</v>
      </c>
      <c r="B557" s="123" t="str">
        <f t="shared" si="15"/>
        <v>Машины и механизмы</v>
      </c>
      <c r="C557" s="364" t="s">
        <v>269</v>
      </c>
      <c r="D557" s="365"/>
      <c r="E557" s="365"/>
      <c r="F557" s="365"/>
      <c r="G557" s="365"/>
      <c r="H557" s="365"/>
      <c r="I557" s="365"/>
      <c r="J557" s="365"/>
      <c r="K557" s="366"/>
      <c r="L557" s="81">
        <v>705.7</v>
      </c>
      <c r="AD557" s="39"/>
      <c r="AE557" s="80"/>
      <c r="AF557" s="26"/>
      <c r="AJ557" s="80"/>
      <c r="AK557" s="35" t="s">
        <v>269</v>
      </c>
      <c r="AL557" s="80"/>
      <c r="AM557" s="80"/>
      <c r="AO557" s="80"/>
      <c r="AP557" s="26"/>
    </row>
    <row r="558" spans="1:42" s="123" customFormat="1" ht="14.25" hidden="1" x14ac:dyDescent="0.2">
      <c r="A558" s="123" t="str">
        <f t="shared" si="14"/>
        <v>ФОТ</v>
      </c>
      <c r="B558" s="123" t="str">
        <f t="shared" si="15"/>
        <v>ФОТ</v>
      </c>
      <c r="C558" s="364" t="s">
        <v>270</v>
      </c>
      <c r="D558" s="365"/>
      <c r="E558" s="365"/>
      <c r="F558" s="365"/>
      <c r="G558" s="365"/>
      <c r="H558" s="365"/>
      <c r="I558" s="365"/>
      <c r="J558" s="365"/>
      <c r="K558" s="366"/>
      <c r="L558" s="81">
        <v>2386.7399999999998</v>
      </c>
      <c r="AD558" s="39"/>
      <c r="AE558" s="80"/>
      <c r="AF558" s="26"/>
      <c r="AJ558" s="80"/>
      <c r="AK558" s="35" t="s">
        <v>270</v>
      </c>
      <c r="AL558" s="80"/>
      <c r="AM558" s="80"/>
      <c r="AO558" s="80"/>
      <c r="AP558" s="26"/>
    </row>
    <row r="559" spans="1:42" s="123" customFormat="1" ht="14.25" hidden="1" x14ac:dyDescent="0.2">
      <c r="A559" s="123" t="str">
        <f t="shared" si="14"/>
        <v>Накл</v>
      </c>
      <c r="B559" s="123" t="str">
        <f t="shared" si="15"/>
        <v>Накладные расходы</v>
      </c>
      <c r="C559" s="364" t="s">
        <v>271</v>
      </c>
      <c r="D559" s="365"/>
      <c r="E559" s="365"/>
      <c r="F559" s="365"/>
      <c r="G559" s="365"/>
      <c r="H559" s="365"/>
      <c r="I559" s="365"/>
      <c r="J559" s="365"/>
      <c r="K559" s="366"/>
      <c r="L559" s="81">
        <v>4343.87</v>
      </c>
      <c r="AD559" s="39"/>
      <c r="AE559" s="80"/>
      <c r="AF559" s="26"/>
      <c r="AJ559" s="80"/>
      <c r="AK559" s="35" t="s">
        <v>271</v>
      </c>
      <c r="AL559" s="80"/>
      <c r="AM559" s="80"/>
      <c r="AO559" s="80"/>
      <c r="AP559" s="26"/>
    </row>
    <row r="560" spans="1:42" s="123" customFormat="1" ht="14.25" hidden="1" x14ac:dyDescent="0.2">
      <c r="A560" s="123" t="str">
        <f t="shared" si="14"/>
        <v>Смет</v>
      </c>
      <c r="B560" s="123" t="str">
        <f t="shared" si="15"/>
        <v>Сметная прибыль</v>
      </c>
      <c r="C560" s="364" t="s">
        <v>272</v>
      </c>
      <c r="D560" s="365"/>
      <c r="E560" s="365"/>
      <c r="F560" s="365"/>
      <c r="G560" s="365"/>
      <c r="H560" s="365"/>
      <c r="I560" s="365"/>
      <c r="J560" s="365"/>
      <c r="K560" s="366"/>
      <c r="L560" s="81">
        <v>1432.04</v>
      </c>
      <c r="AD560" s="39"/>
      <c r="AE560" s="80"/>
      <c r="AF560" s="26"/>
      <c r="AJ560" s="80"/>
      <c r="AK560" s="35" t="s">
        <v>272</v>
      </c>
      <c r="AL560" s="80"/>
      <c r="AM560" s="80"/>
      <c r="AO560" s="80"/>
      <c r="AP560" s="26"/>
    </row>
    <row r="561" spans="1:42" s="123" customFormat="1" ht="14.25" x14ac:dyDescent="0.2">
      <c r="A561" s="123" t="str">
        <f t="shared" si="14"/>
        <v>Итог</v>
      </c>
      <c r="B561" s="123" t="str">
        <f t="shared" si="15"/>
        <v>Итого по разделу 6 Локальная смета №7.6. ВЛ 10 кВ №1004 ПС Пролетарская д. Шевинская. Инв. № 130000000282.</v>
      </c>
      <c r="C561" s="352" t="s">
        <v>568</v>
      </c>
      <c r="D561" s="353"/>
      <c r="E561" s="353"/>
      <c r="F561" s="353"/>
      <c r="G561" s="353"/>
      <c r="H561" s="353"/>
      <c r="I561" s="353"/>
      <c r="J561" s="353"/>
      <c r="K561" s="354"/>
      <c r="L561" s="79">
        <v>8868.35</v>
      </c>
      <c r="AD561" s="39"/>
      <c r="AE561" s="80"/>
      <c r="AF561" s="26"/>
      <c r="AJ561" s="80"/>
      <c r="AL561" s="80" t="s">
        <v>568</v>
      </c>
      <c r="AM561" s="80"/>
      <c r="AO561" s="80"/>
      <c r="AP561" s="26"/>
    </row>
    <row r="562" spans="1:42" s="123" customFormat="1" ht="13.5" customHeight="1" x14ac:dyDescent="0.2">
      <c r="A562" s="123" t="str">
        <f t="shared" si="14"/>
        <v>ИТОГ</v>
      </c>
      <c r="B562" s="123" t="str">
        <f t="shared" si="15"/>
        <v>ИТОГИ С УЧЕТОМ ИНДЕКСОВ ПЕРЕСЧЕТА</v>
      </c>
      <c r="C562" s="367" t="s">
        <v>382</v>
      </c>
      <c r="D562" s="368"/>
      <c r="E562" s="368"/>
      <c r="F562" s="368"/>
      <c r="G562" s="368"/>
      <c r="H562" s="368"/>
      <c r="I562" s="368"/>
      <c r="J562" s="368"/>
      <c r="K562" s="368"/>
      <c r="L562" s="369"/>
      <c r="AD562" s="39"/>
      <c r="AE562" s="80"/>
      <c r="AF562" s="26"/>
      <c r="AJ562" s="80"/>
      <c r="AL562" s="80"/>
      <c r="AM562" s="80"/>
      <c r="AO562" s="80"/>
      <c r="AP562" s="26"/>
    </row>
    <row r="563" spans="1:42" s="123" customFormat="1" ht="14.25" x14ac:dyDescent="0.2">
      <c r="A563" s="123" t="str">
        <f t="shared" si="14"/>
        <v>Итог</v>
      </c>
      <c r="B563" s="123" t="str">
        <f t="shared" si="15"/>
        <v>Итого прямые затраты по разделу в базисных ценах</v>
      </c>
      <c r="C563" s="352" t="s">
        <v>50</v>
      </c>
      <c r="D563" s="353"/>
      <c r="E563" s="353"/>
      <c r="F563" s="353"/>
      <c r="G563" s="353"/>
      <c r="H563" s="353"/>
      <c r="I563" s="353"/>
      <c r="J563" s="353"/>
      <c r="K563" s="354"/>
      <c r="L563" s="79">
        <v>3092.44</v>
      </c>
      <c r="AD563" s="39"/>
      <c r="AE563" s="80"/>
      <c r="AF563" s="26"/>
      <c r="AJ563" s="80"/>
      <c r="AL563" s="80"/>
      <c r="AM563" s="80" t="s">
        <v>50</v>
      </c>
      <c r="AO563" s="80"/>
      <c r="AP563" s="26"/>
    </row>
    <row r="564" spans="1:42" s="123" customFormat="1" ht="14.25" hidden="1" x14ac:dyDescent="0.2">
      <c r="A564" s="123" t="str">
        <f t="shared" si="14"/>
        <v>Накл</v>
      </c>
      <c r="B564" s="123" t="str">
        <f t="shared" si="15"/>
        <v>Накладные расходы</v>
      </c>
      <c r="C564" s="352" t="s">
        <v>52</v>
      </c>
      <c r="D564" s="353"/>
      <c r="E564" s="353"/>
      <c r="F564" s="353"/>
      <c r="G564" s="353"/>
      <c r="H564" s="353"/>
      <c r="I564" s="353"/>
      <c r="J564" s="353"/>
      <c r="K564" s="354"/>
      <c r="L564" s="79">
        <v>4343.87</v>
      </c>
      <c r="AD564" s="39"/>
      <c r="AE564" s="80"/>
      <c r="AF564" s="26"/>
      <c r="AJ564" s="80"/>
      <c r="AL564" s="80"/>
      <c r="AM564" s="80" t="s">
        <v>52</v>
      </c>
      <c r="AO564" s="80"/>
      <c r="AP564" s="26"/>
    </row>
    <row r="565" spans="1:42" s="123" customFormat="1" ht="14.25" hidden="1" x14ac:dyDescent="0.2">
      <c r="A565" s="123" t="str">
        <f t="shared" si="14"/>
        <v>В то</v>
      </c>
      <c r="B565" s="123" t="str">
        <f t="shared" si="15"/>
        <v>В том числе, справочно:</v>
      </c>
      <c r="C565" s="364" t="s">
        <v>257</v>
      </c>
      <c r="D565" s="365"/>
      <c r="E565" s="365"/>
      <c r="F565" s="365"/>
      <c r="G565" s="365"/>
      <c r="H565" s="365"/>
      <c r="I565" s="365"/>
      <c r="J565" s="365"/>
      <c r="K565" s="366"/>
      <c r="L565" s="81"/>
      <c r="AD565" s="39"/>
      <c r="AE565" s="80"/>
      <c r="AF565" s="26"/>
      <c r="AJ565" s="80"/>
      <c r="AL565" s="80"/>
      <c r="AM565" s="80"/>
      <c r="AN565" s="35" t="s">
        <v>257</v>
      </c>
      <c r="AO565" s="80"/>
      <c r="AP565" s="26"/>
    </row>
    <row r="566" spans="1:42" s="123" customFormat="1" ht="14.25" hidden="1" x14ac:dyDescent="0.2">
      <c r="A566" s="123" t="str">
        <f t="shared" si="14"/>
        <v>182%</v>
      </c>
      <c r="B566" s="123" t="str">
        <f t="shared" si="15"/>
        <v>182% ФОТ (от 2386,74) (Поз. 40)</v>
      </c>
      <c r="C566" s="364" t="s">
        <v>562</v>
      </c>
      <c r="D566" s="365"/>
      <c r="E566" s="365"/>
      <c r="F566" s="365"/>
      <c r="G566" s="365"/>
      <c r="H566" s="365"/>
      <c r="I566" s="365"/>
      <c r="J566" s="365"/>
      <c r="K566" s="366"/>
      <c r="L566" s="81">
        <v>4343.87</v>
      </c>
      <c r="AD566" s="39"/>
      <c r="AE566" s="80"/>
      <c r="AF566" s="26"/>
      <c r="AJ566" s="80"/>
      <c r="AL566" s="80"/>
      <c r="AM566" s="80"/>
      <c r="AN566" s="35" t="s">
        <v>562</v>
      </c>
      <c r="AO566" s="80"/>
      <c r="AP566" s="26"/>
    </row>
    <row r="567" spans="1:42" s="123" customFormat="1" ht="14.25" hidden="1" x14ac:dyDescent="0.2">
      <c r="A567" s="123" t="str">
        <f t="shared" ref="A567:A630" si="16">LEFT(B567,4)</f>
        <v>Смет</v>
      </c>
      <c r="B567" s="123" t="str">
        <f t="shared" ref="B567:B630" si="17">TRIM(C567)</f>
        <v>Сметная прибыль</v>
      </c>
      <c r="C567" s="352" t="s">
        <v>53</v>
      </c>
      <c r="D567" s="353"/>
      <c r="E567" s="353"/>
      <c r="F567" s="353"/>
      <c r="G567" s="353"/>
      <c r="H567" s="353"/>
      <c r="I567" s="353"/>
      <c r="J567" s="353"/>
      <c r="K567" s="354"/>
      <c r="L567" s="79">
        <v>1432.04</v>
      </c>
      <c r="AD567" s="39"/>
      <c r="AE567" s="80"/>
      <c r="AF567" s="26"/>
      <c r="AJ567" s="80"/>
      <c r="AL567" s="80"/>
      <c r="AM567" s="80" t="s">
        <v>53</v>
      </c>
      <c r="AO567" s="80"/>
      <c r="AP567" s="26"/>
    </row>
    <row r="568" spans="1:42" s="123" customFormat="1" ht="14.25" hidden="1" x14ac:dyDescent="0.2">
      <c r="A568" s="123" t="str">
        <f t="shared" si="16"/>
        <v>В то</v>
      </c>
      <c r="B568" s="123" t="str">
        <f t="shared" si="17"/>
        <v>В том числе, справочно:</v>
      </c>
      <c r="C568" s="364" t="s">
        <v>257</v>
      </c>
      <c r="D568" s="365"/>
      <c r="E568" s="365"/>
      <c r="F568" s="365"/>
      <c r="G568" s="365"/>
      <c r="H568" s="365"/>
      <c r="I568" s="365"/>
      <c r="J568" s="365"/>
      <c r="K568" s="366"/>
      <c r="L568" s="81"/>
      <c r="AD568" s="39"/>
      <c r="AE568" s="80"/>
      <c r="AF568" s="26"/>
      <c r="AJ568" s="80"/>
      <c r="AL568" s="80"/>
      <c r="AM568" s="80"/>
      <c r="AN568" s="35" t="s">
        <v>257</v>
      </c>
      <c r="AO568" s="80"/>
      <c r="AP568" s="26"/>
    </row>
    <row r="569" spans="1:42" s="123" customFormat="1" ht="14.25" hidden="1" x14ac:dyDescent="0.2">
      <c r="A569" s="123" t="str">
        <f t="shared" si="16"/>
        <v xml:space="preserve">60% </v>
      </c>
      <c r="B569" s="123" t="str">
        <f t="shared" si="17"/>
        <v>60% ФОТ (от 2386,74) (Поз. 40)</v>
      </c>
      <c r="C569" s="364" t="s">
        <v>563</v>
      </c>
      <c r="D569" s="365"/>
      <c r="E569" s="365"/>
      <c r="F569" s="365"/>
      <c r="G569" s="365"/>
      <c r="H569" s="365"/>
      <c r="I569" s="365"/>
      <c r="J569" s="365"/>
      <c r="K569" s="366"/>
      <c r="L569" s="81">
        <v>1432.04</v>
      </c>
      <c r="AD569" s="39"/>
      <c r="AE569" s="80"/>
      <c r="AF569" s="26"/>
      <c r="AJ569" s="80"/>
      <c r="AL569" s="80"/>
      <c r="AM569" s="80"/>
      <c r="AN569" s="35" t="s">
        <v>563</v>
      </c>
      <c r="AO569" s="80"/>
      <c r="AP569" s="26"/>
    </row>
    <row r="570" spans="1:42" s="123" customFormat="1" ht="14.25" x14ac:dyDescent="0.2">
      <c r="A570" s="123" t="str">
        <f t="shared" si="16"/>
        <v>Итог</v>
      </c>
      <c r="B570" s="123" t="str">
        <f t="shared" si="17"/>
        <v>Итоги по разделу 6 Локальная смета №7.6. ВЛ 10 кВ №1004 ПС Пролетарская д. Шевинская. Инв. № 130000000282. :</v>
      </c>
      <c r="C570" s="352" t="s">
        <v>564</v>
      </c>
      <c r="D570" s="353"/>
      <c r="E570" s="353"/>
      <c r="F570" s="353"/>
      <c r="G570" s="353"/>
      <c r="H570" s="353"/>
      <c r="I570" s="353"/>
      <c r="J570" s="353"/>
      <c r="K570" s="354"/>
      <c r="L570" s="79"/>
      <c r="AD570" s="39"/>
      <c r="AE570" s="80"/>
      <c r="AF570" s="26"/>
      <c r="AJ570" s="80"/>
      <c r="AL570" s="80"/>
      <c r="AM570" s="80" t="s">
        <v>564</v>
      </c>
      <c r="AO570" s="80"/>
      <c r="AP570" s="26"/>
    </row>
    <row r="571" spans="1:42" s="123" customFormat="1" ht="14.25" hidden="1" x14ac:dyDescent="0.2">
      <c r="A571" s="123" t="str">
        <f t="shared" si="16"/>
        <v>Ремо</v>
      </c>
      <c r="B571" s="123" t="str">
        <f t="shared" si="17"/>
        <v>Ремонт и тех.обслуживание распределительных сетей 0,38-20 кВ (ВУЕР-2020):</v>
      </c>
      <c r="C571" s="364" t="s">
        <v>377</v>
      </c>
      <c r="D571" s="365"/>
      <c r="E571" s="365"/>
      <c r="F571" s="365"/>
      <c r="G571" s="365"/>
      <c r="H571" s="365"/>
      <c r="I571" s="365"/>
      <c r="J571" s="365"/>
      <c r="K571" s="366"/>
      <c r="L571" s="81"/>
      <c r="AD571" s="39"/>
      <c r="AE571" s="80"/>
      <c r="AF571" s="26"/>
      <c r="AJ571" s="80"/>
      <c r="AL571" s="80"/>
      <c r="AM571" s="80"/>
      <c r="AN571" s="35" t="s">
        <v>377</v>
      </c>
      <c r="AO571" s="80"/>
      <c r="AP571" s="26"/>
    </row>
    <row r="572" spans="1:42" s="123" customFormat="1" ht="14.25" x14ac:dyDescent="0.2">
      <c r="A572" s="123" t="str">
        <f t="shared" si="16"/>
        <v>Итог</v>
      </c>
      <c r="B572" s="123" t="str">
        <f t="shared" si="17"/>
        <v>Итого Поз. 40</v>
      </c>
      <c r="C572" s="364" t="s">
        <v>565</v>
      </c>
      <c r="D572" s="365"/>
      <c r="E572" s="365"/>
      <c r="F572" s="365"/>
      <c r="G572" s="365"/>
      <c r="H572" s="365"/>
      <c r="I572" s="365"/>
      <c r="J572" s="365"/>
      <c r="K572" s="366"/>
      <c r="L572" s="81">
        <v>3092.44</v>
      </c>
      <c r="AD572" s="39"/>
      <c r="AE572" s="80"/>
      <c r="AF572" s="26"/>
      <c r="AJ572" s="80"/>
      <c r="AL572" s="80"/>
      <c r="AM572" s="80"/>
      <c r="AN572" s="35" t="s">
        <v>565</v>
      </c>
      <c r="AO572" s="80"/>
      <c r="AP572" s="26"/>
    </row>
    <row r="573" spans="1:42" s="123" customFormat="1" ht="14.25" hidden="1" x14ac:dyDescent="0.2">
      <c r="A573" s="123" t="str">
        <f t="shared" si="16"/>
        <v>Накл</v>
      </c>
      <c r="B573" s="123" t="str">
        <f t="shared" si="17"/>
        <v>Накладные расходы 182% ФОТ (от 2 386,74)</v>
      </c>
      <c r="C573" s="364" t="s">
        <v>566</v>
      </c>
      <c r="D573" s="365"/>
      <c r="E573" s="365"/>
      <c r="F573" s="365"/>
      <c r="G573" s="365"/>
      <c r="H573" s="365"/>
      <c r="I573" s="365"/>
      <c r="J573" s="365"/>
      <c r="K573" s="366"/>
      <c r="L573" s="81">
        <v>4343.87</v>
      </c>
      <c r="AD573" s="39"/>
      <c r="AE573" s="80"/>
      <c r="AF573" s="26"/>
      <c r="AJ573" s="80"/>
      <c r="AL573" s="80"/>
      <c r="AM573" s="80"/>
      <c r="AN573" s="35" t="s">
        <v>566</v>
      </c>
      <c r="AO573" s="80"/>
      <c r="AP573" s="26"/>
    </row>
    <row r="574" spans="1:42" s="123" customFormat="1" ht="14.25" hidden="1" x14ac:dyDescent="0.2">
      <c r="A574" s="123" t="str">
        <f t="shared" si="16"/>
        <v>Смет</v>
      </c>
      <c r="B574" s="123" t="str">
        <f t="shared" si="17"/>
        <v>Сметная прибыль 60% ФОТ (от 2 386,74)</v>
      </c>
      <c r="C574" s="364" t="s">
        <v>567</v>
      </c>
      <c r="D574" s="365"/>
      <c r="E574" s="365"/>
      <c r="F574" s="365"/>
      <c r="G574" s="365"/>
      <c r="H574" s="365"/>
      <c r="I574" s="365"/>
      <c r="J574" s="365"/>
      <c r="K574" s="366"/>
      <c r="L574" s="81">
        <v>1432.04</v>
      </c>
      <c r="AD574" s="39"/>
      <c r="AE574" s="80"/>
      <c r="AF574" s="26"/>
      <c r="AJ574" s="80"/>
      <c r="AL574" s="80"/>
      <c r="AM574" s="80"/>
      <c r="AN574" s="35" t="s">
        <v>567</v>
      </c>
      <c r="AO574" s="80"/>
      <c r="AP574" s="26"/>
    </row>
    <row r="575" spans="1:42" s="123" customFormat="1" ht="14.25" x14ac:dyDescent="0.2">
      <c r="A575" s="123" t="str">
        <f t="shared" si="16"/>
        <v>Итог</v>
      </c>
      <c r="B575" s="123" t="str">
        <f t="shared" si="17"/>
        <v>Итого c накладными и см. прибылью</v>
      </c>
      <c r="C575" s="364" t="s">
        <v>266</v>
      </c>
      <c r="D575" s="365"/>
      <c r="E575" s="365"/>
      <c r="F575" s="365"/>
      <c r="G575" s="365"/>
      <c r="H575" s="365"/>
      <c r="I575" s="365"/>
      <c r="J575" s="365"/>
      <c r="K575" s="366"/>
      <c r="L575" s="81">
        <v>8868.35</v>
      </c>
      <c r="AD575" s="39"/>
      <c r="AE575" s="80"/>
      <c r="AF575" s="26"/>
      <c r="AJ575" s="80"/>
      <c r="AL575" s="80"/>
      <c r="AM575" s="80"/>
      <c r="AN575" s="35" t="s">
        <v>266</v>
      </c>
      <c r="AO575" s="80"/>
      <c r="AP575" s="26"/>
    </row>
    <row r="576" spans="1:42" s="123" customFormat="1" ht="14.25" x14ac:dyDescent="0.2">
      <c r="A576" s="123" t="str">
        <f t="shared" si="16"/>
        <v>Итог</v>
      </c>
      <c r="B576" s="123" t="str">
        <f t="shared" si="17"/>
        <v>Итого</v>
      </c>
      <c r="C576" s="364" t="s">
        <v>267</v>
      </c>
      <c r="D576" s="365"/>
      <c r="E576" s="365"/>
      <c r="F576" s="365"/>
      <c r="G576" s="365"/>
      <c r="H576" s="365"/>
      <c r="I576" s="365"/>
      <c r="J576" s="365"/>
      <c r="K576" s="366"/>
      <c r="L576" s="81">
        <v>8868.35</v>
      </c>
      <c r="AD576" s="39"/>
      <c r="AE576" s="80"/>
      <c r="AF576" s="26"/>
      <c r="AJ576" s="80"/>
      <c r="AL576" s="80"/>
      <c r="AM576" s="80"/>
      <c r="AN576" s="35" t="s">
        <v>267</v>
      </c>
      <c r="AO576" s="80"/>
      <c r="AP576" s="26"/>
    </row>
    <row r="577" spans="1:42" s="123" customFormat="1" ht="14.25" hidden="1" x14ac:dyDescent="0.2">
      <c r="A577" s="123" t="str">
        <f t="shared" si="16"/>
        <v>В то</v>
      </c>
      <c r="B577" s="123" t="str">
        <f t="shared" si="17"/>
        <v>В том числе:</v>
      </c>
      <c r="C577" s="364" t="s">
        <v>268</v>
      </c>
      <c r="D577" s="365"/>
      <c r="E577" s="365"/>
      <c r="F577" s="365"/>
      <c r="G577" s="365"/>
      <c r="H577" s="365"/>
      <c r="I577" s="365"/>
      <c r="J577" s="365"/>
      <c r="K577" s="366"/>
      <c r="L577" s="81"/>
      <c r="AD577" s="39"/>
      <c r="AE577" s="80"/>
      <c r="AF577" s="26"/>
      <c r="AJ577" s="80"/>
      <c r="AL577" s="80"/>
      <c r="AM577" s="80"/>
      <c r="AN577" s="35" t="s">
        <v>268</v>
      </c>
      <c r="AO577" s="80"/>
      <c r="AP577" s="26"/>
    </row>
    <row r="578" spans="1:42" s="123" customFormat="1" ht="14.25" hidden="1" x14ac:dyDescent="0.2">
      <c r="A578" s="123" t="str">
        <f t="shared" si="16"/>
        <v>Маши</v>
      </c>
      <c r="B578" s="123" t="str">
        <f t="shared" si="17"/>
        <v>Машины и механизмы</v>
      </c>
      <c r="C578" s="364" t="s">
        <v>269</v>
      </c>
      <c r="D578" s="365"/>
      <c r="E578" s="365"/>
      <c r="F578" s="365"/>
      <c r="G578" s="365"/>
      <c r="H578" s="365"/>
      <c r="I578" s="365"/>
      <c r="J578" s="365"/>
      <c r="K578" s="366"/>
      <c r="L578" s="81">
        <v>705.7</v>
      </c>
      <c r="AD578" s="39"/>
      <c r="AE578" s="80"/>
      <c r="AF578" s="26"/>
      <c r="AJ578" s="80"/>
      <c r="AL578" s="80"/>
      <c r="AM578" s="80"/>
      <c r="AN578" s="35" t="s">
        <v>269</v>
      </c>
      <c r="AO578" s="80"/>
      <c r="AP578" s="26"/>
    </row>
    <row r="579" spans="1:42" s="123" customFormat="1" ht="14.25" hidden="1" x14ac:dyDescent="0.2">
      <c r="A579" s="123" t="str">
        <f t="shared" si="16"/>
        <v>ФОТ</v>
      </c>
      <c r="B579" s="123" t="str">
        <f t="shared" si="17"/>
        <v>ФОТ</v>
      </c>
      <c r="C579" s="364" t="s">
        <v>270</v>
      </c>
      <c r="D579" s="365"/>
      <c r="E579" s="365"/>
      <c r="F579" s="365"/>
      <c r="G579" s="365"/>
      <c r="H579" s="365"/>
      <c r="I579" s="365"/>
      <c r="J579" s="365"/>
      <c r="K579" s="366"/>
      <c r="L579" s="81">
        <v>2386.7399999999998</v>
      </c>
      <c r="AD579" s="39"/>
      <c r="AE579" s="80"/>
      <c r="AF579" s="26"/>
      <c r="AJ579" s="80"/>
      <c r="AL579" s="80"/>
      <c r="AM579" s="80"/>
      <c r="AN579" s="35" t="s">
        <v>270</v>
      </c>
      <c r="AO579" s="80"/>
      <c r="AP579" s="26"/>
    </row>
    <row r="580" spans="1:42" s="123" customFormat="1" ht="14.25" hidden="1" x14ac:dyDescent="0.2">
      <c r="A580" s="123" t="str">
        <f t="shared" si="16"/>
        <v>Накл</v>
      </c>
      <c r="B580" s="123" t="str">
        <f t="shared" si="17"/>
        <v>Накладные расходы</v>
      </c>
      <c r="C580" s="364" t="s">
        <v>271</v>
      </c>
      <c r="D580" s="365"/>
      <c r="E580" s="365"/>
      <c r="F580" s="365"/>
      <c r="G580" s="365"/>
      <c r="H580" s="365"/>
      <c r="I580" s="365"/>
      <c r="J580" s="365"/>
      <c r="K580" s="366"/>
      <c r="L580" s="81">
        <v>4343.87</v>
      </c>
      <c r="AD580" s="39"/>
      <c r="AE580" s="80"/>
      <c r="AF580" s="26"/>
      <c r="AJ580" s="80"/>
      <c r="AL580" s="80"/>
      <c r="AM580" s="80"/>
      <c r="AN580" s="35" t="s">
        <v>271</v>
      </c>
      <c r="AO580" s="80"/>
      <c r="AP580" s="26"/>
    </row>
    <row r="581" spans="1:42" s="123" customFormat="1" ht="14.25" hidden="1" x14ac:dyDescent="0.2">
      <c r="A581" s="123" t="str">
        <f t="shared" si="16"/>
        <v>Смет</v>
      </c>
      <c r="B581" s="123" t="str">
        <f t="shared" si="17"/>
        <v>Сметная прибыль</v>
      </c>
      <c r="C581" s="364" t="s">
        <v>272</v>
      </c>
      <c r="D581" s="365"/>
      <c r="E581" s="365"/>
      <c r="F581" s="365"/>
      <c r="G581" s="365"/>
      <c r="H581" s="365"/>
      <c r="I581" s="365"/>
      <c r="J581" s="365"/>
      <c r="K581" s="366"/>
      <c r="L581" s="81">
        <v>1432.04</v>
      </c>
      <c r="AD581" s="39"/>
      <c r="AE581" s="80"/>
      <c r="AF581" s="26"/>
      <c r="AJ581" s="80"/>
      <c r="AL581" s="80"/>
      <c r="AM581" s="80"/>
      <c r="AN581" s="35" t="s">
        <v>272</v>
      </c>
      <c r="AO581" s="80"/>
      <c r="AP581" s="26"/>
    </row>
    <row r="582" spans="1:42" s="123" customFormat="1" ht="14.25" x14ac:dyDescent="0.2">
      <c r="A582" s="123" t="str">
        <f t="shared" si="16"/>
        <v>Итог</v>
      </c>
      <c r="B582" s="123" t="str">
        <f t="shared" si="17"/>
        <v>Итого по разделу 6 Локальная смета №7.6. ВЛ 10 кВ №1004 ПС Пролетарская д. Шевинская. Инв. № 130000000282.</v>
      </c>
      <c r="C582" s="352" t="s">
        <v>568</v>
      </c>
      <c r="D582" s="353"/>
      <c r="E582" s="353"/>
      <c r="F582" s="353"/>
      <c r="G582" s="353"/>
      <c r="H582" s="353"/>
      <c r="I582" s="353"/>
      <c r="J582" s="353"/>
      <c r="K582" s="354"/>
      <c r="L582" s="79">
        <v>8868.35</v>
      </c>
      <c r="AD582" s="39"/>
      <c r="AE582" s="80"/>
      <c r="AF582" s="26"/>
      <c r="AJ582" s="80"/>
      <c r="AL582" s="80"/>
      <c r="AM582" s="80"/>
      <c r="AO582" s="80" t="s">
        <v>568</v>
      </c>
      <c r="AP582" s="26"/>
    </row>
    <row r="583" spans="1:42" s="123" customFormat="1" ht="14.25" hidden="1" x14ac:dyDescent="0.2">
      <c r="A583" s="123" t="str">
        <f t="shared" si="16"/>
        <v>Разд</v>
      </c>
      <c r="B583" s="123" t="str">
        <f t="shared" si="17"/>
        <v>Раздел 7. Локальная смета №7.7. ВЛ 0,4 кВ д. Алексеевка, д. Ченцы от КТП №38. Инв. № 130000000299.</v>
      </c>
      <c r="C583" s="381" t="s">
        <v>569</v>
      </c>
      <c r="D583" s="382"/>
      <c r="E583" s="382"/>
      <c r="F583" s="382"/>
      <c r="G583" s="382"/>
      <c r="H583" s="382"/>
      <c r="I583" s="382"/>
      <c r="J583" s="382"/>
      <c r="K583" s="382"/>
      <c r="L583" s="383"/>
      <c r="AD583" s="39" t="s">
        <v>569</v>
      </c>
      <c r="AE583" s="80"/>
      <c r="AF583" s="26"/>
      <c r="AJ583" s="80"/>
      <c r="AL583" s="80"/>
      <c r="AM583" s="80"/>
      <c r="AO583" s="80"/>
      <c r="AP583" s="26"/>
    </row>
    <row r="584" spans="1:42" s="123" customFormat="1" ht="45" hidden="1" x14ac:dyDescent="0.2">
      <c r="A584" s="123" t="str">
        <f t="shared" si="16"/>
        <v>41</v>
      </c>
      <c r="B584" s="123" t="str">
        <f t="shared" si="17"/>
        <v>41</v>
      </c>
      <c r="C584" s="19" t="s">
        <v>211</v>
      </c>
      <c r="D584" s="19" t="s">
        <v>211</v>
      </c>
      <c r="E584" s="352" t="s">
        <v>570</v>
      </c>
      <c r="F584" s="353"/>
      <c r="G584" s="354"/>
      <c r="H584" s="20" t="s">
        <v>571</v>
      </c>
      <c r="I584" s="19" t="s">
        <v>572</v>
      </c>
      <c r="J584" s="33">
        <v>1</v>
      </c>
      <c r="K584" s="79">
        <v>1556.18</v>
      </c>
      <c r="L584" s="79">
        <v>1556.18</v>
      </c>
      <c r="AD584" s="39"/>
      <c r="AE584" s="80" t="s">
        <v>570</v>
      </c>
      <c r="AF584" s="26"/>
      <c r="AJ584" s="80"/>
      <c r="AL584" s="80"/>
      <c r="AM584" s="80"/>
      <c r="AO584" s="80"/>
      <c r="AP584" s="26"/>
    </row>
    <row r="585" spans="1:42" s="123" customFormat="1" ht="14.25" hidden="1" x14ac:dyDescent="0.2">
      <c r="A585" s="123" t="str">
        <f t="shared" si="16"/>
        <v/>
      </c>
      <c r="B585" s="123" t="str">
        <f t="shared" si="17"/>
        <v/>
      </c>
      <c r="C585" s="24"/>
      <c r="D585" s="24"/>
      <c r="E585" s="380" t="s">
        <v>61</v>
      </c>
      <c r="F585" s="380"/>
      <c r="G585" s="380"/>
      <c r="H585" s="25"/>
      <c r="I585" s="25"/>
      <c r="J585" s="25"/>
      <c r="K585" s="25"/>
      <c r="L585" s="25"/>
      <c r="AD585" s="39"/>
      <c r="AE585" s="80"/>
      <c r="AF585" s="26" t="s">
        <v>61</v>
      </c>
      <c r="AJ585" s="80"/>
      <c r="AL585" s="80"/>
      <c r="AM585" s="80"/>
      <c r="AO585" s="80"/>
      <c r="AP585" s="26"/>
    </row>
    <row r="586" spans="1:42" s="123" customFormat="1" ht="22.5" hidden="1" x14ac:dyDescent="0.2">
      <c r="A586" s="123" t="str">
        <f t="shared" si="16"/>
        <v/>
      </c>
      <c r="B586" s="123" t="str">
        <f t="shared" si="17"/>
        <v/>
      </c>
      <c r="C586" s="24"/>
      <c r="D586" s="24"/>
      <c r="E586" s="380" t="s">
        <v>360</v>
      </c>
      <c r="F586" s="380"/>
      <c r="G586" s="380"/>
      <c r="H586" s="25"/>
      <c r="I586" s="25"/>
      <c r="J586" s="25"/>
      <c r="K586" s="25"/>
      <c r="L586" s="25"/>
      <c r="AD586" s="39"/>
      <c r="AE586" s="80"/>
      <c r="AF586" s="26" t="s">
        <v>360</v>
      </c>
      <c r="AJ586" s="80"/>
      <c r="AL586" s="80"/>
      <c r="AM586" s="80"/>
      <c r="AO586" s="80"/>
      <c r="AP586" s="26"/>
    </row>
    <row r="587" spans="1:42" s="123" customFormat="1" ht="22.5" hidden="1" x14ac:dyDescent="0.2">
      <c r="A587" s="123" t="str">
        <f t="shared" si="16"/>
        <v/>
      </c>
      <c r="B587" s="123" t="str">
        <f t="shared" si="17"/>
        <v/>
      </c>
      <c r="C587" s="24"/>
      <c r="D587" s="24"/>
      <c r="E587" s="380" t="s">
        <v>361</v>
      </c>
      <c r="F587" s="380"/>
      <c r="G587" s="380"/>
      <c r="H587" s="25"/>
      <c r="I587" s="25"/>
      <c r="J587" s="25"/>
      <c r="K587" s="25"/>
      <c r="L587" s="25"/>
      <c r="AD587" s="39"/>
      <c r="AE587" s="80"/>
      <c r="AF587" s="26" t="s">
        <v>361</v>
      </c>
      <c r="AJ587" s="80"/>
      <c r="AL587" s="80"/>
      <c r="AM587" s="80"/>
      <c r="AO587" s="80"/>
      <c r="AP587" s="26"/>
    </row>
    <row r="588" spans="1:42" s="123" customFormat="1" ht="22.5" hidden="1" x14ac:dyDescent="0.2">
      <c r="A588" s="123" t="str">
        <f t="shared" si="16"/>
        <v/>
      </c>
      <c r="B588" s="123" t="str">
        <f t="shared" si="17"/>
        <v/>
      </c>
      <c r="C588" s="24"/>
      <c r="D588" s="24"/>
      <c r="E588" s="380" t="s">
        <v>362</v>
      </c>
      <c r="F588" s="380"/>
      <c r="G588" s="380"/>
      <c r="H588" s="25"/>
      <c r="I588" s="25"/>
      <c r="J588" s="25"/>
      <c r="K588" s="25"/>
      <c r="L588" s="25"/>
      <c r="AD588" s="39"/>
      <c r="AE588" s="80"/>
      <c r="AF588" s="26" t="s">
        <v>362</v>
      </c>
      <c r="AJ588" s="80"/>
      <c r="AL588" s="80"/>
      <c r="AM588" s="80"/>
      <c r="AO588" s="80"/>
      <c r="AP588" s="26"/>
    </row>
    <row r="589" spans="1:42" s="123" customFormat="1" ht="22.5" hidden="1" x14ac:dyDescent="0.2">
      <c r="A589" s="123" t="str">
        <f t="shared" si="16"/>
        <v/>
      </c>
      <c r="B589" s="123" t="str">
        <f t="shared" si="17"/>
        <v/>
      </c>
      <c r="C589" s="24"/>
      <c r="D589" s="24"/>
      <c r="E589" s="380" t="s">
        <v>363</v>
      </c>
      <c r="F589" s="380"/>
      <c r="G589" s="380"/>
      <c r="H589" s="25"/>
      <c r="I589" s="25"/>
      <c r="J589" s="25"/>
      <c r="K589" s="25"/>
      <c r="L589" s="25"/>
      <c r="AD589" s="39"/>
      <c r="AE589" s="80"/>
      <c r="AF589" s="26" t="s">
        <v>363</v>
      </c>
      <c r="AJ589" s="80"/>
      <c r="AL589" s="80"/>
      <c r="AM589" s="80"/>
      <c r="AO589" s="80"/>
      <c r="AP589" s="26"/>
    </row>
    <row r="590" spans="1:42" s="123" customFormat="1" ht="22.5" hidden="1" x14ac:dyDescent="0.2">
      <c r="A590" s="123" t="str">
        <f t="shared" si="16"/>
        <v/>
      </c>
      <c r="B590" s="123" t="str">
        <f t="shared" si="17"/>
        <v/>
      </c>
      <c r="C590" s="24"/>
      <c r="D590" s="24"/>
      <c r="E590" s="380" t="s">
        <v>364</v>
      </c>
      <c r="F590" s="380"/>
      <c r="G590" s="380"/>
      <c r="H590" s="25"/>
      <c r="I590" s="25"/>
      <c r="J590" s="25"/>
      <c r="K590" s="25"/>
      <c r="L590" s="25"/>
      <c r="AD590" s="39"/>
      <c r="AE590" s="80"/>
      <c r="AF590" s="26" t="s">
        <v>364</v>
      </c>
      <c r="AJ590" s="80"/>
      <c r="AL590" s="80"/>
      <c r="AM590" s="80"/>
      <c r="AO590" s="80"/>
      <c r="AP590" s="26"/>
    </row>
    <row r="591" spans="1:42" s="123" customFormat="1" ht="22.5" hidden="1" x14ac:dyDescent="0.2">
      <c r="A591" s="123" t="str">
        <f t="shared" si="16"/>
        <v/>
      </c>
      <c r="B591" s="123" t="str">
        <f t="shared" si="17"/>
        <v/>
      </c>
      <c r="C591" s="28"/>
      <c r="D591" s="28"/>
      <c r="E591" s="378" t="s">
        <v>365</v>
      </c>
      <c r="F591" s="378"/>
      <c r="G591" s="378"/>
      <c r="H591" s="28"/>
      <c r="I591" s="28"/>
      <c r="J591" s="28"/>
      <c r="K591" s="28"/>
      <c r="L591" s="28"/>
      <c r="AD591" s="39"/>
      <c r="AE591" s="80"/>
      <c r="AF591" s="26"/>
      <c r="AG591" s="35" t="s">
        <v>365</v>
      </c>
      <c r="AJ591" s="80"/>
      <c r="AL591" s="80"/>
      <c r="AM591" s="80"/>
      <c r="AO591" s="80"/>
      <c r="AP591" s="26"/>
    </row>
    <row r="592" spans="1:42" s="123" customFormat="1" ht="14.25" hidden="1" x14ac:dyDescent="0.2">
      <c r="A592" s="123" t="str">
        <f t="shared" si="16"/>
        <v/>
      </c>
      <c r="B592" s="123" t="str">
        <f t="shared" si="17"/>
        <v/>
      </c>
      <c r="C592" s="28"/>
      <c r="D592" s="28"/>
      <c r="E592" s="377" t="s">
        <v>573</v>
      </c>
      <c r="F592" s="378"/>
      <c r="G592" s="378"/>
      <c r="H592" s="29"/>
      <c r="I592" s="27"/>
      <c r="J592" s="30"/>
      <c r="K592" s="31"/>
      <c r="L592" s="32">
        <v>1960.32</v>
      </c>
      <c r="AD592" s="39"/>
      <c r="AE592" s="80"/>
      <c r="AF592" s="26"/>
      <c r="AH592" s="35" t="s">
        <v>573</v>
      </c>
      <c r="AJ592" s="80"/>
      <c r="AL592" s="80"/>
      <c r="AM592" s="80"/>
      <c r="AO592" s="80"/>
      <c r="AP592" s="26"/>
    </row>
    <row r="593" spans="1:42" s="123" customFormat="1" ht="14.25" hidden="1" x14ac:dyDescent="0.2">
      <c r="A593" s="123" t="str">
        <f t="shared" si="16"/>
        <v/>
      </c>
      <c r="B593" s="123" t="str">
        <f t="shared" si="17"/>
        <v/>
      </c>
      <c r="C593" s="28"/>
      <c r="D593" s="28"/>
      <c r="E593" s="377" t="s">
        <v>574</v>
      </c>
      <c r="F593" s="378"/>
      <c r="G593" s="378"/>
      <c r="H593" s="29"/>
      <c r="I593" s="27"/>
      <c r="J593" s="30"/>
      <c r="K593" s="31"/>
      <c r="L593" s="32">
        <v>646.26</v>
      </c>
      <c r="AD593" s="39"/>
      <c r="AE593" s="80"/>
      <c r="AF593" s="26"/>
      <c r="AH593" s="35" t="s">
        <v>574</v>
      </c>
      <c r="AJ593" s="80"/>
      <c r="AL593" s="80"/>
      <c r="AM593" s="80"/>
      <c r="AO593" s="80"/>
      <c r="AP593" s="26"/>
    </row>
    <row r="594" spans="1:42" s="123" customFormat="1" ht="14.25" hidden="1" x14ac:dyDescent="0.2">
      <c r="A594" s="123" t="str">
        <f t="shared" si="16"/>
        <v/>
      </c>
      <c r="B594" s="123" t="str">
        <f t="shared" si="17"/>
        <v/>
      </c>
      <c r="C594" s="28"/>
      <c r="D594" s="28"/>
      <c r="E594" s="377" t="s">
        <v>368</v>
      </c>
      <c r="F594" s="378"/>
      <c r="G594" s="378"/>
      <c r="H594" s="29"/>
      <c r="I594" s="27"/>
      <c r="J594" s="30"/>
      <c r="K594" s="31"/>
      <c r="L594" s="32">
        <v>4162.76</v>
      </c>
      <c r="AD594" s="39"/>
      <c r="AE594" s="80"/>
      <c r="AF594" s="26"/>
      <c r="AH594" s="35" t="s">
        <v>368</v>
      </c>
      <c r="AJ594" s="80"/>
      <c r="AL594" s="80"/>
      <c r="AM594" s="80"/>
      <c r="AO594" s="80"/>
      <c r="AP594" s="26"/>
    </row>
    <row r="595" spans="1:42" s="123" customFormat="1" ht="22.5" hidden="1" x14ac:dyDescent="0.2">
      <c r="A595" s="123" t="str">
        <f t="shared" si="16"/>
        <v/>
      </c>
      <c r="B595" s="123" t="str">
        <f t="shared" si="17"/>
        <v/>
      </c>
      <c r="C595" s="125"/>
      <c r="D595" s="125"/>
      <c r="E595" s="379" t="s">
        <v>406</v>
      </c>
      <c r="F595" s="379"/>
      <c r="G595" s="379"/>
      <c r="H595" s="126" t="s">
        <v>407</v>
      </c>
      <c r="I595" s="27" t="s">
        <v>371</v>
      </c>
      <c r="J595" s="127" t="s">
        <v>575</v>
      </c>
      <c r="K595" s="81">
        <v>365</v>
      </c>
      <c r="L595" s="81">
        <v>365</v>
      </c>
      <c r="AD595" s="39"/>
      <c r="AE595" s="80"/>
      <c r="AF595" s="26"/>
      <c r="AI595" s="35" t="s">
        <v>406</v>
      </c>
      <c r="AJ595" s="80"/>
      <c r="AL595" s="80"/>
      <c r="AM595" s="80"/>
      <c r="AO595" s="80"/>
      <c r="AP595" s="26"/>
    </row>
    <row r="596" spans="1:42" s="123" customFormat="1" ht="14.25" hidden="1" x14ac:dyDescent="0.2">
      <c r="A596" s="123" t="str">
        <f t="shared" si="16"/>
        <v/>
      </c>
      <c r="B596" s="123" t="str">
        <f t="shared" si="17"/>
        <v/>
      </c>
      <c r="C596" s="125"/>
      <c r="D596" s="125"/>
      <c r="E596" s="379" t="s">
        <v>576</v>
      </c>
      <c r="F596" s="379"/>
      <c r="G596" s="379"/>
      <c r="H596" s="126" t="s">
        <v>577</v>
      </c>
      <c r="I596" s="27" t="s">
        <v>411</v>
      </c>
      <c r="J596" s="133">
        <v>0</v>
      </c>
      <c r="K596" s="81">
        <v>47.8</v>
      </c>
      <c r="L596" s="81"/>
      <c r="AD596" s="39"/>
      <c r="AE596" s="80"/>
      <c r="AF596" s="26"/>
      <c r="AI596" s="35" t="s">
        <v>576</v>
      </c>
      <c r="AJ596" s="80"/>
      <c r="AL596" s="80"/>
      <c r="AM596" s="80"/>
      <c r="AO596" s="80"/>
      <c r="AP596" s="26"/>
    </row>
    <row r="597" spans="1:42" s="123" customFormat="1" ht="13.5" customHeight="1" x14ac:dyDescent="0.2">
      <c r="A597" s="123" t="str">
        <f t="shared" si="16"/>
        <v>ИТОГ</v>
      </c>
      <c r="B597" s="123" t="str">
        <f t="shared" si="17"/>
        <v>ИТОГИ В БАЗИСНЫХ ЦЕНАХ</v>
      </c>
      <c r="C597" s="367" t="s">
        <v>373</v>
      </c>
      <c r="D597" s="368"/>
      <c r="E597" s="368"/>
      <c r="F597" s="368"/>
      <c r="G597" s="368"/>
      <c r="H597" s="368"/>
      <c r="I597" s="368"/>
      <c r="J597" s="368"/>
      <c r="K597" s="368"/>
      <c r="L597" s="369"/>
      <c r="AD597" s="39"/>
      <c r="AE597" s="80"/>
      <c r="AF597" s="26"/>
      <c r="AJ597" s="80"/>
      <c r="AL597" s="80"/>
      <c r="AM597" s="80"/>
      <c r="AO597" s="80"/>
      <c r="AP597" s="26"/>
    </row>
    <row r="598" spans="1:42" s="123" customFormat="1" ht="14.25" x14ac:dyDescent="0.2">
      <c r="A598" s="123" t="str">
        <f t="shared" si="16"/>
        <v>Итог</v>
      </c>
      <c r="B598" s="123" t="str">
        <f t="shared" si="17"/>
        <v>Итого прямые затраты по разделу в базисных ценах</v>
      </c>
      <c r="C598" s="352" t="s">
        <v>50</v>
      </c>
      <c r="D598" s="353"/>
      <c r="E598" s="353"/>
      <c r="F598" s="353"/>
      <c r="G598" s="353"/>
      <c r="H598" s="353"/>
      <c r="I598" s="353"/>
      <c r="J598" s="353"/>
      <c r="K598" s="354"/>
      <c r="L598" s="79">
        <v>1556.18</v>
      </c>
      <c r="AD598" s="39"/>
      <c r="AE598" s="80"/>
      <c r="AF598" s="26"/>
      <c r="AJ598" s="80" t="s">
        <v>50</v>
      </c>
      <c r="AL598" s="80"/>
      <c r="AM598" s="80"/>
      <c r="AO598" s="80"/>
      <c r="AP598" s="26"/>
    </row>
    <row r="599" spans="1:42" s="123" customFormat="1" ht="14.25" hidden="1" x14ac:dyDescent="0.2">
      <c r="A599" s="123" t="str">
        <f t="shared" si="16"/>
        <v>Накл</v>
      </c>
      <c r="B599" s="123" t="str">
        <f t="shared" si="17"/>
        <v>Накладные расходы</v>
      </c>
      <c r="C599" s="352" t="s">
        <v>52</v>
      </c>
      <c r="D599" s="353"/>
      <c r="E599" s="353"/>
      <c r="F599" s="353"/>
      <c r="G599" s="353"/>
      <c r="H599" s="353"/>
      <c r="I599" s="353"/>
      <c r="J599" s="353"/>
      <c r="K599" s="354"/>
      <c r="L599" s="79">
        <v>1960.32</v>
      </c>
      <c r="AD599" s="39"/>
      <c r="AE599" s="80"/>
      <c r="AF599" s="26"/>
      <c r="AJ599" s="80" t="s">
        <v>52</v>
      </c>
      <c r="AL599" s="80"/>
      <c r="AM599" s="80"/>
      <c r="AO599" s="80"/>
      <c r="AP599" s="26"/>
    </row>
    <row r="600" spans="1:42" s="123" customFormat="1" ht="14.25" hidden="1" x14ac:dyDescent="0.2">
      <c r="A600" s="123" t="str">
        <f t="shared" si="16"/>
        <v>В то</v>
      </c>
      <c r="B600" s="123" t="str">
        <f t="shared" si="17"/>
        <v>В том числе, справочно:</v>
      </c>
      <c r="C600" s="364" t="s">
        <v>257</v>
      </c>
      <c r="D600" s="365"/>
      <c r="E600" s="365"/>
      <c r="F600" s="365"/>
      <c r="G600" s="365"/>
      <c r="H600" s="365"/>
      <c r="I600" s="365"/>
      <c r="J600" s="365"/>
      <c r="K600" s="366"/>
      <c r="L600" s="81"/>
      <c r="AD600" s="39"/>
      <c r="AE600" s="80"/>
      <c r="AF600" s="26"/>
      <c r="AJ600" s="80"/>
      <c r="AK600" s="35" t="s">
        <v>257</v>
      </c>
      <c r="AL600" s="80"/>
      <c r="AM600" s="80"/>
      <c r="AO600" s="80"/>
      <c r="AP600" s="26"/>
    </row>
    <row r="601" spans="1:42" s="123" customFormat="1" ht="14.25" hidden="1" x14ac:dyDescent="0.2">
      <c r="A601" s="123" t="str">
        <f t="shared" si="16"/>
        <v>182%</v>
      </c>
      <c r="B601" s="123" t="str">
        <f t="shared" si="17"/>
        <v>182% ФОТ (от 1077,1) (Поз. 41)</v>
      </c>
      <c r="C601" s="364" t="s">
        <v>578</v>
      </c>
      <c r="D601" s="365"/>
      <c r="E601" s="365"/>
      <c r="F601" s="365"/>
      <c r="G601" s="365"/>
      <c r="H601" s="365"/>
      <c r="I601" s="365"/>
      <c r="J601" s="365"/>
      <c r="K601" s="366"/>
      <c r="L601" s="81">
        <v>1960.32</v>
      </c>
      <c r="AD601" s="39"/>
      <c r="AE601" s="80"/>
      <c r="AF601" s="26"/>
      <c r="AJ601" s="80"/>
      <c r="AK601" s="35" t="s">
        <v>578</v>
      </c>
      <c r="AL601" s="80"/>
      <c r="AM601" s="80"/>
      <c r="AO601" s="80"/>
      <c r="AP601" s="26"/>
    </row>
    <row r="602" spans="1:42" s="123" customFormat="1" ht="14.25" hidden="1" x14ac:dyDescent="0.2">
      <c r="A602" s="123" t="str">
        <f t="shared" si="16"/>
        <v>Смет</v>
      </c>
      <c r="B602" s="123" t="str">
        <f t="shared" si="17"/>
        <v>Сметная прибыль</v>
      </c>
      <c r="C602" s="352" t="s">
        <v>53</v>
      </c>
      <c r="D602" s="353"/>
      <c r="E602" s="353"/>
      <c r="F602" s="353"/>
      <c r="G602" s="353"/>
      <c r="H602" s="353"/>
      <c r="I602" s="353"/>
      <c r="J602" s="353"/>
      <c r="K602" s="354"/>
      <c r="L602" s="79">
        <v>646.26</v>
      </c>
      <c r="AD602" s="39"/>
      <c r="AE602" s="80"/>
      <c r="AF602" s="26"/>
      <c r="AJ602" s="80" t="s">
        <v>53</v>
      </c>
      <c r="AL602" s="80"/>
      <c r="AM602" s="80"/>
      <c r="AO602" s="80"/>
      <c r="AP602" s="26"/>
    </row>
    <row r="603" spans="1:42" s="123" customFormat="1" ht="14.25" hidden="1" x14ac:dyDescent="0.2">
      <c r="A603" s="123" t="str">
        <f t="shared" si="16"/>
        <v>В то</v>
      </c>
      <c r="B603" s="123" t="str">
        <f t="shared" si="17"/>
        <v>В том числе, справочно:</v>
      </c>
      <c r="C603" s="364" t="s">
        <v>257</v>
      </c>
      <c r="D603" s="365"/>
      <c r="E603" s="365"/>
      <c r="F603" s="365"/>
      <c r="G603" s="365"/>
      <c r="H603" s="365"/>
      <c r="I603" s="365"/>
      <c r="J603" s="365"/>
      <c r="K603" s="366"/>
      <c r="L603" s="81"/>
      <c r="AD603" s="39"/>
      <c r="AE603" s="80"/>
      <c r="AF603" s="26"/>
      <c r="AJ603" s="80"/>
      <c r="AK603" s="35" t="s">
        <v>257</v>
      </c>
      <c r="AL603" s="80"/>
      <c r="AM603" s="80"/>
      <c r="AO603" s="80"/>
      <c r="AP603" s="26"/>
    </row>
    <row r="604" spans="1:42" s="123" customFormat="1" ht="14.25" hidden="1" x14ac:dyDescent="0.2">
      <c r="A604" s="123" t="str">
        <f t="shared" si="16"/>
        <v xml:space="preserve">60% </v>
      </c>
      <c r="B604" s="123" t="str">
        <f t="shared" si="17"/>
        <v>60% ФОТ (от 1077,1) (Поз. 41)</v>
      </c>
      <c r="C604" s="364" t="s">
        <v>579</v>
      </c>
      <c r="D604" s="365"/>
      <c r="E604" s="365"/>
      <c r="F604" s="365"/>
      <c r="G604" s="365"/>
      <c r="H604" s="365"/>
      <c r="I604" s="365"/>
      <c r="J604" s="365"/>
      <c r="K604" s="366"/>
      <c r="L604" s="81">
        <v>646.26</v>
      </c>
      <c r="AD604" s="39"/>
      <c r="AE604" s="80"/>
      <c r="AF604" s="26"/>
      <c r="AJ604" s="80"/>
      <c r="AK604" s="35" t="s">
        <v>579</v>
      </c>
      <c r="AL604" s="80"/>
      <c r="AM604" s="80"/>
      <c r="AO604" s="80"/>
      <c r="AP604" s="26"/>
    </row>
    <row r="605" spans="1:42" s="123" customFormat="1" ht="14.25" x14ac:dyDescent="0.2">
      <c r="A605" s="123" t="str">
        <f t="shared" si="16"/>
        <v>Итог</v>
      </c>
      <c r="B605" s="123" t="str">
        <f t="shared" si="17"/>
        <v>Итоги по разделу 7 Локальная смета №7.7. ВЛ 0,4 кВ д. Алексеевка, д. Ченцы от КТП №38. Инв. № 130000000299. :</v>
      </c>
      <c r="C605" s="352" t="s">
        <v>580</v>
      </c>
      <c r="D605" s="353"/>
      <c r="E605" s="353"/>
      <c r="F605" s="353"/>
      <c r="G605" s="353"/>
      <c r="H605" s="353"/>
      <c r="I605" s="353"/>
      <c r="J605" s="353"/>
      <c r="K605" s="354"/>
      <c r="L605" s="79"/>
      <c r="AD605" s="39"/>
      <c r="AE605" s="80"/>
      <c r="AF605" s="26"/>
      <c r="AJ605" s="80" t="s">
        <v>580</v>
      </c>
      <c r="AL605" s="80"/>
      <c r="AM605" s="80"/>
      <c r="AO605" s="80"/>
      <c r="AP605" s="26"/>
    </row>
    <row r="606" spans="1:42" s="123" customFormat="1" ht="14.25" hidden="1" x14ac:dyDescent="0.2">
      <c r="A606" s="123" t="str">
        <f t="shared" si="16"/>
        <v>Ремо</v>
      </c>
      <c r="B606" s="123" t="str">
        <f t="shared" si="17"/>
        <v>Ремонт и тех.обслуживание распределительных сетей 0,38-20 кВ (ВУЕР-2020):</v>
      </c>
      <c r="C606" s="364" t="s">
        <v>377</v>
      </c>
      <c r="D606" s="365"/>
      <c r="E606" s="365"/>
      <c r="F606" s="365"/>
      <c r="G606" s="365"/>
      <c r="H606" s="365"/>
      <c r="I606" s="365"/>
      <c r="J606" s="365"/>
      <c r="K606" s="366"/>
      <c r="L606" s="81"/>
      <c r="AD606" s="39"/>
      <c r="AE606" s="80"/>
      <c r="AF606" s="26"/>
      <c r="AJ606" s="80"/>
      <c r="AK606" s="35" t="s">
        <v>377</v>
      </c>
      <c r="AL606" s="80"/>
      <c r="AM606" s="80"/>
      <c r="AO606" s="80"/>
      <c r="AP606" s="26"/>
    </row>
    <row r="607" spans="1:42" s="123" customFormat="1" ht="14.25" x14ac:dyDescent="0.2">
      <c r="A607" s="123" t="str">
        <f t="shared" si="16"/>
        <v>Итог</v>
      </c>
      <c r="B607" s="123" t="str">
        <f t="shared" si="17"/>
        <v>Итого Поз. 41</v>
      </c>
      <c r="C607" s="364" t="s">
        <v>581</v>
      </c>
      <c r="D607" s="365"/>
      <c r="E607" s="365"/>
      <c r="F607" s="365"/>
      <c r="G607" s="365"/>
      <c r="H607" s="365"/>
      <c r="I607" s="365"/>
      <c r="J607" s="365"/>
      <c r="K607" s="366"/>
      <c r="L607" s="81">
        <v>1556.18</v>
      </c>
      <c r="AD607" s="39"/>
      <c r="AE607" s="80"/>
      <c r="AF607" s="26"/>
      <c r="AJ607" s="80"/>
      <c r="AK607" s="35" t="s">
        <v>581</v>
      </c>
      <c r="AL607" s="80"/>
      <c r="AM607" s="80"/>
      <c r="AO607" s="80"/>
      <c r="AP607" s="26"/>
    </row>
    <row r="608" spans="1:42" s="123" customFormat="1" ht="14.25" hidden="1" x14ac:dyDescent="0.2">
      <c r="A608" s="123" t="str">
        <f t="shared" si="16"/>
        <v>Накл</v>
      </c>
      <c r="B608" s="123" t="str">
        <f t="shared" si="17"/>
        <v>Накладные расходы 182% ФОТ (от 1 077,10)</v>
      </c>
      <c r="C608" s="364" t="s">
        <v>582</v>
      </c>
      <c r="D608" s="365"/>
      <c r="E608" s="365"/>
      <c r="F608" s="365"/>
      <c r="G608" s="365"/>
      <c r="H608" s="365"/>
      <c r="I608" s="365"/>
      <c r="J608" s="365"/>
      <c r="K608" s="366"/>
      <c r="L608" s="81">
        <v>1960.32</v>
      </c>
      <c r="AD608" s="39"/>
      <c r="AE608" s="80"/>
      <c r="AF608" s="26"/>
      <c r="AJ608" s="80"/>
      <c r="AK608" s="35" t="s">
        <v>582</v>
      </c>
      <c r="AL608" s="80"/>
      <c r="AM608" s="80"/>
      <c r="AO608" s="80"/>
      <c r="AP608" s="26"/>
    </row>
    <row r="609" spans="1:42" s="123" customFormat="1" ht="14.25" hidden="1" x14ac:dyDescent="0.2">
      <c r="A609" s="123" t="str">
        <f t="shared" si="16"/>
        <v>Смет</v>
      </c>
      <c r="B609" s="123" t="str">
        <f t="shared" si="17"/>
        <v>Сметная прибыль 60% ФОТ (от 1 077,10)</v>
      </c>
      <c r="C609" s="364" t="s">
        <v>583</v>
      </c>
      <c r="D609" s="365"/>
      <c r="E609" s="365"/>
      <c r="F609" s="365"/>
      <c r="G609" s="365"/>
      <c r="H609" s="365"/>
      <c r="I609" s="365"/>
      <c r="J609" s="365"/>
      <c r="K609" s="366"/>
      <c r="L609" s="81">
        <v>646.26</v>
      </c>
      <c r="AD609" s="39"/>
      <c r="AE609" s="80"/>
      <c r="AF609" s="26"/>
      <c r="AJ609" s="80"/>
      <c r="AK609" s="35" t="s">
        <v>583</v>
      </c>
      <c r="AL609" s="80"/>
      <c r="AM609" s="80"/>
      <c r="AO609" s="80"/>
      <c r="AP609" s="26"/>
    </row>
    <row r="610" spans="1:42" s="123" customFormat="1" ht="14.25" x14ac:dyDescent="0.2">
      <c r="A610" s="123" t="str">
        <f t="shared" si="16"/>
        <v>Итог</v>
      </c>
      <c r="B610" s="123" t="str">
        <f t="shared" si="17"/>
        <v>Итого c накладными и см. прибылью</v>
      </c>
      <c r="C610" s="364" t="s">
        <v>266</v>
      </c>
      <c r="D610" s="365"/>
      <c r="E610" s="365"/>
      <c r="F610" s="365"/>
      <c r="G610" s="365"/>
      <c r="H610" s="365"/>
      <c r="I610" s="365"/>
      <c r="J610" s="365"/>
      <c r="K610" s="366"/>
      <c r="L610" s="81">
        <v>4162.76</v>
      </c>
      <c r="AD610" s="39"/>
      <c r="AE610" s="80"/>
      <c r="AF610" s="26"/>
      <c r="AJ610" s="80"/>
      <c r="AK610" s="35" t="s">
        <v>266</v>
      </c>
      <c r="AL610" s="80"/>
      <c r="AM610" s="80"/>
      <c r="AO610" s="80"/>
      <c r="AP610" s="26"/>
    </row>
    <row r="611" spans="1:42" s="123" customFormat="1" ht="14.25" x14ac:dyDescent="0.2">
      <c r="A611" s="123" t="str">
        <f t="shared" si="16"/>
        <v>Итог</v>
      </c>
      <c r="B611" s="123" t="str">
        <f t="shared" si="17"/>
        <v>Итого</v>
      </c>
      <c r="C611" s="364" t="s">
        <v>267</v>
      </c>
      <c r="D611" s="365"/>
      <c r="E611" s="365"/>
      <c r="F611" s="365"/>
      <c r="G611" s="365"/>
      <c r="H611" s="365"/>
      <c r="I611" s="365"/>
      <c r="J611" s="365"/>
      <c r="K611" s="366"/>
      <c r="L611" s="81">
        <v>4162.76</v>
      </c>
      <c r="AD611" s="39"/>
      <c r="AE611" s="80"/>
      <c r="AF611" s="26"/>
      <c r="AJ611" s="80"/>
      <c r="AK611" s="35" t="s">
        <v>267</v>
      </c>
      <c r="AL611" s="80"/>
      <c r="AM611" s="80"/>
      <c r="AO611" s="80"/>
      <c r="AP611" s="26"/>
    </row>
    <row r="612" spans="1:42" s="123" customFormat="1" ht="14.25" hidden="1" x14ac:dyDescent="0.2">
      <c r="A612" s="123" t="str">
        <f t="shared" si="16"/>
        <v>В то</v>
      </c>
      <c r="B612" s="123" t="str">
        <f t="shared" si="17"/>
        <v>В том числе:</v>
      </c>
      <c r="C612" s="364" t="s">
        <v>268</v>
      </c>
      <c r="D612" s="365"/>
      <c r="E612" s="365"/>
      <c r="F612" s="365"/>
      <c r="G612" s="365"/>
      <c r="H612" s="365"/>
      <c r="I612" s="365"/>
      <c r="J612" s="365"/>
      <c r="K612" s="366"/>
      <c r="L612" s="81"/>
      <c r="AD612" s="39"/>
      <c r="AE612" s="80"/>
      <c r="AF612" s="26"/>
      <c r="AJ612" s="80"/>
      <c r="AK612" s="35" t="s">
        <v>268</v>
      </c>
      <c r="AL612" s="80"/>
      <c r="AM612" s="80"/>
      <c r="AO612" s="80"/>
      <c r="AP612" s="26"/>
    </row>
    <row r="613" spans="1:42" s="123" customFormat="1" ht="14.25" hidden="1" x14ac:dyDescent="0.2">
      <c r="A613" s="123" t="str">
        <f t="shared" si="16"/>
        <v>Маши</v>
      </c>
      <c r="B613" s="123" t="str">
        <f t="shared" si="17"/>
        <v>Машины и механизмы</v>
      </c>
      <c r="C613" s="364" t="s">
        <v>269</v>
      </c>
      <c r="D613" s="365"/>
      <c r="E613" s="365"/>
      <c r="F613" s="365"/>
      <c r="G613" s="365"/>
      <c r="H613" s="365"/>
      <c r="I613" s="365"/>
      <c r="J613" s="365"/>
      <c r="K613" s="366"/>
      <c r="L613" s="81">
        <v>479.08</v>
      </c>
      <c r="AD613" s="39"/>
      <c r="AE613" s="80"/>
      <c r="AF613" s="26"/>
      <c r="AJ613" s="80"/>
      <c r="AK613" s="35" t="s">
        <v>269</v>
      </c>
      <c r="AL613" s="80"/>
      <c r="AM613" s="80"/>
      <c r="AO613" s="80"/>
      <c r="AP613" s="26"/>
    </row>
    <row r="614" spans="1:42" s="123" customFormat="1" ht="14.25" hidden="1" x14ac:dyDescent="0.2">
      <c r="A614" s="123" t="str">
        <f t="shared" si="16"/>
        <v>ФОТ</v>
      </c>
      <c r="B614" s="123" t="str">
        <f t="shared" si="17"/>
        <v>ФОТ</v>
      </c>
      <c r="C614" s="364" t="s">
        <v>270</v>
      </c>
      <c r="D614" s="365"/>
      <c r="E614" s="365"/>
      <c r="F614" s="365"/>
      <c r="G614" s="365"/>
      <c r="H614" s="365"/>
      <c r="I614" s="365"/>
      <c r="J614" s="365"/>
      <c r="K614" s="366"/>
      <c r="L614" s="81">
        <v>1077.0999999999999</v>
      </c>
      <c r="AD614" s="39"/>
      <c r="AE614" s="80"/>
      <c r="AF614" s="26"/>
      <c r="AJ614" s="80"/>
      <c r="AK614" s="35" t="s">
        <v>270</v>
      </c>
      <c r="AL614" s="80"/>
      <c r="AM614" s="80"/>
      <c r="AO614" s="80"/>
      <c r="AP614" s="26"/>
    </row>
    <row r="615" spans="1:42" s="123" customFormat="1" ht="14.25" hidden="1" x14ac:dyDescent="0.2">
      <c r="A615" s="123" t="str">
        <f t="shared" si="16"/>
        <v>Накл</v>
      </c>
      <c r="B615" s="123" t="str">
        <f t="shared" si="17"/>
        <v>Накладные расходы</v>
      </c>
      <c r="C615" s="364" t="s">
        <v>271</v>
      </c>
      <c r="D615" s="365"/>
      <c r="E615" s="365"/>
      <c r="F615" s="365"/>
      <c r="G615" s="365"/>
      <c r="H615" s="365"/>
      <c r="I615" s="365"/>
      <c r="J615" s="365"/>
      <c r="K615" s="366"/>
      <c r="L615" s="81">
        <v>1960.32</v>
      </c>
      <c r="AD615" s="39"/>
      <c r="AE615" s="80"/>
      <c r="AF615" s="26"/>
      <c r="AJ615" s="80"/>
      <c r="AK615" s="35" t="s">
        <v>271</v>
      </c>
      <c r="AL615" s="80"/>
      <c r="AM615" s="80"/>
      <c r="AO615" s="80"/>
      <c r="AP615" s="26"/>
    </row>
    <row r="616" spans="1:42" s="123" customFormat="1" ht="14.25" hidden="1" x14ac:dyDescent="0.2">
      <c r="A616" s="123" t="str">
        <f t="shared" si="16"/>
        <v>Смет</v>
      </c>
      <c r="B616" s="123" t="str">
        <f t="shared" si="17"/>
        <v>Сметная прибыль</v>
      </c>
      <c r="C616" s="364" t="s">
        <v>272</v>
      </c>
      <c r="D616" s="365"/>
      <c r="E616" s="365"/>
      <c r="F616" s="365"/>
      <c r="G616" s="365"/>
      <c r="H616" s="365"/>
      <c r="I616" s="365"/>
      <c r="J616" s="365"/>
      <c r="K616" s="366"/>
      <c r="L616" s="81">
        <v>646.26</v>
      </c>
      <c r="AD616" s="39"/>
      <c r="AE616" s="80"/>
      <c r="AF616" s="26"/>
      <c r="AJ616" s="80"/>
      <c r="AK616" s="35" t="s">
        <v>272</v>
      </c>
      <c r="AL616" s="80"/>
      <c r="AM616" s="80"/>
      <c r="AO616" s="80"/>
      <c r="AP616" s="26"/>
    </row>
    <row r="617" spans="1:42" s="123" customFormat="1" ht="14.25" x14ac:dyDescent="0.2">
      <c r="A617" s="123" t="str">
        <f t="shared" si="16"/>
        <v>Итог</v>
      </c>
      <c r="B617" s="123" t="str">
        <f t="shared" si="17"/>
        <v>Итого по разделу 7 Локальная смета №7.7. ВЛ 0,4 кВ д. Алексеевка, д. Ченцы от КТП №38. Инв. № 130000000299.</v>
      </c>
      <c r="C617" s="352" t="s">
        <v>584</v>
      </c>
      <c r="D617" s="353"/>
      <c r="E617" s="353"/>
      <c r="F617" s="353"/>
      <c r="G617" s="353"/>
      <c r="H617" s="353"/>
      <c r="I617" s="353"/>
      <c r="J617" s="353"/>
      <c r="K617" s="354"/>
      <c r="L617" s="79">
        <v>4162.76</v>
      </c>
      <c r="AD617" s="39"/>
      <c r="AE617" s="80"/>
      <c r="AF617" s="26"/>
      <c r="AJ617" s="80"/>
      <c r="AL617" s="80" t="s">
        <v>584</v>
      </c>
      <c r="AM617" s="80"/>
      <c r="AO617" s="80"/>
      <c r="AP617" s="26"/>
    </row>
    <row r="618" spans="1:42" s="123" customFormat="1" ht="13.5" customHeight="1" x14ac:dyDescent="0.2">
      <c r="A618" s="123" t="str">
        <f t="shared" si="16"/>
        <v>ИТОГ</v>
      </c>
      <c r="B618" s="123" t="str">
        <f t="shared" si="17"/>
        <v>ИТОГИ С УЧЕТОМ ИНДЕКСОВ ПЕРЕСЧЕТА</v>
      </c>
      <c r="C618" s="367" t="s">
        <v>382</v>
      </c>
      <c r="D618" s="368"/>
      <c r="E618" s="368"/>
      <c r="F618" s="368"/>
      <c r="G618" s="368"/>
      <c r="H618" s="368"/>
      <c r="I618" s="368"/>
      <c r="J618" s="368"/>
      <c r="K618" s="368"/>
      <c r="L618" s="369"/>
      <c r="AD618" s="39"/>
      <c r="AE618" s="80"/>
      <c r="AF618" s="26"/>
      <c r="AJ618" s="80"/>
      <c r="AL618" s="80"/>
      <c r="AM618" s="80"/>
      <c r="AO618" s="80"/>
      <c r="AP618" s="26"/>
    </row>
    <row r="619" spans="1:42" s="123" customFormat="1" ht="14.25" x14ac:dyDescent="0.2">
      <c r="A619" s="123" t="str">
        <f t="shared" si="16"/>
        <v>Итог</v>
      </c>
      <c r="B619" s="123" t="str">
        <f t="shared" si="17"/>
        <v>Итого прямые затраты по разделу в базисных ценах</v>
      </c>
      <c r="C619" s="352" t="s">
        <v>50</v>
      </c>
      <c r="D619" s="353"/>
      <c r="E619" s="353"/>
      <c r="F619" s="353"/>
      <c r="G619" s="353"/>
      <c r="H619" s="353"/>
      <c r="I619" s="353"/>
      <c r="J619" s="353"/>
      <c r="K619" s="354"/>
      <c r="L619" s="79">
        <v>1556.18</v>
      </c>
      <c r="AD619" s="39"/>
      <c r="AE619" s="80"/>
      <c r="AF619" s="26"/>
      <c r="AJ619" s="80"/>
      <c r="AL619" s="80"/>
      <c r="AM619" s="80" t="s">
        <v>50</v>
      </c>
      <c r="AO619" s="80"/>
      <c r="AP619" s="26"/>
    </row>
    <row r="620" spans="1:42" s="123" customFormat="1" ht="14.25" hidden="1" x14ac:dyDescent="0.2">
      <c r="A620" s="123" t="str">
        <f t="shared" si="16"/>
        <v>Накл</v>
      </c>
      <c r="B620" s="123" t="str">
        <f t="shared" si="17"/>
        <v>Накладные расходы</v>
      </c>
      <c r="C620" s="352" t="s">
        <v>52</v>
      </c>
      <c r="D620" s="353"/>
      <c r="E620" s="353"/>
      <c r="F620" s="353"/>
      <c r="G620" s="353"/>
      <c r="H620" s="353"/>
      <c r="I620" s="353"/>
      <c r="J620" s="353"/>
      <c r="K620" s="354"/>
      <c r="L620" s="79">
        <v>1960.32</v>
      </c>
      <c r="AD620" s="39"/>
      <c r="AE620" s="80"/>
      <c r="AF620" s="26"/>
      <c r="AJ620" s="80"/>
      <c r="AL620" s="80"/>
      <c r="AM620" s="80" t="s">
        <v>52</v>
      </c>
      <c r="AO620" s="80"/>
      <c r="AP620" s="26"/>
    </row>
    <row r="621" spans="1:42" s="123" customFormat="1" ht="14.25" hidden="1" x14ac:dyDescent="0.2">
      <c r="A621" s="123" t="str">
        <f t="shared" si="16"/>
        <v>В то</v>
      </c>
      <c r="B621" s="123" t="str">
        <f t="shared" si="17"/>
        <v>В том числе, справочно:</v>
      </c>
      <c r="C621" s="364" t="s">
        <v>257</v>
      </c>
      <c r="D621" s="365"/>
      <c r="E621" s="365"/>
      <c r="F621" s="365"/>
      <c r="G621" s="365"/>
      <c r="H621" s="365"/>
      <c r="I621" s="365"/>
      <c r="J621" s="365"/>
      <c r="K621" s="366"/>
      <c r="L621" s="81"/>
      <c r="AD621" s="39"/>
      <c r="AE621" s="80"/>
      <c r="AF621" s="26"/>
      <c r="AJ621" s="80"/>
      <c r="AL621" s="80"/>
      <c r="AM621" s="80"/>
      <c r="AN621" s="35" t="s">
        <v>257</v>
      </c>
      <c r="AO621" s="80"/>
      <c r="AP621" s="26"/>
    </row>
    <row r="622" spans="1:42" s="123" customFormat="1" ht="14.25" hidden="1" x14ac:dyDescent="0.2">
      <c r="A622" s="123" t="str">
        <f t="shared" si="16"/>
        <v>182%</v>
      </c>
      <c r="B622" s="123" t="str">
        <f t="shared" si="17"/>
        <v>182% ФОТ (от 1077,1) (Поз. 41)</v>
      </c>
      <c r="C622" s="364" t="s">
        <v>578</v>
      </c>
      <c r="D622" s="365"/>
      <c r="E622" s="365"/>
      <c r="F622" s="365"/>
      <c r="G622" s="365"/>
      <c r="H622" s="365"/>
      <c r="I622" s="365"/>
      <c r="J622" s="365"/>
      <c r="K622" s="366"/>
      <c r="L622" s="81">
        <v>1960.32</v>
      </c>
      <c r="AD622" s="39"/>
      <c r="AE622" s="80"/>
      <c r="AF622" s="26"/>
      <c r="AJ622" s="80"/>
      <c r="AL622" s="80"/>
      <c r="AM622" s="80"/>
      <c r="AN622" s="35" t="s">
        <v>578</v>
      </c>
      <c r="AO622" s="80"/>
      <c r="AP622" s="26"/>
    </row>
    <row r="623" spans="1:42" s="123" customFormat="1" ht="14.25" hidden="1" x14ac:dyDescent="0.2">
      <c r="A623" s="123" t="str">
        <f t="shared" si="16"/>
        <v>Смет</v>
      </c>
      <c r="B623" s="123" t="str">
        <f t="shared" si="17"/>
        <v>Сметная прибыль</v>
      </c>
      <c r="C623" s="352" t="s">
        <v>53</v>
      </c>
      <c r="D623" s="353"/>
      <c r="E623" s="353"/>
      <c r="F623" s="353"/>
      <c r="G623" s="353"/>
      <c r="H623" s="353"/>
      <c r="I623" s="353"/>
      <c r="J623" s="353"/>
      <c r="K623" s="354"/>
      <c r="L623" s="79">
        <v>646.26</v>
      </c>
      <c r="AD623" s="39"/>
      <c r="AE623" s="80"/>
      <c r="AF623" s="26"/>
      <c r="AJ623" s="80"/>
      <c r="AL623" s="80"/>
      <c r="AM623" s="80" t="s">
        <v>53</v>
      </c>
      <c r="AO623" s="80"/>
      <c r="AP623" s="26"/>
    </row>
    <row r="624" spans="1:42" s="123" customFormat="1" ht="14.25" hidden="1" x14ac:dyDescent="0.2">
      <c r="A624" s="123" t="str">
        <f t="shared" si="16"/>
        <v>В то</v>
      </c>
      <c r="B624" s="123" t="str">
        <f t="shared" si="17"/>
        <v>В том числе, справочно:</v>
      </c>
      <c r="C624" s="364" t="s">
        <v>257</v>
      </c>
      <c r="D624" s="365"/>
      <c r="E624" s="365"/>
      <c r="F624" s="365"/>
      <c r="G624" s="365"/>
      <c r="H624" s="365"/>
      <c r="I624" s="365"/>
      <c r="J624" s="365"/>
      <c r="K624" s="366"/>
      <c r="L624" s="81"/>
      <c r="AD624" s="39"/>
      <c r="AE624" s="80"/>
      <c r="AF624" s="26"/>
      <c r="AJ624" s="80"/>
      <c r="AL624" s="80"/>
      <c r="AM624" s="80"/>
      <c r="AN624" s="35" t="s">
        <v>257</v>
      </c>
      <c r="AO624" s="80"/>
      <c r="AP624" s="26"/>
    </row>
    <row r="625" spans="1:42" s="123" customFormat="1" ht="14.25" hidden="1" x14ac:dyDescent="0.2">
      <c r="A625" s="123" t="str">
        <f t="shared" si="16"/>
        <v xml:space="preserve">60% </v>
      </c>
      <c r="B625" s="123" t="str">
        <f t="shared" si="17"/>
        <v>60% ФОТ (от 1077,1) (Поз. 41)</v>
      </c>
      <c r="C625" s="364" t="s">
        <v>579</v>
      </c>
      <c r="D625" s="365"/>
      <c r="E625" s="365"/>
      <c r="F625" s="365"/>
      <c r="G625" s="365"/>
      <c r="H625" s="365"/>
      <c r="I625" s="365"/>
      <c r="J625" s="365"/>
      <c r="K625" s="366"/>
      <c r="L625" s="81">
        <v>646.26</v>
      </c>
      <c r="AD625" s="39"/>
      <c r="AE625" s="80"/>
      <c r="AF625" s="26"/>
      <c r="AJ625" s="80"/>
      <c r="AL625" s="80"/>
      <c r="AM625" s="80"/>
      <c r="AN625" s="35" t="s">
        <v>579</v>
      </c>
      <c r="AO625" s="80"/>
      <c r="AP625" s="26"/>
    </row>
    <row r="626" spans="1:42" s="123" customFormat="1" ht="14.25" x14ac:dyDescent="0.2">
      <c r="A626" s="123" t="str">
        <f t="shared" si="16"/>
        <v>Итог</v>
      </c>
      <c r="B626" s="123" t="str">
        <f t="shared" si="17"/>
        <v>Итоги по разделу 7 Локальная смета №7.7. ВЛ 0,4 кВ д. Алексеевка, д. Ченцы от КТП №38. Инв. № 130000000299. :</v>
      </c>
      <c r="C626" s="352" t="s">
        <v>580</v>
      </c>
      <c r="D626" s="353"/>
      <c r="E626" s="353"/>
      <c r="F626" s="353"/>
      <c r="G626" s="353"/>
      <c r="H626" s="353"/>
      <c r="I626" s="353"/>
      <c r="J626" s="353"/>
      <c r="K626" s="354"/>
      <c r="L626" s="79"/>
      <c r="AD626" s="39"/>
      <c r="AE626" s="80"/>
      <c r="AF626" s="26"/>
      <c r="AJ626" s="80"/>
      <c r="AL626" s="80"/>
      <c r="AM626" s="80" t="s">
        <v>580</v>
      </c>
      <c r="AO626" s="80"/>
      <c r="AP626" s="26"/>
    </row>
    <row r="627" spans="1:42" s="123" customFormat="1" ht="14.25" hidden="1" x14ac:dyDescent="0.2">
      <c r="A627" s="123" t="str">
        <f t="shared" si="16"/>
        <v>Ремо</v>
      </c>
      <c r="B627" s="123" t="str">
        <f t="shared" si="17"/>
        <v>Ремонт и тех.обслуживание распределительных сетей 0,38-20 кВ (ВУЕР-2020):</v>
      </c>
      <c r="C627" s="364" t="s">
        <v>377</v>
      </c>
      <c r="D627" s="365"/>
      <c r="E627" s="365"/>
      <c r="F627" s="365"/>
      <c r="G627" s="365"/>
      <c r="H627" s="365"/>
      <c r="I627" s="365"/>
      <c r="J627" s="365"/>
      <c r="K627" s="366"/>
      <c r="L627" s="81"/>
      <c r="AD627" s="39"/>
      <c r="AE627" s="80"/>
      <c r="AF627" s="26"/>
      <c r="AJ627" s="80"/>
      <c r="AL627" s="80"/>
      <c r="AM627" s="80"/>
      <c r="AN627" s="35" t="s">
        <v>377</v>
      </c>
      <c r="AO627" s="80"/>
      <c r="AP627" s="26"/>
    </row>
    <row r="628" spans="1:42" s="123" customFormat="1" ht="14.25" x14ac:dyDescent="0.2">
      <c r="A628" s="123" t="str">
        <f t="shared" si="16"/>
        <v>Итог</v>
      </c>
      <c r="B628" s="123" t="str">
        <f t="shared" si="17"/>
        <v>Итого Поз. 41</v>
      </c>
      <c r="C628" s="364" t="s">
        <v>581</v>
      </c>
      <c r="D628" s="365"/>
      <c r="E628" s="365"/>
      <c r="F628" s="365"/>
      <c r="G628" s="365"/>
      <c r="H628" s="365"/>
      <c r="I628" s="365"/>
      <c r="J628" s="365"/>
      <c r="K628" s="366"/>
      <c r="L628" s="81">
        <v>1556.18</v>
      </c>
      <c r="AD628" s="39"/>
      <c r="AE628" s="80"/>
      <c r="AF628" s="26"/>
      <c r="AJ628" s="80"/>
      <c r="AL628" s="80"/>
      <c r="AM628" s="80"/>
      <c r="AN628" s="35" t="s">
        <v>581</v>
      </c>
      <c r="AO628" s="80"/>
      <c r="AP628" s="26"/>
    </row>
    <row r="629" spans="1:42" s="123" customFormat="1" ht="14.25" hidden="1" x14ac:dyDescent="0.2">
      <c r="A629" s="123" t="str">
        <f t="shared" si="16"/>
        <v>Накл</v>
      </c>
      <c r="B629" s="123" t="str">
        <f t="shared" si="17"/>
        <v>Накладные расходы 182% ФОТ (от 1 077,10)</v>
      </c>
      <c r="C629" s="364" t="s">
        <v>582</v>
      </c>
      <c r="D629" s="365"/>
      <c r="E629" s="365"/>
      <c r="F629" s="365"/>
      <c r="G629" s="365"/>
      <c r="H629" s="365"/>
      <c r="I629" s="365"/>
      <c r="J629" s="365"/>
      <c r="K629" s="366"/>
      <c r="L629" s="81">
        <v>1960.32</v>
      </c>
      <c r="AD629" s="39"/>
      <c r="AE629" s="80"/>
      <c r="AF629" s="26"/>
      <c r="AJ629" s="80"/>
      <c r="AL629" s="80"/>
      <c r="AM629" s="80"/>
      <c r="AN629" s="35" t="s">
        <v>582</v>
      </c>
      <c r="AO629" s="80"/>
      <c r="AP629" s="26"/>
    </row>
    <row r="630" spans="1:42" s="123" customFormat="1" ht="14.25" hidden="1" x14ac:dyDescent="0.2">
      <c r="A630" s="123" t="str">
        <f t="shared" si="16"/>
        <v>Смет</v>
      </c>
      <c r="B630" s="123" t="str">
        <f t="shared" si="17"/>
        <v>Сметная прибыль 60% ФОТ (от 1 077,10)</v>
      </c>
      <c r="C630" s="364" t="s">
        <v>583</v>
      </c>
      <c r="D630" s="365"/>
      <c r="E630" s="365"/>
      <c r="F630" s="365"/>
      <c r="G630" s="365"/>
      <c r="H630" s="365"/>
      <c r="I630" s="365"/>
      <c r="J630" s="365"/>
      <c r="K630" s="366"/>
      <c r="L630" s="81">
        <v>646.26</v>
      </c>
      <c r="AD630" s="39"/>
      <c r="AE630" s="80"/>
      <c r="AF630" s="26"/>
      <c r="AJ630" s="80"/>
      <c r="AL630" s="80"/>
      <c r="AM630" s="80"/>
      <c r="AN630" s="35" t="s">
        <v>583</v>
      </c>
      <c r="AO630" s="80"/>
      <c r="AP630" s="26"/>
    </row>
    <row r="631" spans="1:42" s="123" customFormat="1" ht="14.25" x14ac:dyDescent="0.2">
      <c r="A631" s="123" t="str">
        <f t="shared" ref="A631:A694" si="18">LEFT(B631,4)</f>
        <v>Итог</v>
      </c>
      <c r="B631" s="123" t="str">
        <f t="shared" ref="B631:B694" si="19">TRIM(C631)</f>
        <v>Итого c накладными и см. прибылью</v>
      </c>
      <c r="C631" s="364" t="s">
        <v>266</v>
      </c>
      <c r="D631" s="365"/>
      <c r="E631" s="365"/>
      <c r="F631" s="365"/>
      <c r="G631" s="365"/>
      <c r="H631" s="365"/>
      <c r="I631" s="365"/>
      <c r="J631" s="365"/>
      <c r="K631" s="366"/>
      <c r="L631" s="81">
        <v>4162.76</v>
      </c>
      <c r="AD631" s="39"/>
      <c r="AE631" s="80"/>
      <c r="AF631" s="26"/>
      <c r="AJ631" s="80"/>
      <c r="AL631" s="80"/>
      <c r="AM631" s="80"/>
      <c r="AN631" s="35" t="s">
        <v>266</v>
      </c>
      <c r="AO631" s="80"/>
      <c r="AP631" s="26"/>
    </row>
    <row r="632" spans="1:42" s="123" customFormat="1" ht="14.25" x14ac:dyDescent="0.2">
      <c r="A632" s="123" t="str">
        <f t="shared" si="18"/>
        <v>Итог</v>
      </c>
      <c r="B632" s="123" t="str">
        <f t="shared" si="19"/>
        <v>Итого</v>
      </c>
      <c r="C632" s="364" t="s">
        <v>267</v>
      </c>
      <c r="D632" s="365"/>
      <c r="E632" s="365"/>
      <c r="F632" s="365"/>
      <c r="G632" s="365"/>
      <c r="H632" s="365"/>
      <c r="I632" s="365"/>
      <c r="J632" s="365"/>
      <c r="K632" s="366"/>
      <c r="L632" s="81">
        <v>4162.76</v>
      </c>
      <c r="AD632" s="39"/>
      <c r="AE632" s="80"/>
      <c r="AF632" s="26"/>
      <c r="AJ632" s="80"/>
      <c r="AL632" s="80"/>
      <c r="AM632" s="80"/>
      <c r="AN632" s="35" t="s">
        <v>267</v>
      </c>
      <c r="AO632" s="80"/>
      <c r="AP632" s="26"/>
    </row>
    <row r="633" spans="1:42" s="123" customFormat="1" ht="14.25" hidden="1" x14ac:dyDescent="0.2">
      <c r="A633" s="123" t="str">
        <f t="shared" si="18"/>
        <v>В то</v>
      </c>
      <c r="B633" s="123" t="str">
        <f t="shared" si="19"/>
        <v>В том числе:</v>
      </c>
      <c r="C633" s="364" t="s">
        <v>268</v>
      </c>
      <c r="D633" s="365"/>
      <c r="E633" s="365"/>
      <c r="F633" s="365"/>
      <c r="G633" s="365"/>
      <c r="H633" s="365"/>
      <c r="I633" s="365"/>
      <c r="J633" s="365"/>
      <c r="K633" s="366"/>
      <c r="L633" s="81"/>
      <c r="AD633" s="39"/>
      <c r="AE633" s="80"/>
      <c r="AF633" s="26"/>
      <c r="AJ633" s="80"/>
      <c r="AL633" s="80"/>
      <c r="AM633" s="80"/>
      <c r="AN633" s="35" t="s">
        <v>268</v>
      </c>
      <c r="AO633" s="80"/>
      <c r="AP633" s="26"/>
    </row>
    <row r="634" spans="1:42" s="123" customFormat="1" ht="14.25" hidden="1" x14ac:dyDescent="0.2">
      <c r="A634" s="123" t="str">
        <f t="shared" si="18"/>
        <v>Маши</v>
      </c>
      <c r="B634" s="123" t="str">
        <f t="shared" si="19"/>
        <v>Машины и механизмы</v>
      </c>
      <c r="C634" s="364" t="s">
        <v>269</v>
      </c>
      <c r="D634" s="365"/>
      <c r="E634" s="365"/>
      <c r="F634" s="365"/>
      <c r="G634" s="365"/>
      <c r="H634" s="365"/>
      <c r="I634" s="365"/>
      <c r="J634" s="365"/>
      <c r="K634" s="366"/>
      <c r="L634" s="81">
        <v>479.08</v>
      </c>
      <c r="AD634" s="39"/>
      <c r="AE634" s="80"/>
      <c r="AF634" s="26"/>
      <c r="AJ634" s="80"/>
      <c r="AL634" s="80"/>
      <c r="AM634" s="80"/>
      <c r="AN634" s="35" t="s">
        <v>269</v>
      </c>
      <c r="AO634" s="80"/>
      <c r="AP634" s="26"/>
    </row>
    <row r="635" spans="1:42" s="123" customFormat="1" ht="14.25" hidden="1" x14ac:dyDescent="0.2">
      <c r="A635" s="123" t="str">
        <f t="shared" si="18"/>
        <v>ФОТ</v>
      </c>
      <c r="B635" s="123" t="str">
        <f t="shared" si="19"/>
        <v>ФОТ</v>
      </c>
      <c r="C635" s="364" t="s">
        <v>270</v>
      </c>
      <c r="D635" s="365"/>
      <c r="E635" s="365"/>
      <c r="F635" s="365"/>
      <c r="G635" s="365"/>
      <c r="H635" s="365"/>
      <c r="I635" s="365"/>
      <c r="J635" s="365"/>
      <c r="K635" s="366"/>
      <c r="L635" s="81">
        <v>1077.0999999999999</v>
      </c>
      <c r="AD635" s="39"/>
      <c r="AE635" s="80"/>
      <c r="AF635" s="26"/>
      <c r="AJ635" s="80"/>
      <c r="AL635" s="80"/>
      <c r="AM635" s="80"/>
      <c r="AN635" s="35" t="s">
        <v>270</v>
      </c>
      <c r="AO635" s="80"/>
      <c r="AP635" s="26"/>
    </row>
    <row r="636" spans="1:42" s="123" customFormat="1" ht="14.25" hidden="1" x14ac:dyDescent="0.2">
      <c r="A636" s="123" t="str">
        <f t="shared" si="18"/>
        <v>Накл</v>
      </c>
      <c r="B636" s="123" t="str">
        <f t="shared" si="19"/>
        <v>Накладные расходы</v>
      </c>
      <c r="C636" s="364" t="s">
        <v>271</v>
      </c>
      <c r="D636" s="365"/>
      <c r="E636" s="365"/>
      <c r="F636" s="365"/>
      <c r="G636" s="365"/>
      <c r="H636" s="365"/>
      <c r="I636" s="365"/>
      <c r="J636" s="365"/>
      <c r="K636" s="366"/>
      <c r="L636" s="81">
        <v>1960.32</v>
      </c>
      <c r="AD636" s="39"/>
      <c r="AE636" s="80"/>
      <c r="AF636" s="26"/>
      <c r="AJ636" s="80"/>
      <c r="AL636" s="80"/>
      <c r="AM636" s="80"/>
      <c r="AN636" s="35" t="s">
        <v>271</v>
      </c>
      <c r="AO636" s="80"/>
      <c r="AP636" s="26"/>
    </row>
    <row r="637" spans="1:42" s="123" customFormat="1" ht="14.25" hidden="1" x14ac:dyDescent="0.2">
      <c r="A637" s="123" t="str">
        <f t="shared" si="18"/>
        <v>Смет</v>
      </c>
      <c r="B637" s="123" t="str">
        <f t="shared" si="19"/>
        <v>Сметная прибыль</v>
      </c>
      <c r="C637" s="364" t="s">
        <v>272</v>
      </c>
      <c r="D637" s="365"/>
      <c r="E637" s="365"/>
      <c r="F637" s="365"/>
      <c r="G637" s="365"/>
      <c r="H637" s="365"/>
      <c r="I637" s="365"/>
      <c r="J637" s="365"/>
      <c r="K637" s="366"/>
      <c r="L637" s="81">
        <v>646.26</v>
      </c>
      <c r="AD637" s="39"/>
      <c r="AE637" s="80"/>
      <c r="AF637" s="26"/>
      <c r="AJ637" s="80"/>
      <c r="AL637" s="80"/>
      <c r="AM637" s="80"/>
      <c r="AN637" s="35" t="s">
        <v>272</v>
      </c>
      <c r="AO637" s="80"/>
      <c r="AP637" s="26"/>
    </row>
    <row r="638" spans="1:42" s="123" customFormat="1" ht="14.25" x14ac:dyDescent="0.2">
      <c r="A638" s="123" t="str">
        <f t="shared" si="18"/>
        <v>Итог</v>
      </c>
      <c r="B638" s="123" t="str">
        <f t="shared" si="19"/>
        <v>Итого по разделу 7 Локальная смета №7.7. ВЛ 0,4 кВ д. Алексеевка, д. Ченцы от КТП №38. Инв. № 130000000299.</v>
      </c>
      <c r="C638" s="352" t="s">
        <v>584</v>
      </c>
      <c r="D638" s="353"/>
      <c r="E638" s="353"/>
      <c r="F638" s="353"/>
      <c r="G638" s="353"/>
      <c r="H638" s="353"/>
      <c r="I638" s="353"/>
      <c r="J638" s="353"/>
      <c r="K638" s="354"/>
      <c r="L638" s="79">
        <v>4162.76</v>
      </c>
      <c r="AD638" s="39"/>
      <c r="AE638" s="80"/>
      <c r="AF638" s="26"/>
      <c r="AJ638" s="80"/>
      <c r="AL638" s="80"/>
      <c r="AM638" s="80"/>
      <c r="AO638" s="80" t="s">
        <v>584</v>
      </c>
      <c r="AP638" s="26"/>
    </row>
    <row r="639" spans="1:42" s="123" customFormat="1" ht="14.25" hidden="1" x14ac:dyDescent="0.2">
      <c r="A639" s="123" t="str">
        <f t="shared" si="18"/>
        <v>Разд</v>
      </c>
      <c r="B639" s="123" t="str">
        <f t="shared" si="19"/>
        <v>Раздел 8. Локальная смета №7.8. ВЛ 10 кВ №103 ПС Малыгино отп. д. Сергайцево. Инв. № 130000000349.</v>
      </c>
      <c r="C639" s="381" t="s">
        <v>585</v>
      </c>
      <c r="D639" s="382"/>
      <c r="E639" s="382"/>
      <c r="F639" s="382"/>
      <c r="G639" s="382"/>
      <c r="H639" s="382"/>
      <c r="I639" s="382"/>
      <c r="J639" s="382"/>
      <c r="K639" s="382"/>
      <c r="L639" s="383"/>
      <c r="AD639" s="39" t="s">
        <v>585</v>
      </c>
      <c r="AE639" s="80"/>
      <c r="AF639" s="26"/>
      <c r="AJ639" s="80"/>
      <c r="AL639" s="80"/>
      <c r="AM639" s="80"/>
      <c r="AO639" s="80"/>
      <c r="AP639" s="26"/>
    </row>
    <row r="640" spans="1:42" s="123" customFormat="1" ht="45" hidden="1" x14ac:dyDescent="0.2">
      <c r="A640" s="123" t="str">
        <f t="shared" si="18"/>
        <v>42</v>
      </c>
      <c r="B640" s="123" t="str">
        <f t="shared" si="19"/>
        <v>42</v>
      </c>
      <c r="C640" s="19" t="s">
        <v>216</v>
      </c>
      <c r="D640" s="19" t="s">
        <v>216</v>
      </c>
      <c r="E640" s="352" t="s">
        <v>400</v>
      </c>
      <c r="F640" s="353"/>
      <c r="G640" s="354"/>
      <c r="H640" s="20" t="s">
        <v>401</v>
      </c>
      <c r="I640" s="19" t="s">
        <v>402</v>
      </c>
      <c r="J640" s="21">
        <v>0.42</v>
      </c>
      <c r="K640" s="79">
        <v>30924.38</v>
      </c>
      <c r="L640" s="79">
        <v>12988.24</v>
      </c>
      <c r="AD640" s="39"/>
      <c r="AE640" s="80" t="s">
        <v>400</v>
      </c>
      <c r="AF640" s="26"/>
      <c r="AJ640" s="80"/>
      <c r="AL640" s="80"/>
      <c r="AM640" s="80"/>
      <c r="AO640" s="80"/>
      <c r="AP640" s="26"/>
    </row>
    <row r="641" spans="1:42" s="123" customFormat="1" ht="14.25" hidden="1" x14ac:dyDescent="0.2">
      <c r="A641" s="123" t="str">
        <f t="shared" si="18"/>
        <v/>
      </c>
      <c r="B641" s="123" t="str">
        <f t="shared" si="19"/>
        <v/>
      </c>
      <c r="C641" s="24"/>
      <c r="D641" s="24"/>
      <c r="E641" s="380" t="s">
        <v>61</v>
      </c>
      <c r="F641" s="380"/>
      <c r="G641" s="380"/>
      <c r="H641" s="25"/>
      <c r="I641" s="25"/>
      <c r="J641" s="25"/>
      <c r="K641" s="25"/>
      <c r="L641" s="25"/>
      <c r="AD641" s="39"/>
      <c r="AE641" s="80"/>
      <c r="AF641" s="26" t="s">
        <v>61</v>
      </c>
      <c r="AJ641" s="80"/>
      <c r="AL641" s="80"/>
      <c r="AM641" s="80"/>
      <c r="AO641" s="80"/>
      <c r="AP641" s="26"/>
    </row>
    <row r="642" spans="1:42" s="123" customFormat="1" ht="22.5" hidden="1" x14ac:dyDescent="0.2">
      <c r="A642" s="123" t="str">
        <f t="shared" si="18"/>
        <v/>
      </c>
      <c r="B642" s="123" t="str">
        <f t="shared" si="19"/>
        <v/>
      </c>
      <c r="C642" s="24"/>
      <c r="D642" s="24"/>
      <c r="E642" s="380" t="s">
        <v>360</v>
      </c>
      <c r="F642" s="380"/>
      <c r="G642" s="380"/>
      <c r="H642" s="25"/>
      <c r="I642" s="25"/>
      <c r="J642" s="25"/>
      <c r="K642" s="25"/>
      <c r="L642" s="25"/>
      <c r="AD642" s="39"/>
      <c r="AE642" s="80"/>
      <c r="AF642" s="26" t="s">
        <v>360</v>
      </c>
      <c r="AJ642" s="80"/>
      <c r="AL642" s="80"/>
      <c r="AM642" s="80"/>
      <c r="AO642" s="80"/>
      <c r="AP642" s="26"/>
    </row>
    <row r="643" spans="1:42" s="123" customFormat="1" ht="22.5" hidden="1" x14ac:dyDescent="0.2">
      <c r="A643" s="123" t="str">
        <f t="shared" si="18"/>
        <v/>
      </c>
      <c r="B643" s="123" t="str">
        <f t="shared" si="19"/>
        <v/>
      </c>
      <c r="C643" s="24"/>
      <c r="D643" s="24"/>
      <c r="E643" s="380" t="s">
        <v>362</v>
      </c>
      <c r="F643" s="380"/>
      <c r="G643" s="380"/>
      <c r="H643" s="25"/>
      <c r="I643" s="25"/>
      <c r="J643" s="25"/>
      <c r="K643" s="25"/>
      <c r="L643" s="25"/>
      <c r="AD643" s="39"/>
      <c r="AE643" s="80"/>
      <c r="AF643" s="26" t="s">
        <v>362</v>
      </c>
      <c r="AJ643" s="80"/>
      <c r="AL643" s="80"/>
      <c r="AM643" s="80"/>
      <c r="AO643" s="80"/>
      <c r="AP643" s="26"/>
    </row>
    <row r="644" spans="1:42" s="123" customFormat="1" ht="22.5" hidden="1" x14ac:dyDescent="0.2">
      <c r="A644" s="123" t="str">
        <f t="shared" si="18"/>
        <v/>
      </c>
      <c r="B644" s="123" t="str">
        <f t="shared" si="19"/>
        <v/>
      </c>
      <c r="C644" s="24"/>
      <c r="D644" s="24"/>
      <c r="E644" s="380" t="s">
        <v>363</v>
      </c>
      <c r="F644" s="380"/>
      <c r="G644" s="380"/>
      <c r="H644" s="25"/>
      <c r="I644" s="25"/>
      <c r="J644" s="25"/>
      <c r="K644" s="25"/>
      <c r="L644" s="25"/>
      <c r="AD644" s="39"/>
      <c r="AE644" s="80"/>
      <c r="AF644" s="26" t="s">
        <v>363</v>
      </c>
      <c r="AJ644" s="80"/>
      <c r="AL644" s="80"/>
      <c r="AM644" s="80"/>
      <c r="AO644" s="80"/>
      <c r="AP644" s="26"/>
    </row>
    <row r="645" spans="1:42" s="123" customFormat="1" ht="22.5" hidden="1" x14ac:dyDescent="0.2">
      <c r="A645" s="123" t="str">
        <f t="shared" si="18"/>
        <v/>
      </c>
      <c r="B645" s="123" t="str">
        <f t="shared" si="19"/>
        <v/>
      </c>
      <c r="C645" s="24"/>
      <c r="D645" s="24"/>
      <c r="E645" s="380" t="s">
        <v>364</v>
      </c>
      <c r="F645" s="380"/>
      <c r="G645" s="380"/>
      <c r="H645" s="25"/>
      <c r="I645" s="25"/>
      <c r="J645" s="25"/>
      <c r="K645" s="25"/>
      <c r="L645" s="25"/>
      <c r="AD645" s="39"/>
      <c r="AE645" s="80"/>
      <c r="AF645" s="26" t="s">
        <v>364</v>
      </c>
      <c r="AJ645" s="80"/>
      <c r="AL645" s="80"/>
      <c r="AM645" s="80"/>
      <c r="AO645" s="80"/>
      <c r="AP645" s="26"/>
    </row>
    <row r="646" spans="1:42" s="123" customFormat="1" ht="22.5" hidden="1" x14ac:dyDescent="0.2">
      <c r="A646" s="123" t="str">
        <f t="shared" si="18"/>
        <v/>
      </c>
      <c r="B646" s="123" t="str">
        <f t="shared" si="19"/>
        <v/>
      </c>
      <c r="C646" s="28"/>
      <c r="D646" s="28"/>
      <c r="E646" s="378" t="s">
        <v>365</v>
      </c>
      <c r="F646" s="378"/>
      <c r="G646" s="378"/>
      <c r="H646" s="28"/>
      <c r="I646" s="28"/>
      <c r="J646" s="28"/>
      <c r="K646" s="28"/>
      <c r="L646" s="28"/>
      <c r="AD646" s="39"/>
      <c r="AE646" s="80"/>
      <c r="AF646" s="26"/>
      <c r="AG646" s="35" t="s">
        <v>365</v>
      </c>
      <c r="AJ646" s="80"/>
      <c r="AL646" s="80"/>
      <c r="AM646" s="80"/>
      <c r="AO646" s="80"/>
      <c r="AP646" s="26"/>
    </row>
    <row r="647" spans="1:42" s="123" customFormat="1" ht="14.25" hidden="1" x14ac:dyDescent="0.2">
      <c r="A647" s="123" t="str">
        <f t="shared" si="18"/>
        <v/>
      </c>
      <c r="B647" s="123" t="str">
        <f t="shared" si="19"/>
        <v/>
      </c>
      <c r="C647" s="28"/>
      <c r="D647" s="28"/>
      <c r="E647" s="377" t="s">
        <v>586</v>
      </c>
      <c r="F647" s="378"/>
      <c r="G647" s="378"/>
      <c r="H647" s="29"/>
      <c r="I647" s="27"/>
      <c r="J647" s="30"/>
      <c r="K647" s="31"/>
      <c r="L647" s="32">
        <v>18244.21</v>
      </c>
      <c r="AD647" s="39"/>
      <c r="AE647" s="80"/>
      <c r="AF647" s="26"/>
      <c r="AH647" s="35" t="s">
        <v>586</v>
      </c>
      <c r="AJ647" s="80"/>
      <c r="AL647" s="80"/>
      <c r="AM647" s="80"/>
      <c r="AO647" s="80"/>
      <c r="AP647" s="26"/>
    </row>
    <row r="648" spans="1:42" s="123" customFormat="1" ht="14.25" hidden="1" x14ac:dyDescent="0.2">
      <c r="A648" s="123" t="str">
        <f t="shared" si="18"/>
        <v/>
      </c>
      <c r="B648" s="123" t="str">
        <f t="shared" si="19"/>
        <v/>
      </c>
      <c r="C648" s="28"/>
      <c r="D648" s="28"/>
      <c r="E648" s="377" t="s">
        <v>587</v>
      </c>
      <c r="F648" s="378"/>
      <c r="G648" s="378"/>
      <c r="H648" s="29"/>
      <c r="I648" s="27"/>
      <c r="J648" s="30"/>
      <c r="K648" s="31"/>
      <c r="L648" s="32">
        <v>6014.57</v>
      </c>
      <c r="AD648" s="39"/>
      <c r="AE648" s="80"/>
      <c r="AF648" s="26"/>
      <c r="AH648" s="35" t="s">
        <v>587</v>
      </c>
      <c r="AJ648" s="80"/>
      <c r="AL648" s="80"/>
      <c r="AM648" s="80"/>
      <c r="AO648" s="80"/>
      <c r="AP648" s="26"/>
    </row>
    <row r="649" spans="1:42" s="123" customFormat="1" ht="14.25" hidden="1" x14ac:dyDescent="0.2">
      <c r="A649" s="123" t="str">
        <f t="shared" si="18"/>
        <v/>
      </c>
      <c r="B649" s="123" t="str">
        <f t="shared" si="19"/>
        <v/>
      </c>
      <c r="C649" s="28"/>
      <c r="D649" s="28"/>
      <c r="E649" s="377" t="s">
        <v>368</v>
      </c>
      <c r="F649" s="378"/>
      <c r="G649" s="378"/>
      <c r="H649" s="29"/>
      <c r="I649" s="27"/>
      <c r="J649" s="30"/>
      <c r="K649" s="31"/>
      <c r="L649" s="32">
        <v>37247.019999999997</v>
      </c>
      <c r="AD649" s="39"/>
      <c r="AE649" s="80"/>
      <c r="AF649" s="26"/>
      <c r="AH649" s="35" t="s">
        <v>368</v>
      </c>
      <c r="AJ649" s="80"/>
      <c r="AL649" s="80"/>
      <c r="AM649" s="80"/>
      <c r="AO649" s="80"/>
      <c r="AP649" s="26"/>
    </row>
    <row r="650" spans="1:42" s="123" customFormat="1" ht="22.5" hidden="1" x14ac:dyDescent="0.2">
      <c r="A650" s="123" t="str">
        <f t="shared" si="18"/>
        <v/>
      </c>
      <c r="B650" s="123" t="str">
        <f t="shared" si="19"/>
        <v/>
      </c>
      <c r="C650" s="125"/>
      <c r="D650" s="125"/>
      <c r="E650" s="379" t="s">
        <v>406</v>
      </c>
      <c r="F650" s="379"/>
      <c r="G650" s="379"/>
      <c r="H650" s="126" t="s">
        <v>407</v>
      </c>
      <c r="I650" s="27" t="s">
        <v>371</v>
      </c>
      <c r="J650" s="127" t="s">
        <v>588</v>
      </c>
      <c r="K650" s="81">
        <v>365</v>
      </c>
      <c r="L650" s="81">
        <v>2263</v>
      </c>
      <c r="AD650" s="39"/>
      <c r="AE650" s="80"/>
      <c r="AF650" s="26"/>
      <c r="AI650" s="35" t="s">
        <v>406</v>
      </c>
      <c r="AJ650" s="80"/>
      <c r="AL650" s="80"/>
      <c r="AM650" s="80"/>
      <c r="AO650" s="80"/>
      <c r="AP650" s="26"/>
    </row>
    <row r="651" spans="1:42" s="123" customFormat="1" ht="14.25" hidden="1" x14ac:dyDescent="0.2">
      <c r="A651" s="123" t="str">
        <f t="shared" si="18"/>
        <v/>
      </c>
      <c r="B651" s="123" t="str">
        <f t="shared" si="19"/>
        <v/>
      </c>
      <c r="C651" s="125"/>
      <c r="D651" s="125"/>
      <c r="E651" s="379" t="s">
        <v>409</v>
      </c>
      <c r="F651" s="379"/>
      <c r="G651" s="379"/>
      <c r="H651" s="126" t="s">
        <v>410</v>
      </c>
      <c r="I651" s="27" t="s">
        <v>411</v>
      </c>
      <c r="J651" s="133">
        <v>0</v>
      </c>
      <c r="K651" s="81">
        <v>36.700000000000003</v>
      </c>
      <c r="L651" s="81"/>
      <c r="AD651" s="39"/>
      <c r="AE651" s="80"/>
      <c r="AF651" s="26"/>
      <c r="AI651" s="35" t="s">
        <v>409</v>
      </c>
      <c r="AJ651" s="80"/>
      <c r="AL651" s="80"/>
      <c r="AM651" s="80"/>
      <c r="AO651" s="80"/>
      <c r="AP651" s="26"/>
    </row>
    <row r="652" spans="1:42" s="123" customFormat="1" ht="14.25" hidden="1" x14ac:dyDescent="0.2">
      <c r="A652" s="123" t="str">
        <f t="shared" si="18"/>
        <v/>
      </c>
      <c r="B652" s="123" t="str">
        <f t="shared" si="19"/>
        <v/>
      </c>
      <c r="C652" s="125"/>
      <c r="D652" s="125"/>
      <c r="E652" s="379" t="s">
        <v>413</v>
      </c>
      <c r="F652" s="379"/>
      <c r="G652" s="379"/>
      <c r="H652" s="126" t="s">
        <v>414</v>
      </c>
      <c r="I652" s="27" t="s">
        <v>411</v>
      </c>
      <c r="J652" s="133">
        <v>0</v>
      </c>
      <c r="K652" s="81">
        <v>250</v>
      </c>
      <c r="L652" s="81"/>
      <c r="AD652" s="39"/>
      <c r="AE652" s="80"/>
      <c r="AF652" s="26"/>
      <c r="AI652" s="35" t="s">
        <v>413</v>
      </c>
      <c r="AJ652" s="80"/>
      <c r="AL652" s="80"/>
      <c r="AM652" s="80"/>
      <c r="AO652" s="80"/>
      <c r="AP652" s="26"/>
    </row>
    <row r="653" spans="1:42" s="123" customFormat="1" ht="13.5" customHeight="1" x14ac:dyDescent="0.2">
      <c r="A653" s="123" t="str">
        <f t="shared" si="18"/>
        <v>ИТОГ</v>
      </c>
      <c r="B653" s="123" t="str">
        <f t="shared" si="19"/>
        <v>ИТОГИ В БАЗИСНЫХ ЦЕНАХ</v>
      </c>
      <c r="C653" s="367" t="s">
        <v>373</v>
      </c>
      <c r="D653" s="368"/>
      <c r="E653" s="368"/>
      <c r="F653" s="368"/>
      <c r="G653" s="368"/>
      <c r="H653" s="368"/>
      <c r="I653" s="368"/>
      <c r="J653" s="368"/>
      <c r="K653" s="368"/>
      <c r="L653" s="369"/>
      <c r="AD653" s="39"/>
      <c r="AE653" s="80"/>
      <c r="AF653" s="26"/>
      <c r="AJ653" s="80"/>
      <c r="AL653" s="80"/>
      <c r="AM653" s="80"/>
      <c r="AO653" s="80"/>
      <c r="AP653" s="26"/>
    </row>
    <row r="654" spans="1:42" s="123" customFormat="1" ht="14.25" x14ac:dyDescent="0.2">
      <c r="A654" s="123" t="str">
        <f t="shared" si="18"/>
        <v>Итог</v>
      </c>
      <c r="B654" s="123" t="str">
        <f t="shared" si="19"/>
        <v>Итого прямые затраты по разделу в базисных ценах</v>
      </c>
      <c r="C654" s="352" t="s">
        <v>50</v>
      </c>
      <c r="D654" s="353"/>
      <c r="E654" s="353"/>
      <c r="F654" s="353"/>
      <c r="G654" s="353"/>
      <c r="H654" s="353"/>
      <c r="I654" s="353"/>
      <c r="J654" s="353"/>
      <c r="K654" s="354"/>
      <c r="L654" s="79">
        <v>12988.24</v>
      </c>
      <c r="AD654" s="39"/>
      <c r="AE654" s="80"/>
      <c r="AF654" s="26"/>
      <c r="AJ654" s="80" t="s">
        <v>50</v>
      </c>
      <c r="AL654" s="80"/>
      <c r="AM654" s="80"/>
      <c r="AO654" s="80"/>
      <c r="AP654" s="26"/>
    </row>
    <row r="655" spans="1:42" s="123" customFormat="1" ht="14.25" hidden="1" x14ac:dyDescent="0.2">
      <c r="A655" s="123" t="str">
        <f t="shared" si="18"/>
        <v>Накл</v>
      </c>
      <c r="B655" s="123" t="str">
        <f t="shared" si="19"/>
        <v>Накладные расходы</v>
      </c>
      <c r="C655" s="352" t="s">
        <v>52</v>
      </c>
      <c r="D655" s="353"/>
      <c r="E655" s="353"/>
      <c r="F655" s="353"/>
      <c r="G655" s="353"/>
      <c r="H655" s="353"/>
      <c r="I655" s="353"/>
      <c r="J655" s="353"/>
      <c r="K655" s="354"/>
      <c r="L655" s="79">
        <v>18244.21</v>
      </c>
      <c r="AD655" s="39"/>
      <c r="AE655" s="80"/>
      <c r="AF655" s="26"/>
      <c r="AJ655" s="80" t="s">
        <v>52</v>
      </c>
      <c r="AL655" s="80"/>
      <c r="AM655" s="80"/>
      <c r="AO655" s="80"/>
      <c r="AP655" s="26"/>
    </row>
    <row r="656" spans="1:42" s="123" customFormat="1" ht="14.25" hidden="1" x14ac:dyDescent="0.2">
      <c r="A656" s="123" t="str">
        <f t="shared" si="18"/>
        <v>В то</v>
      </c>
      <c r="B656" s="123" t="str">
        <f t="shared" si="19"/>
        <v>В том числе, справочно:</v>
      </c>
      <c r="C656" s="364" t="s">
        <v>257</v>
      </c>
      <c r="D656" s="365"/>
      <c r="E656" s="365"/>
      <c r="F656" s="365"/>
      <c r="G656" s="365"/>
      <c r="H656" s="365"/>
      <c r="I656" s="365"/>
      <c r="J656" s="365"/>
      <c r="K656" s="366"/>
      <c r="L656" s="81"/>
      <c r="AD656" s="39"/>
      <c r="AE656" s="80"/>
      <c r="AF656" s="26"/>
      <c r="AJ656" s="80"/>
      <c r="AK656" s="35" t="s">
        <v>257</v>
      </c>
      <c r="AL656" s="80"/>
      <c r="AM656" s="80"/>
      <c r="AO656" s="80"/>
      <c r="AP656" s="26"/>
    </row>
    <row r="657" spans="1:42" s="123" customFormat="1" ht="14.25" hidden="1" x14ac:dyDescent="0.2">
      <c r="A657" s="123" t="str">
        <f t="shared" si="18"/>
        <v>182%</v>
      </c>
      <c r="B657" s="123" t="str">
        <f t="shared" si="19"/>
        <v>182% ФОТ (от 10024,29) (Поз. 42)</v>
      </c>
      <c r="C657" s="364" t="s">
        <v>589</v>
      </c>
      <c r="D657" s="365"/>
      <c r="E657" s="365"/>
      <c r="F657" s="365"/>
      <c r="G657" s="365"/>
      <c r="H657" s="365"/>
      <c r="I657" s="365"/>
      <c r="J657" s="365"/>
      <c r="K657" s="366"/>
      <c r="L657" s="81">
        <v>18244.21</v>
      </c>
      <c r="AD657" s="39"/>
      <c r="AE657" s="80"/>
      <c r="AF657" s="26"/>
      <c r="AJ657" s="80"/>
      <c r="AK657" s="35" t="s">
        <v>589</v>
      </c>
      <c r="AL657" s="80"/>
      <c r="AM657" s="80"/>
      <c r="AO657" s="80"/>
      <c r="AP657" s="26"/>
    </row>
    <row r="658" spans="1:42" s="123" customFormat="1" ht="14.25" hidden="1" x14ac:dyDescent="0.2">
      <c r="A658" s="123" t="str">
        <f t="shared" si="18"/>
        <v>Смет</v>
      </c>
      <c r="B658" s="123" t="str">
        <f t="shared" si="19"/>
        <v>Сметная прибыль</v>
      </c>
      <c r="C658" s="352" t="s">
        <v>53</v>
      </c>
      <c r="D658" s="353"/>
      <c r="E658" s="353"/>
      <c r="F658" s="353"/>
      <c r="G658" s="353"/>
      <c r="H658" s="353"/>
      <c r="I658" s="353"/>
      <c r="J658" s="353"/>
      <c r="K658" s="354"/>
      <c r="L658" s="79">
        <v>6014.57</v>
      </c>
      <c r="AD658" s="39"/>
      <c r="AE658" s="80"/>
      <c r="AF658" s="26"/>
      <c r="AJ658" s="80" t="s">
        <v>53</v>
      </c>
      <c r="AL658" s="80"/>
      <c r="AM658" s="80"/>
      <c r="AO658" s="80"/>
      <c r="AP658" s="26"/>
    </row>
    <row r="659" spans="1:42" s="123" customFormat="1" ht="14.25" hidden="1" x14ac:dyDescent="0.2">
      <c r="A659" s="123" t="str">
        <f t="shared" si="18"/>
        <v>В то</v>
      </c>
      <c r="B659" s="123" t="str">
        <f t="shared" si="19"/>
        <v>В том числе, справочно:</v>
      </c>
      <c r="C659" s="364" t="s">
        <v>257</v>
      </c>
      <c r="D659" s="365"/>
      <c r="E659" s="365"/>
      <c r="F659" s="365"/>
      <c r="G659" s="365"/>
      <c r="H659" s="365"/>
      <c r="I659" s="365"/>
      <c r="J659" s="365"/>
      <c r="K659" s="366"/>
      <c r="L659" s="81"/>
      <c r="AD659" s="39"/>
      <c r="AE659" s="80"/>
      <c r="AF659" s="26"/>
      <c r="AJ659" s="80"/>
      <c r="AK659" s="35" t="s">
        <v>257</v>
      </c>
      <c r="AL659" s="80"/>
      <c r="AM659" s="80"/>
      <c r="AO659" s="80"/>
      <c r="AP659" s="26"/>
    </row>
    <row r="660" spans="1:42" s="123" customFormat="1" ht="14.25" hidden="1" x14ac:dyDescent="0.2">
      <c r="A660" s="123" t="str">
        <f t="shared" si="18"/>
        <v xml:space="preserve">60% </v>
      </c>
      <c r="B660" s="123" t="str">
        <f t="shared" si="19"/>
        <v>60% ФОТ (от 10024,29) (Поз. 42)</v>
      </c>
      <c r="C660" s="364" t="s">
        <v>590</v>
      </c>
      <c r="D660" s="365"/>
      <c r="E660" s="365"/>
      <c r="F660" s="365"/>
      <c r="G660" s="365"/>
      <c r="H660" s="365"/>
      <c r="I660" s="365"/>
      <c r="J660" s="365"/>
      <c r="K660" s="366"/>
      <c r="L660" s="81">
        <v>6014.57</v>
      </c>
      <c r="AD660" s="39"/>
      <c r="AE660" s="80"/>
      <c r="AF660" s="26"/>
      <c r="AJ660" s="80"/>
      <c r="AK660" s="35" t="s">
        <v>590</v>
      </c>
      <c r="AL660" s="80"/>
      <c r="AM660" s="80"/>
      <c r="AO660" s="80"/>
      <c r="AP660" s="26"/>
    </row>
    <row r="661" spans="1:42" s="123" customFormat="1" ht="14.25" x14ac:dyDescent="0.2">
      <c r="A661" s="123" t="str">
        <f t="shared" si="18"/>
        <v>Итог</v>
      </c>
      <c r="B661" s="123" t="str">
        <f t="shared" si="19"/>
        <v>Итоги по разделу 8 Локальная смета №7.8. ВЛ 10 кВ №103 ПС Малыгино отп. д. Сергайцево. Инв. № 130000000349. :</v>
      </c>
      <c r="C661" s="352" t="s">
        <v>591</v>
      </c>
      <c r="D661" s="353"/>
      <c r="E661" s="353"/>
      <c r="F661" s="353"/>
      <c r="G661" s="353"/>
      <c r="H661" s="353"/>
      <c r="I661" s="353"/>
      <c r="J661" s="353"/>
      <c r="K661" s="354"/>
      <c r="L661" s="79"/>
      <c r="AD661" s="39"/>
      <c r="AE661" s="80"/>
      <c r="AF661" s="26"/>
      <c r="AJ661" s="80" t="s">
        <v>591</v>
      </c>
      <c r="AL661" s="80"/>
      <c r="AM661" s="80"/>
      <c r="AO661" s="80"/>
      <c r="AP661" s="26"/>
    </row>
    <row r="662" spans="1:42" s="123" customFormat="1" ht="14.25" hidden="1" x14ac:dyDescent="0.2">
      <c r="A662" s="123" t="str">
        <f t="shared" si="18"/>
        <v>Ремо</v>
      </c>
      <c r="B662" s="123" t="str">
        <f t="shared" si="19"/>
        <v>Ремонт и тех.обслуживание распределительных сетей 0,38-20 кВ (ВУЕР-2020):</v>
      </c>
      <c r="C662" s="364" t="s">
        <v>377</v>
      </c>
      <c r="D662" s="365"/>
      <c r="E662" s="365"/>
      <c r="F662" s="365"/>
      <c r="G662" s="365"/>
      <c r="H662" s="365"/>
      <c r="I662" s="365"/>
      <c r="J662" s="365"/>
      <c r="K662" s="366"/>
      <c r="L662" s="81"/>
      <c r="AD662" s="39"/>
      <c r="AE662" s="80"/>
      <c r="AF662" s="26"/>
      <c r="AJ662" s="80"/>
      <c r="AK662" s="35" t="s">
        <v>377</v>
      </c>
      <c r="AL662" s="80"/>
      <c r="AM662" s="80"/>
      <c r="AO662" s="80"/>
      <c r="AP662" s="26"/>
    </row>
    <row r="663" spans="1:42" s="123" customFormat="1" ht="14.25" x14ac:dyDescent="0.2">
      <c r="A663" s="123" t="str">
        <f t="shared" si="18"/>
        <v>Итог</v>
      </c>
      <c r="B663" s="123" t="str">
        <f t="shared" si="19"/>
        <v>Итого Поз. 42</v>
      </c>
      <c r="C663" s="364" t="s">
        <v>592</v>
      </c>
      <c r="D663" s="365"/>
      <c r="E663" s="365"/>
      <c r="F663" s="365"/>
      <c r="G663" s="365"/>
      <c r="H663" s="365"/>
      <c r="I663" s="365"/>
      <c r="J663" s="365"/>
      <c r="K663" s="366"/>
      <c r="L663" s="81">
        <v>12988.24</v>
      </c>
      <c r="AD663" s="39"/>
      <c r="AE663" s="80"/>
      <c r="AF663" s="26"/>
      <c r="AJ663" s="80"/>
      <c r="AK663" s="35" t="s">
        <v>592</v>
      </c>
      <c r="AL663" s="80"/>
      <c r="AM663" s="80"/>
      <c r="AO663" s="80"/>
      <c r="AP663" s="26"/>
    </row>
    <row r="664" spans="1:42" s="123" customFormat="1" ht="14.25" hidden="1" x14ac:dyDescent="0.2">
      <c r="A664" s="123" t="str">
        <f t="shared" si="18"/>
        <v>Накл</v>
      </c>
      <c r="B664" s="123" t="str">
        <f t="shared" si="19"/>
        <v>Накладные расходы 182% ФОТ (от 10 024,29)</v>
      </c>
      <c r="C664" s="364" t="s">
        <v>593</v>
      </c>
      <c r="D664" s="365"/>
      <c r="E664" s="365"/>
      <c r="F664" s="365"/>
      <c r="G664" s="365"/>
      <c r="H664" s="365"/>
      <c r="I664" s="365"/>
      <c r="J664" s="365"/>
      <c r="K664" s="366"/>
      <c r="L664" s="81">
        <v>18244.21</v>
      </c>
      <c r="AD664" s="39"/>
      <c r="AE664" s="80"/>
      <c r="AF664" s="26"/>
      <c r="AJ664" s="80"/>
      <c r="AK664" s="35" t="s">
        <v>593</v>
      </c>
      <c r="AL664" s="80"/>
      <c r="AM664" s="80"/>
      <c r="AO664" s="80"/>
      <c r="AP664" s="26"/>
    </row>
    <row r="665" spans="1:42" s="123" customFormat="1" ht="14.25" hidden="1" x14ac:dyDescent="0.2">
      <c r="A665" s="123" t="str">
        <f t="shared" si="18"/>
        <v>Смет</v>
      </c>
      <c r="B665" s="123" t="str">
        <f t="shared" si="19"/>
        <v>Сметная прибыль 60% ФОТ (от 10 024,29)</v>
      </c>
      <c r="C665" s="364" t="s">
        <v>594</v>
      </c>
      <c r="D665" s="365"/>
      <c r="E665" s="365"/>
      <c r="F665" s="365"/>
      <c r="G665" s="365"/>
      <c r="H665" s="365"/>
      <c r="I665" s="365"/>
      <c r="J665" s="365"/>
      <c r="K665" s="366"/>
      <c r="L665" s="81">
        <v>6014.57</v>
      </c>
      <c r="AD665" s="39"/>
      <c r="AE665" s="80"/>
      <c r="AF665" s="26"/>
      <c r="AJ665" s="80"/>
      <c r="AK665" s="35" t="s">
        <v>594</v>
      </c>
      <c r="AL665" s="80"/>
      <c r="AM665" s="80"/>
      <c r="AO665" s="80"/>
      <c r="AP665" s="26"/>
    </row>
    <row r="666" spans="1:42" s="123" customFormat="1" ht="14.25" x14ac:dyDescent="0.2">
      <c r="A666" s="123" t="str">
        <f t="shared" si="18"/>
        <v>Итог</v>
      </c>
      <c r="B666" s="123" t="str">
        <f t="shared" si="19"/>
        <v>Итого c накладными и см. прибылью</v>
      </c>
      <c r="C666" s="364" t="s">
        <v>266</v>
      </c>
      <c r="D666" s="365"/>
      <c r="E666" s="365"/>
      <c r="F666" s="365"/>
      <c r="G666" s="365"/>
      <c r="H666" s="365"/>
      <c r="I666" s="365"/>
      <c r="J666" s="365"/>
      <c r="K666" s="366"/>
      <c r="L666" s="81">
        <v>37247.019999999997</v>
      </c>
      <c r="AD666" s="39"/>
      <c r="AE666" s="80"/>
      <c r="AF666" s="26"/>
      <c r="AJ666" s="80"/>
      <c r="AK666" s="35" t="s">
        <v>266</v>
      </c>
      <c r="AL666" s="80"/>
      <c r="AM666" s="80"/>
      <c r="AO666" s="80"/>
      <c r="AP666" s="26"/>
    </row>
    <row r="667" spans="1:42" s="123" customFormat="1" ht="14.25" x14ac:dyDescent="0.2">
      <c r="A667" s="123" t="str">
        <f t="shared" si="18"/>
        <v>Итог</v>
      </c>
      <c r="B667" s="123" t="str">
        <f t="shared" si="19"/>
        <v>Итого</v>
      </c>
      <c r="C667" s="364" t="s">
        <v>267</v>
      </c>
      <c r="D667" s="365"/>
      <c r="E667" s="365"/>
      <c r="F667" s="365"/>
      <c r="G667" s="365"/>
      <c r="H667" s="365"/>
      <c r="I667" s="365"/>
      <c r="J667" s="365"/>
      <c r="K667" s="366"/>
      <c r="L667" s="81">
        <v>37247.019999999997</v>
      </c>
      <c r="AD667" s="39"/>
      <c r="AE667" s="80"/>
      <c r="AF667" s="26"/>
      <c r="AJ667" s="80"/>
      <c r="AK667" s="35" t="s">
        <v>267</v>
      </c>
      <c r="AL667" s="80"/>
      <c r="AM667" s="80"/>
      <c r="AO667" s="80"/>
      <c r="AP667" s="26"/>
    </row>
    <row r="668" spans="1:42" s="123" customFormat="1" ht="14.25" hidden="1" x14ac:dyDescent="0.2">
      <c r="A668" s="123" t="str">
        <f t="shared" si="18"/>
        <v>В то</v>
      </c>
      <c r="B668" s="123" t="str">
        <f t="shared" si="19"/>
        <v>В том числе:</v>
      </c>
      <c r="C668" s="364" t="s">
        <v>268</v>
      </c>
      <c r="D668" s="365"/>
      <c r="E668" s="365"/>
      <c r="F668" s="365"/>
      <c r="G668" s="365"/>
      <c r="H668" s="365"/>
      <c r="I668" s="365"/>
      <c r="J668" s="365"/>
      <c r="K668" s="366"/>
      <c r="L668" s="81"/>
      <c r="AD668" s="39"/>
      <c r="AE668" s="80"/>
      <c r="AF668" s="26"/>
      <c r="AJ668" s="80"/>
      <c r="AK668" s="35" t="s">
        <v>268</v>
      </c>
      <c r="AL668" s="80"/>
      <c r="AM668" s="80"/>
      <c r="AO668" s="80"/>
      <c r="AP668" s="26"/>
    </row>
    <row r="669" spans="1:42" s="123" customFormat="1" ht="14.25" hidden="1" x14ac:dyDescent="0.2">
      <c r="A669" s="123" t="str">
        <f t="shared" si="18"/>
        <v>Маши</v>
      </c>
      <c r="B669" s="123" t="str">
        <f t="shared" si="19"/>
        <v>Машины и механизмы</v>
      </c>
      <c r="C669" s="364" t="s">
        <v>269</v>
      </c>
      <c r="D669" s="365"/>
      <c r="E669" s="365"/>
      <c r="F669" s="365"/>
      <c r="G669" s="365"/>
      <c r="H669" s="365"/>
      <c r="I669" s="365"/>
      <c r="J669" s="365"/>
      <c r="K669" s="366"/>
      <c r="L669" s="81">
        <v>2963.95</v>
      </c>
      <c r="AD669" s="39"/>
      <c r="AE669" s="80"/>
      <c r="AF669" s="26"/>
      <c r="AJ669" s="80"/>
      <c r="AK669" s="35" t="s">
        <v>269</v>
      </c>
      <c r="AL669" s="80"/>
      <c r="AM669" s="80"/>
      <c r="AO669" s="80"/>
      <c r="AP669" s="26"/>
    </row>
    <row r="670" spans="1:42" s="123" customFormat="1" ht="14.25" hidden="1" x14ac:dyDescent="0.2">
      <c r="A670" s="123" t="str">
        <f t="shared" si="18"/>
        <v>ФОТ</v>
      </c>
      <c r="B670" s="123" t="str">
        <f t="shared" si="19"/>
        <v>ФОТ</v>
      </c>
      <c r="C670" s="364" t="s">
        <v>270</v>
      </c>
      <c r="D670" s="365"/>
      <c r="E670" s="365"/>
      <c r="F670" s="365"/>
      <c r="G670" s="365"/>
      <c r="H670" s="365"/>
      <c r="I670" s="365"/>
      <c r="J670" s="365"/>
      <c r="K670" s="366"/>
      <c r="L670" s="81">
        <v>10024.290000000001</v>
      </c>
      <c r="AD670" s="39"/>
      <c r="AE670" s="80"/>
      <c r="AF670" s="26"/>
      <c r="AJ670" s="80"/>
      <c r="AK670" s="35" t="s">
        <v>270</v>
      </c>
      <c r="AL670" s="80"/>
      <c r="AM670" s="80"/>
      <c r="AO670" s="80"/>
      <c r="AP670" s="26"/>
    </row>
    <row r="671" spans="1:42" s="123" customFormat="1" ht="14.25" hidden="1" x14ac:dyDescent="0.2">
      <c r="A671" s="123" t="str">
        <f t="shared" si="18"/>
        <v>Накл</v>
      </c>
      <c r="B671" s="123" t="str">
        <f t="shared" si="19"/>
        <v>Накладные расходы</v>
      </c>
      <c r="C671" s="364" t="s">
        <v>271</v>
      </c>
      <c r="D671" s="365"/>
      <c r="E671" s="365"/>
      <c r="F671" s="365"/>
      <c r="G671" s="365"/>
      <c r="H671" s="365"/>
      <c r="I671" s="365"/>
      <c r="J671" s="365"/>
      <c r="K671" s="366"/>
      <c r="L671" s="81">
        <v>18244.21</v>
      </c>
      <c r="AD671" s="39"/>
      <c r="AE671" s="80"/>
      <c r="AF671" s="26"/>
      <c r="AJ671" s="80"/>
      <c r="AK671" s="35" t="s">
        <v>271</v>
      </c>
      <c r="AL671" s="80"/>
      <c r="AM671" s="80"/>
      <c r="AO671" s="80"/>
      <c r="AP671" s="26"/>
    </row>
    <row r="672" spans="1:42" s="123" customFormat="1" ht="14.25" hidden="1" x14ac:dyDescent="0.2">
      <c r="A672" s="123" t="str">
        <f t="shared" si="18"/>
        <v>Смет</v>
      </c>
      <c r="B672" s="123" t="str">
        <f t="shared" si="19"/>
        <v>Сметная прибыль</v>
      </c>
      <c r="C672" s="364" t="s">
        <v>272</v>
      </c>
      <c r="D672" s="365"/>
      <c r="E672" s="365"/>
      <c r="F672" s="365"/>
      <c r="G672" s="365"/>
      <c r="H672" s="365"/>
      <c r="I672" s="365"/>
      <c r="J672" s="365"/>
      <c r="K672" s="366"/>
      <c r="L672" s="81">
        <v>6014.57</v>
      </c>
      <c r="AD672" s="39"/>
      <c r="AE672" s="80"/>
      <c r="AF672" s="26"/>
      <c r="AJ672" s="80"/>
      <c r="AK672" s="35" t="s">
        <v>272</v>
      </c>
      <c r="AL672" s="80"/>
      <c r="AM672" s="80"/>
      <c r="AO672" s="80"/>
      <c r="AP672" s="26"/>
    </row>
    <row r="673" spans="1:42" s="123" customFormat="1" ht="14.25" x14ac:dyDescent="0.2">
      <c r="A673" s="123" t="str">
        <f t="shared" si="18"/>
        <v>Итог</v>
      </c>
      <c r="B673" s="123" t="str">
        <f t="shared" si="19"/>
        <v>Итого по разделу 8 Локальная смета №7.8. ВЛ 10 кВ №103 ПС Малыгино отп. д. Сергайцево. Инв. № 130000000349.</v>
      </c>
      <c r="C673" s="352" t="s">
        <v>595</v>
      </c>
      <c r="D673" s="353"/>
      <c r="E673" s="353"/>
      <c r="F673" s="353"/>
      <c r="G673" s="353"/>
      <c r="H673" s="353"/>
      <c r="I673" s="353"/>
      <c r="J673" s="353"/>
      <c r="K673" s="354"/>
      <c r="L673" s="79">
        <v>37247.019999999997</v>
      </c>
      <c r="AD673" s="39"/>
      <c r="AE673" s="80"/>
      <c r="AF673" s="26"/>
      <c r="AJ673" s="80"/>
      <c r="AL673" s="80" t="s">
        <v>595</v>
      </c>
      <c r="AM673" s="80"/>
      <c r="AO673" s="80"/>
      <c r="AP673" s="26"/>
    </row>
    <row r="674" spans="1:42" s="123" customFormat="1" ht="13.5" customHeight="1" x14ac:dyDescent="0.2">
      <c r="A674" s="123" t="str">
        <f t="shared" si="18"/>
        <v>ИТОГ</v>
      </c>
      <c r="B674" s="123" t="str">
        <f t="shared" si="19"/>
        <v>ИТОГИ С УЧЕТОМ ИНДЕКСОВ ПЕРЕСЧЕТА</v>
      </c>
      <c r="C674" s="367" t="s">
        <v>382</v>
      </c>
      <c r="D674" s="368"/>
      <c r="E674" s="368"/>
      <c r="F674" s="368"/>
      <c r="G674" s="368"/>
      <c r="H674" s="368"/>
      <c r="I674" s="368"/>
      <c r="J674" s="368"/>
      <c r="K674" s="368"/>
      <c r="L674" s="369"/>
      <c r="AD674" s="39"/>
      <c r="AE674" s="80"/>
      <c r="AF674" s="26"/>
      <c r="AJ674" s="80"/>
      <c r="AL674" s="80"/>
      <c r="AM674" s="80"/>
      <c r="AO674" s="80"/>
      <c r="AP674" s="26"/>
    </row>
    <row r="675" spans="1:42" s="123" customFormat="1" ht="14.25" x14ac:dyDescent="0.2">
      <c r="A675" s="123" t="str">
        <f t="shared" si="18"/>
        <v>Итог</v>
      </c>
      <c r="B675" s="123" t="str">
        <f t="shared" si="19"/>
        <v>Итого прямые затраты по разделу в базисных ценах</v>
      </c>
      <c r="C675" s="352" t="s">
        <v>50</v>
      </c>
      <c r="D675" s="353"/>
      <c r="E675" s="353"/>
      <c r="F675" s="353"/>
      <c r="G675" s="353"/>
      <c r="H675" s="353"/>
      <c r="I675" s="353"/>
      <c r="J675" s="353"/>
      <c r="K675" s="354"/>
      <c r="L675" s="79">
        <v>12988.24</v>
      </c>
      <c r="AD675" s="39"/>
      <c r="AE675" s="80"/>
      <c r="AF675" s="26"/>
      <c r="AJ675" s="80"/>
      <c r="AL675" s="80"/>
      <c r="AM675" s="80" t="s">
        <v>50</v>
      </c>
      <c r="AO675" s="80"/>
      <c r="AP675" s="26"/>
    </row>
    <row r="676" spans="1:42" s="123" customFormat="1" ht="14.25" hidden="1" x14ac:dyDescent="0.2">
      <c r="A676" s="123" t="str">
        <f t="shared" si="18"/>
        <v>Накл</v>
      </c>
      <c r="B676" s="123" t="str">
        <f t="shared" si="19"/>
        <v>Накладные расходы</v>
      </c>
      <c r="C676" s="352" t="s">
        <v>52</v>
      </c>
      <c r="D676" s="353"/>
      <c r="E676" s="353"/>
      <c r="F676" s="353"/>
      <c r="G676" s="353"/>
      <c r="H676" s="353"/>
      <c r="I676" s="353"/>
      <c r="J676" s="353"/>
      <c r="K676" s="354"/>
      <c r="L676" s="79">
        <v>18244.21</v>
      </c>
      <c r="AD676" s="39"/>
      <c r="AE676" s="80"/>
      <c r="AF676" s="26"/>
      <c r="AJ676" s="80"/>
      <c r="AL676" s="80"/>
      <c r="AM676" s="80" t="s">
        <v>52</v>
      </c>
      <c r="AO676" s="80"/>
      <c r="AP676" s="26"/>
    </row>
    <row r="677" spans="1:42" s="123" customFormat="1" ht="14.25" hidden="1" x14ac:dyDescent="0.2">
      <c r="A677" s="123" t="str">
        <f t="shared" si="18"/>
        <v>В то</v>
      </c>
      <c r="B677" s="123" t="str">
        <f t="shared" si="19"/>
        <v>В том числе, справочно:</v>
      </c>
      <c r="C677" s="364" t="s">
        <v>257</v>
      </c>
      <c r="D677" s="365"/>
      <c r="E677" s="365"/>
      <c r="F677" s="365"/>
      <c r="G677" s="365"/>
      <c r="H677" s="365"/>
      <c r="I677" s="365"/>
      <c r="J677" s="365"/>
      <c r="K677" s="366"/>
      <c r="L677" s="81"/>
      <c r="AD677" s="39"/>
      <c r="AE677" s="80"/>
      <c r="AF677" s="26"/>
      <c r="AJ677" s="80"/>
      <c r="AL677" s="80"/>
      <c r="AM677" s="80"/>
      <c r="AN677" s="35" t="s">
        <v>257</v>
      </c>
      <c r="AO677" s="80"/>
      <c r="AP677" s="26"/>
    </row>
    <row r="678" spans="1:42" s="123" customFormat="1" ht="14.25" hidden="1" x14ac:dyDescent="0.2">
      <c r="A678" s="123" t="str">
        <f t="shared" si="18"/>
        <v>182%</v>
      </c>
      <c r="B678" s="123" t="str">
        <f t="shared" si="19"/>
        <v>182% ФОТ (от 10024,29) (Поз. 42)</v>
      </c>
      <c r="C678" s="364" t="s">
        <v>589</v>
      </c>
      <c r="D678" s="365"/>
      <c r="E678" s="365"/>
      <c r="F678" s="365"/>
      <c r="G678" s="365"/>
      <c r="H678" s="365"/>
      <c r="I678" s="365"/>
      <c r="J678" s="365"/>
      <c r="K678" s="366"/>
      <c r="L678" s="81">
        <v>18244.21</v>
      </c>
      <c r="AD678" s="39"/>
      <c r="AE678" s="80"/>
      <c r="AF678" s="26"/>
      <c r="AJ678" s="80"/>
      <c r="AL678" s="80"/>
      <c r="AM678" s="80"/>
      <c r="AN678" s="35" t="s">
        <v>589</v>
      </c>
      <c r="AO678" s="80"/>
      <c r="AP678" s="26"/>
    </row>
    <row r="679" spans="1:42" s="123" customFormat="1" ht="14.25" hidden="1" x14ac:dyDescent="0.2">
      <c r="A679" s="123" t="str">
        <f t="shared" si="18"/>
        <v>Смет</v>
      </c>
      <c r="B679" s="123" t="str">
        <f t="shared" si="19"/>
        <v>Сметная прибыль</v>
      </c>
      <c r="C679" s="352" t="s">
        <v>53</v>
      </c>
      <c r="D679" s="353"/>
      <c r="E679" s="353"/>
      <c r="F679" s="353"/>
      <c r="G679" s="353"/>
      <c r="H679" s="353"/>
      <c r="I679" s="353"/>
      <c r="J679" s="353"/>
      <c r="K679" s="354"/>
      <c r="L679" s="79">
        <v>6014.57</v>
      </c>
      <c r="AD679" s="39"/>
      <c r="AE679" s="80"/>
      <c r="AF679" s="26"/>
      <c r="AJ679" s="80"/>
      <c r="AL679" s="80"/>
      <c r="AM679" s="80" t="s">
        <v>53</v>
      </c>
      <c r="AO679" s="80"/>
      <c r="AP679" s="26"/>
    </row>
    <row r="680" spans="1:42" s="123" customFormat="1" ht="14.25" hidden="1" x14ac:dyDescent="0.2">
      <c r="A680" s="123" t="str">
        <f t="shared" si="18"/>
        <v>В то</v>
      </c>
      <c r="B680" s="123" t="str">
        <f t="shared" si="19"/>
        <v>В том числе, справочно:</v>
      </c>
      <c r="C680" s="364" t="s">
        <v>257</v>
      </c>
      <c r="D680" s="365"/>
      <c r="E680" s="365"/>
      <c r="F680" s="365"/>
      <c r="G680" s="365"/>
      <c r="H680" s="365"/>
      <c r="I680" s="365"/>
      <c r="J680" s="365"/>
      <c r="K680" s="366"/>
      <c r="L680" s="81"/>
      <c r="AD680" s="39"/>
      <c r="AE680" s="80"/>
      <c r="AF680" s="26"/>
      <c r="AJ680" s="80"/>
      <c r="AL680" s="80"/>
      <c r="AM680" s="80"/>
      <c r="AN680" s="35" t="s">
        <v>257</v>
      </c>
      <c r="AO680" s="80"/>
      <c r="AP680" s="26"/>
    </row>
    <row r="681" spans="1:42" s="123" customFormat="1" ht="14.25" hidden="1" x14ac:dyDescent="0.2">
      <c r="A681" s="123" t="str">
        <f t="shared" si="18"/>
        <v xml:space="preserve">60% </v>
      </c>
      <c r="B681" s="123" t="str">
        <f t="shared" si="19"/>
        <v>60% ФОТ (от 10024,29) (Поз. 42)</v>
      </c>
      <c r="C681" s="364" t="s">
        <v>590</v>
      </c>
      <c r="D681" s="365"/>
      <c r="E681" s="365"/>
      <c r="F681" s="365"/>
      <c r="G681" s="365"/>
      <c r="H681" s="365"/>
      <c r="I681" s="365"/>
      <c r="J681" s="365"/>
      <c r="K681" s="366"/>
      <c r="L681" s="81">
        <v>6014.57</v>
      </c>
      <c r="AD681" s="39"/>
      <c r="AE681" s="80"/>
      <c r="AF681" s="26"/>
      <c r="AJ681" s="80"/>
      <c r="AL681" s="80"/>
      <c r="AM681" s="80"/>
      <c r="AN681" s="35" t="s">
        <v>590</v>
      </c>
      <c r="AO681" s="80"/>
      <c r="AP681" s="26"/>
    </row>
    <row r="682" spans="1:42" s="123" customFormat="1" ht="14.25" x14ac:dyDescent="0.2">
      <c r="A682" s="123" t="str">
        <f t="shared" si="18"/>
        <v>Итог</v>
      </c>
      <c r="B682" s="123" t="str">
        <f t="shared" si="19"/>
        <v>Итоги по разделу 8 Локальная смета №7.8. ВЛ 10 кВ №103 ПС Малыгино отп. д. Сергайцево. Инв. № 130000000349. :</v>
      </c>
      <c r="C682" s="352" t="s">
        <v>591</v>
      </c>
      <c r="D682" s="353"/>
      <c r="E682" s="353"/>
      <c r="F682" s="353"/>
      <c r="G682" s="353"/>
      <c r="H682" s="353"/>
      <c r="I682" s="353"/>
      <c r="J682" s="353"/>
      <c r="K682" s="354"/>
      <c r="L682" s="79"/>
      <c r="AD682" s="39"/>
      <c r="AE682" s="80"/>
      <c r="AF682" s="26"/>
      <c r="AJ682" s="80"/>
      <c r="AL682" s="80"/>
      <c r="AM682" s="80" t="s">
        <v>591</v>
      </c>
      <c r="AO682" s="80"/>
      <c r="AP682" s="26"/>
    </row>
    <row r="683" spans="1:42" s="123" customFormat="1" ht="14.25" hidden="1" x14ac:dyDescent="0.2">
      <c r="A683" s="123" t="str">
        <f t="shared" si="18"/>
        <v>Ремо</v>
      </c>
      <c r="B683" s="123" t="str">
        <f t="shared" si="19"/>
        <v>Ремонт и тех.обслуживание распределительных сетей 0,38-20 кВ (ВУЕР-2020):</v>
      </c>
      <c r="C683" s="364" t="s">
        <v>377</v>
      </c>
      <c r="D683" s="365"/>
      <c r="E683" s="365"/>
      <c r="F683" s="365"/>
      <c r="G683" s="365"/>
      <c r="H683" s="365"/>
      <c r="I683" s="365"/>
      <c r="J683" s="365"/>
      <c r="K683" s="366"/>
      <c r="L683" s="81"/>
      <c r="AD683" s="39"/>
      <c r="AE683" s="80"/>
      <c r="AF683" s="26"/>
      <c r="AJ683" s="80"/>
      <c r="AL683" s="80"/>
      <c r="AM683" s="80"/>
      <c r="AN683" s="35" t="s">
        <v>377</v>
      </c>
      <c r="AO683" s="80"/>
      <c r="AP683" s="26"/>
    </row>
    <row r="684" spans="1:42" s="123" customFormat="1" ht="14.25" x14ac:dyDescent="0.2">
      <c r="A684" s="123" t="str">
        <f t="shared" si="18"/>
        <v>Итог</v>
      </c>
      <c r="B684" s="123" t="str">
        <f t="shared" si="19"/>
        <v>Итого Поз. 42</v>
      </c>
      <c r="C684" s="364" t="s">
        <v>592</v>
      </c>
      <c r="D684" s="365"/>
      <c r="E684" s="365"/>
      <c r="F684" s="365"/>
      <c r="G684" s="365"/>
      <c r="H684" s="365"/>
      <c r="I684" s="365"/>
      <c r="J684" s="365"/>
      <c r="K684" s="366"/>
      <c r="L684" s="81">
        <v>12988.24</v>
      </c>
      <c r="AD684" s="39"/>
      <c r="AE684" s="80"/>
      <c r="AF684" s="26"/>
      <c r="AJ684" s="80"/>
      <c r="AL684" s="80"/>
      <c r="AM684" s="80"/>
      <c r="AN684" s="35" t="s">
        <v>592</v>
      </c>
      <c r="AO684" s="80"/>
      <c r="AP684" s="26"/>
    </row>
    <row r="685" spans="1:42" s="123" customFormat="1" ht="14.25" hidden="1" x14ac:dyDescent="0.2">
      <c r="A685" s="123" t="str">
        <f t="shared" si="18"/>
        <v>Накл</v>
      </c>
      <c r="B685" s="123" t="str">
        <f t="shared" si="19"/>
        <v>Накладные расходы 182% ФОТ (от 10 024,29)</v>
      </c>
      <c r="C685" s="364" t="s">
        <v>593</v>
      </c>
      <c r="D685" s="365"/>
      <c r="E685" s="365"/>
      <c r="F685" s="365"/>
      <c r="G685" s="365"/>
      <c r="H685" s="365"/>
      <c r="I685" s="365"/>
      <c r="J685" s="365"/>
      <c r="K685" s="366"/>
      <c r="L685" s="81">
        <v>18244.21</v>
      </c>
      <c r="AD685" s="39"/>
      <c r="AE685" s="80"/>
      <c r="AF685" s="26"/>
      <c r="AJ685" s="80"/>
      <c r="AL685" s="80"/>
      <c r="AM685" s="80"/>
      <c r="AN685" s="35" t="s">
        <v>593</v>
      </c>
      <c r="AO685" s="80"/>
      <c r="AP685" s="26"/>
    </row>
    <row r="686" spans="1:42" s="123" customFormat="1" ht="14.25" hidden="1" x14ac:dyDescent="0.2">
      <c r="A686" s="123" t="str">
        <f t="shared" si="18"/>
        <v>Смет</v>
      </c>
      <c r="B686" s="123" t="str">
        <f t="shared" si="19"/>
        <v>Сметная прибыль 60% ФОТ (от 10 024,29)</v>
      </c>
      <c r="C686" s="364" t="s">
        <v>594</v>
      </c>
      <c r="D686" s="365"/>
      <c r="E686" s="365"/>
      <c r="F686" s="365"/>
      <c r="G686" s="365"/>
      <c r="H686" s="365"/>
      <c r="I686" s="365"/>
      <c r="J686" s="365"/>
      <c r="K686" s="366"/>
      <c r="L686" s="81">
        <v>6014.57</v>
      </c>
      <c r="AD686" s="39"/>
      <c r="AE686" s="80"/>
      <c r="AF686" s="26"/>
      <c r="AJ686" s="80"/>
      <c r="AL686" s="80"/>
      <c r="AM686" s="80"/>
      <c r="AN686" s="35" t="s">
        <v>594</v>
      </c>
      <c r="AO686" s="80"/>
      <c r="AP686" s="26"/>
    </row>
    <row r="687" spans="1:42" s="123" customFormat="1" ht="14.25" x14ac:dyDescent="0.2">
      <c r="A687" s="123" t="str">
        <f t="shared" si="18"/>
        <v>Итог</v>
      </c>
      <c r="B687" s="123" t="str">
        <f t="shared" si="19"/>
        <v>Итого c накладными и см. прибылью</v>
      </c>
      <c r="C687" s="364" t="s">
        <v>266</v>
      </c>
      <c r="D687" s="365"/>
      <c r="E687" s="365"/>
      <c r="F687" s="365"/>
      <c r="G687" s="365"/>
      <c r="H687" s="365"/>
      <c r="I687" s="365"/>
      <c r="J687" s="365"/>
      <c r="K687" s="366"/>
      <c r="L687" s="81">
        <v>37247.019999999997</v>
      </c>
      <c r="AD687" s="39"/>
      <c r="AE687" s="80"/>
      <c r="AF687" s="26"/>
      <c r="AJ687" s="80"/>
      <c r="AL687" s="80"/>
      <c r="AM687" s="80"/>
      <c r="AN687" s="35" t="s">
        <v>266</v>
      </c>
      <c r="AO687" s="80"/>
      <c r="AP687" s="26"/>
    </row>
    <row r="688" spans="1:42" s="123" customFormat="1" ht="14.25" x14ac:dyDescent="0.2">
      <c r="A688" s="123" t="str">
        <f t="shared" si="18"/>
        <v>Итог</v>
      </c>
      <c r="B688" s="123" t="str">
        <f t="shared" si="19"/>
        <v>Итого</v>
      </c>
      <c r="C688" s="364" t="s">
        <v>267</v>
      </c>
      <c r="D688" s="365"/>
      <c r="E688" s="365"/>
      <c r="F688" s="365"/>
      <c r="G688" s="365"/>
      <c r="H688" s="365"/>
      <c r="I688" s="365"/>
      <c r="J688" s="365"/>
      <c r="K688" s="366"/>
      <c r="L688" s="81">
        <v>37247.019999999997</v>
      </c>
      <c r="AD688" s="39"/>
      <c r="AE688" s="80"/>
      <c r="AF688" s="26"/>
      <c r="AJ688" s="80"/>
      <c r="AL688" s="80"/>
      <c r="AM688" s="80"/>
      <c r="AN688" s="35" t="s">
        <v>267</v>
      </c>
      <c r="AO688" s="80"/>
      <c r="AP688" s="26"/>
    </row>
    <row r="689" spans="1:42" s="123" customFormat="1" ht="14.25" hidden="1" x14ac:dyDescent="0.2">
      <c r="A689" s="123" t="str">
        <f t="shared" si="18"/>
        <v>В то</v>
      </c>
      <c r="B689" s="123" t="str">
        <f t="shared" si="19"/>
        <v>В том числе:</v>
      </c>
      <c r="C689" s="364" t="s">
        <v>268</v>
      </c>
      <c r="D689" s="365"/>
      <c r="E689" s="365"/>
      <c r="F689" s="365"/>
      <c r="G689" s="365"/>
      <c r="H689" s="365"/>
      <c r="I689" s="365"/>
      <c r="J689" s="365"/>
      <c r="K689" s="366"/>
      <c r="L689" s="81"/>
      <c r="AD689" s="39"/>
      <c r="AE689" s="80"/>
      <c r="AF689" s="26"/>
      <c r="AJ689" s="80"/>
      <c r="AL689" s="80"/>
      <c r="AM689" s="80"/>
      <c r="AN689" s="35" t="s">
        <v>268</v>
      </c>
      <c r="AO689" s="80"/>
      <c r="AP689" s="26"/>
    </row>
    <row r="690" spans="1:42" s="123" customFormat="1" ht="14.25" hidden="1" x14ac:dyDescent="0.2">
      <c r="A690" s="123" t="str">
        <f t="shared" si="18"/>
        <v>Маши</v>
      </c>
      <c r="B690" s="123" t="str">
        <f t="shared" si="19"/>
        <v>Машины и механизмы</v>
      </c>
      <c r="C690" s="364" t="s">
        <v>269</v>
      </c>
      <c r="D690" s="365"/>
      <c r="E690" s="365"/>
      <c r="F690" s="365"/>
      <c r="G690" s="365"/>
      <c r="H690" s="365"/>
      <c r="I690" s="365"/>
      <c r="J690" s="365"/>
      <c r="K690" s="366"/>
      <c r="L690" s="81">
        <v>2963.95</v>
      </c>
      <c r="AD690" s="39"/>
      <c r="AE690" s="80"/>
      <c r="AF690" s="26"/>
      <c r="AJ690" s="80"/>
      <c r="AL690" s="80"/>
      <c r="AM690" s="80"/>
      <c r="AN690" s="35" t="s">
        <v>269</v>
      </c>
      <c r="AO690" s="80"/>
      <c r="AP690" s="26"/>
    </row>
    <row r="691" spans="1:42" s="123" customFormat="1" ht="14.25" hidden="1" x14ac:dyDescent="0.2">
      <c r="A691" s="123" t="str">
        <f t="shared" si="18"/>
        <v>ФОТ</v>
      </c>
      <c r="B691" s="123" t="str">
        <f t="shared" si="19"/>
        <v>ФОТ</v>
      </c>
      <c r="C691" s="364" t="s">
        <v>270</v>
      </c>
      <c r="D691" s="365"/>
      <c r="E691" s="365"/>
      <c r="F691" s="365"/>
      <c r="G691" s="365"/>
      <c r="H691" s="365"/>
      <c r="I691" s="365"/>
      <c r="J691" s="365"/>
      <c r="K691" s="366"/>
      <c r="L691" s="81">
        <v>10024.290000000001</v>
      </c>
      <c r="AD691" s="39"/>
      <c r="AE691" s="80"/>
      <c r="AF691" s="26"/>
      <c r="AJ691" s="80"/>
      <c r="AL691" s="80"/>
      <c r="AM691" s="80"/>
      <c r="AN691" s="35" t="s">
        <v>270</v>
      </c>
      <c r="AO691" s="80"/>
      <c r="AP691" s="26"/>
    </row>
    <row r="692" spans="1:42" s="123" customFormat="1" ht="14.25" hidden="1" x14ac:dyDescent="0.2">
      <c r="A692" s="123" t="str">
        <f t="shared" si="18"/>
        <v>Накл</v>
      </c>
      <c r="B692" s="123" t="str">
        <f t="shared" si="19"/>
        <v>Накладные расходы</v>
      </c>
      <c r="C692" s="364" t="s">
        <v>271</v>
      </c>
      <c r="D692" s="365"/>
      <c r="E692" s="365"/>
      <c r="F692" s="365"/>
      <c r="G692" s="365"/>
      <c r="H692" s="365"/>
      <c r="I692" s="365"/>
      <c r="J692" s="365"/>
      <c r="K692" s="366"/>
      <c r="L692" s="81">
        <v>18244.21</v>
      </c>
      <c r="AD692" s="39"/>
      <c r="AE692" s="80"/>
      <c r="AF692" s="26"/>
      <c r="AJ692" s="80"/>
      <c r="AL692" s="80"/>
      <c r="AM692" s="80"/>
      <c r="AN692" s="35" t="s">
        <v>271</v>
      </c>
      <c r="AO692" s="80"/>
      <c r="AP692" s="26"/>
    </row>
    <row r="693" spans="1:42" s="123" customFormat="1" ht="14.25" hidden="1" x14ac:dyDescent="0.2">
      <c r="A693" s="123" t="str">
        <f t="shared" si="18"/>
        <v>Смет</v>
      </c>
      <c r="B693" s="123" t="str">
        <f t="shared" si="19"/>
        <v>Сметная прибыль</v>
      </c>
      <c r="C693" s="364" t="s">
        <v>272</v>
      </c>
      <c r="D693" s="365"/>
      <c r="E693" s="365"/>
      <c r="F693" s="365"/>
      <c r="G693" s="365"/>
      <c r="H693" s="365"/>
      <c r="I693" s="365"/>
      <c r="J693" s="365"/>
      <c r="K693" s="366"/>
      <c r="L693" s="81">
        <v>6014.57</v>
      </c>
      <c r="AD693" s="39"/>
      <c r="AE693" s="80"/>
      <c r="AF693" s="26"/>
      <c r="AJ693" s="80"/>
      <c r="AL693" s="80"/>
      <c r="AM693" s="80"/>
      <c r="AN693" s="35" t="s">
        <v>272</v>
      </c>
      <c r="AO693" s="80"/>
      <c r="AP693" s="26"/>
    </row>
    <row r="694" spans="1:42" s="123" customFormat="1" ht="14.25" x14ac:dyDescent="0.2">
      <c r="A694" s="123" t="str">
        <f t="shared" si="18"/>
        <v>Итог</v>
      </c>
      <c r="B694" s="123" t="str">
        <f t="shared" si="19"/>
        <v>Итого по разделу 8 Локальная смета №7.8. ВЛ 10 кВ №103 ПС Малыгино отп. д. Сергайцево. Инв. № 130000000349.</v>
      </c>
      <c r="C694" s="352" t="s">
        <v>595</v>
      </c>
      <c r="D694" s="353"/>
      <c r="E694" s="353"/>
      <c r="F694" s="353"/>
      <c r="G694" s="353"/>
      <c r="H694" s="353"/>
      <c r="I694" s="353"/>
      <c r="J694" s="353"/>
      <c r="K694" s="354"/>
      <c r="L694" s="79">
        <v>37247.019999999997</v>
      </c>
      <c r="AD694" s="39"/>
      <c r="AE694" s="80"/>
      <c r="AF694" s="26"/>
      <c r="AJ694" s="80"/>
      <c r="AL694" s="80"/>
      <c r="AM694" s="80"/>
      <c r="AO694" s="80" t="s">
        <v>595</v>
      </c>
      <c r="AP694" s="26"/>
    </row>
    <row r="695" spans="1:42" s="123" customFormat="1" ht="14.25" hidden="1" x14ac:dyDescent="0.2">
      <c r="A695" s="123" t="str">
        <f t="shared" ref="A695:A758" si="20">LEFT(B695,4)</f>
        <v>Разд</v>
      </c>
      <c r="B695" s="123" t="str">
        <f t="shared" ref="B695:B758" si="21">TRIM(C695)</f>
        <v>Раздел 9. Локальная смета №7.9. ВЛ 10 кВ №103 ПС Красный Октябрь п. Красный Маяк. Инв № 130000001441.</v>
      </c>
      <c r="C695" s="381" t="s">
        <v>596</v>
      </c>
      <c r="D695" s="382"/>
      <c r="E695" s="382"/>
      <c r="F695" s="382"/>
      <c r="G695" s="382"/>
      <c r="H695" s="382"/>
      <c r="I695" s="382"/>
      <c r="J695" s="382"/>
      <c r="K695" s="382"/>
      <c r="L695" s="383"/>
      <c r="AD695" s="39" t="s">
        <v>596</v>
      </c>
      <c r="AE695" s="80"/>
      <c r="AF695" s="26"/>
      <c r="AJ695" s="80"/>
      <c r="AL695" s="80"/>
      <c r="AM695" s="80"/>
      <c r="AO695" s="80"/>
      <c r="AP695" s="26"/>
    </row>
    <row r="696" spans="1:42" s="123" customFormat="1" ht="45" hidden="1" x14ac:dyDescent="0.2">
      <c r="A696" s="123" t="str">
        <f t="shared" si="20"/>
        <v>43</v>
      </c>
      <c r="B696" s="123" t="str">
        <f t="shared" si="21"/>
        <v>43</v>
      </c>
      <c r="C696" s="19" t="s">
        <v>222</v>
      </c>
      <c r="D696" s="19" t="s">
        <v>222</v>
      </c>
      <c r="E696" s="352" t="s">
        <v>597</v>
      </c>
      <c r="F696" s="353"/>
      <c r="G696" s="354"/>
      <c r="H696" s="20" t="s">
        <v>598</v>
      </c>
      <c r="I696" s="19" t="s">
        <v>599</v>
      </c>
      <c r="J696" s="33">
        <v>1</v>
      </c>
      <c r="K696" s="79">
        <v>940.41</v>
      </c>
      <c r="L696" s="79">
        <v>940.41</v>
      </c>
      <c r="AD696" s="39"/>
      <c r="AE696" s="80" t="s">
        <v>597</v>
      </c>
      <c r="AF696" s="26"/>
      <c r="AJ696" s="80"/>
      <c r="AL696" s="80"/>
      <c r="AM696" s="80"/>
      <c r="AO696" s="80"/>
      <c r="AP696" s="26"/>
    </row>
    <row r="697" spans="1:42" s="123" customFormat="1" ht="14.25" hidden="1" x14ac:dyDescent="0.2">
      <c r="A697" s="123" t="str">
        <f t="shared" si="20"/>
        <v/>
      </c>
      <c r="B697" s="123" t="str">
        <f t="shared" si="21"/>
        <v/>
      </c>
      <c r="C697" s="24"/>
      <c r="D697" s="24"/>
      <c r="E697" s="380" t="s">
        <v>61</v>
      </c>
      <c r="F697" s="380"/>
      <c r="G697" s="380"/>
      <c r="H697" s="25"/>
      <c r="I697" s="25"/>
      <c r="J697" s="25"/>
      <c r="K697" s="25"/>
      <c r="L697" s="25"/>
      <c r="AD697" s="39"/>
      <c r="AE697" s="80"/>
      <c r="AF697" s="26" t="s">
        <v>61</v>
      </c>
      <c r="AJ697" s="80"/>
      <c r="AL697" s="80"/>
      <c r="AM697" s="80"/>
      <c r="AO697" s="80"/>
      <c r="AP697" s="26"/>
    </row>
    <row r="698" spans="1:42" s="123" customFormat="1" ht="22.5" hidden="1" x14ac:dyDescent="0.2">
      <c r="A698" s="123" t="str">
        <f t="shared" si="20"/>
        <v/>
      </c>
      <c r="B698" s="123" t="str">
        <f t="shared" si="21"/>
        <v/>
      </c>
      <c r="C698" s="24"/>
      <c r="D698" s="24"/>
      <c r="E698" s="380" t="s">
        <v>360</v>
      </c>
      <c r="F698" s="380"/>
      <c r="G698" s="380"/>
      <c r="H698" s="25"/>
      <c r="I698" s="25"/>
      <c r="J698" s="25"/>
      <c r="K698" s="25"/>
      <c r="L698" s="25"/>
      <c r="AD698" s="39"/>
      <c r="AE698" s="80"/>
      <c r="AF698" s="26" t="s">
        <v>360</v>
      </c>
      <c r="AJ698" s="80"/>
      <c r="AL698" s="80"/>
      <c r="AM698" s="80"/>
      <c r="AO698" s="80"/>
      <c r="AP698" s="26"/>
    </row>
    <row r="699" spans="1:42" s="123" customFormat="1" ht="22.5" hidden="1" x14ac:dyDescent="0.2">
      <c r="A699" s="123" t="str">
        <f t="shared" si="20"/>
        <v/>
      </c>
      <c r="B699" s="123" t="str">
        <f t="shared" si="21"/>
        <v/>
      </c>
      <c r="C699" s="24"/>
      <c r="D699" s="24"/>
      <c r="E699" s="380" t="s">
        <v>361</v>
      </c>
      <c r="F699" s="380"/>
      <c r="G699" s="380"/>
      <c r="H699" s="25"/>
      <c r="I699" s="25"/>
      <c r="J699" s="25"/>
      <c r="K699" s="25"/>
      <c r="L699" s="25"/>
      <c r="AD699" s="39"/>
      <c r="AE699" s="80"/>
      <c r="AF699" s="26" t="s">
        <v>361</v>
      </c>
      <c r="AJ699" s="80"/>
      <c r="AL699" s="80"/>
      <c r="AM699" s="80"/>
      <c r="AO699" s="80"/>
      <c r="AP699" s="26"/>
    </row>
    <row r="700" spans="1:42" s="123" customFormat="1" ht="22.5" hidden="1" x14ac:dyDescent="0.2">
      <c r="A700" s="123" t="str">
        <f t="shared" si="20"/>
        <v/>
      </c>
      <c r="B700" s="123" t="str">
        <f t="shared" si="21"/>
        <v/>
      </c>
      <c r="C700" s="24"/>
      <c r="D700" s="24"/>
      <c r="E700" s="380" t="s">
        <v>362</v>
      </c>
      <c r="F700" s="380"/>
      <c r="G700" s="380"/>
      <c r="H700" s="25"/>
      <c r="I700" s="25"/>
      <c r="J700" s="25"/>
      <c r="K700" s="25"/>
      <c r="L700" s="25"/>
      <c r="AD700" s="39"/>
      <c r="AE700" s="80"/>
      <c r="AF700" s="26" t="s">
        <v>362</v>
      </c>
      <c r="AJ700" s="80"/>
      <c r="AL700" s="80"/>
      <c r="AM700" s="80"/>
      <c r="AO700" s="80"/>
      <c r="AP700" s="26"/>
    </row>
    <row r="701" spans="1:42" s="123" customFormat="1" ht="22.5" hidden="1" x14ac:dyDescent="0.2">
      <c r="A701" s="123" t="str">
        <f t="shared" si="20"/>
        <v/>
      </c>
      <c r="B701" s="123" t="str">
        <f t="shared" si="21"/>
        <v/>
      </c>
      <c r="C701" s="24"/>
      <c r="D701" s="24"/>
      <c r="E701" s="380" t="s">
        <v>363</v>
      </c>
      <c r="F701" s="380"/>
      <c r="G701" s="380"/>
      <c r="H701" s="25"/>
      <c r="I701" s="25"/>
      <c r="J701" s="25"/>
      <c r="K701" s="25"/>
      <c r="L701" s="25"/>
      <c r="AD701" s="39"/>
      <c r="AE701" s="80"/>
      <c r="AF701" s="26" t="s">
        <v>363</v>
      </c>
      <c r="AJ701" s="80"/>
      <c r="AL701" s="80"/>
      <c r="AM701" s="80"/>
      <c r="AO701" s="80"/>
      <c r="AP701" s="26"/>
    </row>
    <row r="702" spans="1:42" s="123" customFormat="1" ht="22.5" hidden="1" x14ac:dyDescent="0.2">
      <c r="A702" s="123" t="str">
        <f t="shared" si="20"/>
        <v/>
      </c>
      <c r="B702" s="123" t="str">
        <f t="shared" si="21"/>
        <v/>
      </c>
      <c r="C702" s="24"/>
      <c r="D702" s="24"/>
      <c r="E702" s="380" t="s">
        <v>364</v>
      </c>
      <c r="F702" s="380"/>
      <c r="G702" s="380"/>
      <c r="H702" s="25"/>
      <c r="I702" s="25"/>
      <c r="J702" s="25"/>
      <c r="K702" s="25"/>
      <c r="L702" s="25"/>
      <c r="AD702" s="39"/>
      <c r="AE702" s="80"/>
      <c r="AF702" s="26" t="s">
        <v>364</v>
      </c>
      <c r="AJ702" s="80"/>
      <c r="AL702" s="80"/>
      <c r="AM702" s="80"/>
      <c r="AO702" s="80"/>
      <c r="AP702" s="26"/>
    </row>
    <row r="703" spans="1:42" s="123" customFormat="1" ht="22.5" hidden="1" x14ac:dyDescent="0.2">
      <c r="A703" s="123" t="str">
        <f t="shared" si="20"/>
        <v/>
      </c>
      <c r="B703" s="123" t="str">
        <f t="shared" si="21"/>
        <v/>
      </c>
      <c r="C703" s="28"/>
      <c r="D703" s="28"/>
      <c r="E703" s="378" t="s">
        <v>365</v>
      </c>
      <c r="F703" s="378"/>
      <c r="G703" s="378"/>
      <c r="H703" s="28"/>
      <c r="I703" s="28"/>
      <c r="J703" s="28"/>
      <c r="K703" s="28"/>
      <c r="L703" s="28"/>
      <c r="AD703" s="39"/>
      <c r="AE703" s="80"/>
      <c r="AF703" s="26"/>
      <c r="AG703" s="35" t="s">
        <v>365</v>
      </c>
      <c r="AJ703" s="80"/>
      <c r="AL703" s="80"/>
      <c r="AM703" s="80"/>
      <c r="AO703" s="80"/>
      <c r="AP703" s="26"/>
    </row>
    <row r="704" spans="1:42" s="123" customFormat="1" ht="14.25" hidden="1" x14ac:dyDescent="0.2">
      <c r="A704" s="123" t="str">
        <f t="shared" si="20"/>
        <v/>
      </c>
      <c r="B704" s="123" t="str">
        <f t="shared" si="21"/>
        <v/>
      </c>
      <c r="C704" s="28"/>
      <c r="D704" s="28"/>
      <c r="E704" s="377" t="s">
        <v>600</v>
      </c>
      <c r="F704" s="378"/>
      <c r="G704" s="378"/>
      <c r="H704" s="29"/>
      <c r="I704" s="27"/>
      <c r="J704" s="30"/>
      <c r="K704" s="31"/>
      <c r="L704" s="32">
        <v>940.27</v>
      </c>
      <c r="AD704" s="39"/>
      <c r="AE704" s="80"/>
      <c r="AF704" s="26"/>
      <c r="AH704" s="35" t="s">
        <v>600</v>
      </c>
      <c r="AJ704" s="80"/>
      <c r="AL704" s="80"/>
      <c r="AM704" s="80"/>
      <c r="AO704" s="80"/>
      <c r="AP704" s="26"/>
    </row>
    <row r="705" spans="1:42" s="123" customFormat="1" ht="14.25" hidden="1" x14ac:dyDescent="0.2">
      <c r="A705" s="123" t="str">
        <f t="shared" si="20"/>
        <v/>
      </c>
      <c r="B705" s="123" t="str">
        <f t="shared" si="21"/>
        <v/>
      </c>
      <c r="C705" s="28"/>
      <c r="D705" s="28"/>
      <c r="E705" s="377" t="s">
        <v>601</v>
      </c>
      <c r="F705" s="378"/>
      <c r="G705" s="378"/>
      <c r="H705" s="29"/>
      <c r="I705" s="27"/>
      <c r="J705" s="30"/>
      <c r="K705" s="31"/>
      <c r="L705" s="32">
        <v>309.98</v>
      </c>
      <c r="AD705" s="39"/>
      <c r="AE705" s="80"/>
      <c r="AF705" s="26"/>
      <c r="AH705" s="35" t="s">
        <v>601</v>
      </c>
      <c r="AJ705" s="80"/>
      <c r="AL705" s="80"/>
      <c r="AM705" s="80"/>
      <c r="AO705" s="80"/>
      <c r="AP705" s="26"/>
    </row>
    <row r="706" spans="1:42" s="123" customFormat="1" ht="14.25" hidden="1" x14ac:dyDescent="0.2">
      <c r="A706" s="123" t="str">
        <f t="shared" si="20"/>
        <v/>
      </c>
      <c r="B706" s="123" t="str">
        <f t="shared" si="21"/>
        <v/>
      </c>
      <c r="C706" s="28"/>
      <c r="D706" s="28"/>
      <c r="E706" s="377" t="s">
        <v>368</v>
      </c>
      <c r="F706" s="378"/>
      <c r="G706" s="378"/>
      <c r="H706" s="29"/>
      <c r="I706" s="27"/>
      <c r="J706" s="30"/>
      <c r="K706" s="31"/>
      <c r="L706" s="32">
        <v>2190.66</v>
      </c>
      <c r="AD706" s="39"/>
      <c r="AE706" s="80"/>
      <c r="AF706" s="26"/>
      <c r="AH706" s="35" t="s">
        <v>368</v>
      </c>
      <c r="AJ706" s="80"/>
      <c r="AL706" s="80"/>
      <c r="AM706" s="80"/>
      <c r="AO706" s="80"/>
      <c r="AP706" s="26"/>
    </row>
    <row r="707" spans="1:42" s="123" customFormat="1" ht="22.5" hidden="1" x14ac:dyDescent="0.2">
      <c r="A707" s="123" t="str">
        <f t="shared" si="20"/>
        <v/>
      </c>
      <c r="B707" s="123" t="str">
        <f t="shared" si="21"/>
        <v/>
      </c>
      <c r="C707" s="125"/>
      <c r="D707" s="125"/>
      <c r="E707" s="379" t="s">
        <v>428</v>
      </c>
      <c r="F707" s="379"/>
      <c r="G707" s="379"/>
      <c r="H707" s="126" t="s">
        <v>429</v>
      </c>
      <c r="I707" s="27" t="s">
        <v>371</v>
      </c>
      <c r="J707" s="127" t="s">
        <v>602</v>
      </c>
      <c r="K707" s="81">
        <v>467</v>
      </c>
      <c r="L707" s="81">
        <v>182.13</v>
      </c>
      <c r="AD707" s="39"/>
      <c r="AE707" s="80"/>
      <c r="AF707" s="26"/>
      <c r="AI707" s="35" t="s">
        <v>428</v>
      </c>
      <c r="AJ707" s="80"/>
      <c r="AL707" s="80"/>
      <c r="AM707" s="80"/>
      <c r="AO707" s="80"/>
      <c r="AP707" s="26"/>
    </row>
    <row r="708" spans="1:42" s="123" customFormat="1" ht="22.5" hidden="1" x14ac:dyDescent="0.2">
      <c r="A708" s="123" t="str">
        <f t="shared" si="20"/>
        <v/>
      </c>
      <c r="B708" s="123" t="str">
        <f t="shared" si="21"/>
        <v/>
      </c>
      <c r="C708" s="125"/>
      <c r="D708" s="125"/>
      <c r="E708" s="379" t="s">
        <v>406</v>
      </c>
      <c r="F708" s="379"/>
      <c r="G708" s="379"/>
      <c r="H708" s="126" t="s">
        <v>407</v>
      </c>
      <c r="I708" s="27" t="s">
        <v>371</v>
      </c>
      <c r="J708" s="127" t="s">
        <v>602</v>
      </c>
      <c r="K708" s="81">
        <v>365</v>
      </c>
      <c r="L708" s="81">
        <v>142.35</v>
      </c>
      <c r="AD708" s="39"/>
      <c r="AE708" s="80"/>
      <c r="AF708" s="26"/>
      <c r="AI708" s="35" t="s">
        <v>406</v>
      </c>
      <c r="AJ708" s="80"/>
      <c r="AL708" s="80"/>
      <c r="AM708" s="80"/>
      <c r="AO708" s="80"/>
      <c r="AP708" s="26"/>
    </row>
    <row r="709" spans="1:42" s="123" customFormat="1" ht="14.25" hidden="1" x14ac:dyDescent="0.2">
      <c r="A709" s="123" t="str">
        <f t="shared" si="20"/>
        <v/>
      </c>
      <c r="B709" s="123" t="str">
        <f t="shared" si="21"/>
        <v/>
      </c>
      <c r="C709" s="125"/>
      <c r="D709" s="125"/>
      <c r="E709" s="379" t="s">
        <v>509</v>
      </c>
      <c r="F709" s="379"/>
      <c r="G709" s="379"/>
      <c r="H709" s="126" t="s">
        <v>510</v>
      </c>
      <c r="I709" s="27" t="s">
        <v>444</v>
      </c>
      <c r="J709" s="133">
        <v>0</v>
      </c>
      <c r="K709" s="81">
        <v>47.5</v>
      </c>
      <c r="L709" s="81"/>
      <c r="AD709" s="39"/>
      <c r="AE709" s="80"/>
      <c r="AF709" s="26"/>
      <c r="AI709" s="35" t="s">
        <v>509</v>
      </c>
      <c r="AJ709" s="80"/>
      <c r="AL709" s="80"/>
      <c r="AM709" s="80"/>
      <c r="AO709" s="80"/>
      <c r="AP709" s="26"/>
    </row>
    <row r="710" spans="1:42" s="123" customFormat="1" ht="14.25" hidden="1" x14ac:dyDescent="0.2">
      <c r="A710" s="123" t="str">
        <f t="shared" si="20"/>
        <v/>
      </c>
      <c r="B710" s="123" t="str">
        <f t="shared" si="21"/>
        <v/>
      </c>
      <c r="C710" s="125"/>
      <c r="D710" s="125"/>
      <c r="E710" s="379" t="s">
        <v>445</v>
      </c>
      <c r="F710" s="379"/>
      <c r="G710" s="379"/>
      <c r="H710" s="126" t="s">
        <v>446</v>
      </c>
      <c r="I710" s="27" t="s">
        <v>444</v>
      </c>
      <c r="J710" s="133">
        <v>0</v>
      </c>
      <c r="K710" s="81">
        <v>236.6</v>
      </c>
      <c r="L710" s="81"/>
      <c r="AD710" s="39"/>
      <c r="AE710" s="80"/>
      <c r="AF710" s="26"/>
      <c r="AI710" s="35" t="s">
        <v>445</v>
      </c>
      <c r="AJ710" s="80"/>
      <c r="AL710" s="80"/>
      <c r="AM710" s="80"/>
      <c r="AO710" s="80"/>
      <c r="AP710" s="26"/>
    </row>
    <row r="711" spans="1:42" s="123" customFormat="1" ht="14.25" hidden="1" x14ac:dyDescent="0.2">
      <c r="A711" s="123" t="str">
        <f t="shared" si="20"/>
        <v/>
      </c>
      <c r="B711" s="123" t="str">
        <f t="shared" si="21"/>
        <v/>
      </c>
      <c r="C711" s="125"/>
      <c r="D711" s="125"/>
      <c r="E711" s="379" t="s">
        <v>603</v>
      </c>
      <c r="F711" s="379"/>
      <c r="G711" s="379"/>
      <c r="H711" s="126" t="s">
        <v>604</v>
      </c>
      <c r="I711" s="27" t="s">
        <v>444</v>
      </c>
      <c r="J711" s="133">
        <v>0</v>
      </c>
      <c r="K711" s="81">
        <v>100.8</v>
      </c>
      <c r="L711" s="81"/>
      <c r="AD711" s="39"/>
      <c r="AE711" s="80"/>
      <c r="AF711" s="26"/>
      <c r="AI711" s="35" t="s">
        <v>603</v>
      </c>
      <c r="AJ711" s="80"/>
      <c r="AL711" s="80"/>
      <c r="AM711" s="80"/>
      <c r="AO711" s="80"/>
      <c r="AP711" s="26"/>
    </row>
    <row r="712" spans="1:42" s="123" customFormat="1" ht="14.25" hidden="1" x14ac:dyDescent="0.2">
      <c r="A712" s="123" t="str">
        <f t="shared" si="20"/>
        <v/>
      </c>
      <c r="B712" s="123" t="str">
        <f t="shared" si="21"/>
        <v/>
      </c>
      <c r="C712" s="125"/>
      <c r="D712" s="125"/>
      <c r="E712" s="379" t="s">
        <v>605</v>
      </c>
      <c r="F712" s="379"/>
      <c r="G712" s="379"/>
      <c r="H712" s="126" t="s">
        <v>606</v>
      </c>
      <c r="I712" s="27" t="s">
        <v>451</v>
      </c>
      <c r="J712" s="133">
        <v>0</v>
      </c>
      <c r="K712" s="81">
        <v>6</v>
      </c>
      <c r="L712" s="81"/>
      <c r="AD712" s="39"/>
      <c r="AE712" s="80"/>
      <c r="AF712" s="26"/>
      <c r="AI712" s="35" t="s">
        <v>605</v>
      </c>
      <c r="AJ712" s="80"/>
      <c r="AL712" s="80"/>
      <c r="AM712" s="80"/>
      <c r="AO712" s="80"/>
      <c r="AP712" s="26"/>
    </row>
    <row r="713" spans="1:42" s="123" customFormat="1" ht="14.25" hidden="1" x14ac:dyDescent="0.2">
      <c r="A713" s="123" t="str">
        <f t="shared" si="20"/>
        <v/>
      </c>
      <c r="B713" s="123" t="str">
        <f t="shared" si="21"/>
        <v/>
      </c>
      <c r="C713" s="128"/>
      <c r="D713" s="128" t="s">
        <v>438</v>
      </c>
      <c r="E713" s="384" t="s">
        <v>454</v>
      </c>
      <c r="F713" s="384"/>
      <c r="G713" s="384"/>
      <c r="H713" s="129" t="s">
        <v>455</v>
      </c>
      <c r="I713" s="130" t="s">
        <v>451</v>
      </c>
      <c r="J713" s="131">
        <v>0</v>
      </c>
      <c r="K713" s="132">
        <v>0</v>
      </c>
      <c r="L713" s="132"/>
      <c r="AD713" s="39"/>
      <c r="AE713" s="80"/>
      <c r="AF713" s="26"/>
      <c r="AJ713" s="80"/>
      <c r="AL713" s="80"/>
      <c r="AM713" s="80"/>
      <c r="AO713" s="80"/>
      <c r="AP713" s="26" t="s">
        <v>454</v>
      </c>
    </row>
    <row r="714" spans="1:42" s="123" customFormat="1" ht="14.25" hidden="1" x14ac:dyDescent="0.2">
      <c r="A714" s="123" t="str">
        <f t="shared" si="20"/>
        <v/>
      </c>
      <c r="B714" s="123" t="str">
        <f t="shared" si="21"/>
        <v/>
      </c>
      <c r="C714" s="125"/>
      <c r="D714" s="125"/>
      <c r="E714" s="379" t="s">
        <v>607</v>
      </c>
      <c r="F714" s="379"/>
      <c r="G714" s="379"/>
      <c r="H714" s="126" t="s">
        <v>608</v>
      </c>
      <c r="I714" s="27" t="s">
        <v>451</v>
      </c>
      <c r="J714" s="133">
        <v>0</v>
      </c>
      <c r="K714" s="81">
        <v>130</v>
      </c>
      <c r="L714" s="81"/>
      <c r="AD714" s="39"/>
      <c r="AE714" s="80"/>
      <c r="AF714" s="26"/>
      <c r="AI714" s="35" t="s">
        <v>607</v>
      </c>
      <c r="AJ714" s="80"/>
      <c r="AL714" s="80"/>
      <c r="AM714" s="80"/>
      <c r="AO714" s="80"/>
      <c r="AP714" s="26"/>
    </row>
    <row r="715" spans="1:42" s="123" customFormat="1" ht="33.75" hidden="1" x14ac:dyDescent="0.2">
      <c r="A715" s="123" t="str">
        <f t="shared" si="20"/>
        <v>44</v>
      </c>
      <c r="B715" s="123" t="str">
        <f t="shared" si="21"/>
        <v>44</v>
      </c>
      <c r="C715" s="19" t="s">
        <v>228</v>
      </c>
      <c r="D715" s="19" t="s">
        <v>609</v>
      </c>
      <c r="E715" s="352" t="s">
        <v>610</v>
      </c>
      <c r="F715" s="353"/>
      <c r="G715" s="354"/>
      <c r="H715" s="20" t="s">
        <v>462</v>
      </c>
      <c r="I715" s="19" t="s">
        <v>77</v>
      </c>
      <c r="J715" s="33">
        <v>4</v>
      </c>
      <c r="K715" s="79"/>
      <c r="L715" s="79"/>
      <c r="AD715" s="39"/>
      <c r="AE715" s="80" t="s">
        <v>610</v>
      </c>
      <c r="AF715" s="26"/>
      <c r="AJ715" s="80"/>
      <c r="AL715" s="80"/>
      <c r="AM715" s="80"/>
      <c r="AO715" s="80"/>
      <c r="AP715" s="26"/>
    </row>
    <row r="716" spans="1:42" s="123" customFormat="1" ht="22.5" hidden="1" x14ac:dyDescent="0.2">
      <c r="A716" s="123" t="str">
        <f t="shared" si="20"/>
        <v/>
      </c>
      <c r="B716" s="123" t="str">
        <f t="shared" si="21"/>
        <v/>
      </c>
      <c r="C716" s="28"/>
      <c r="D716" s="28"/>
      <c r="E716" s="378" t="s">
        <v>365</v>
      </c>
      <c r="F716" s="378"/>
      <c r="G716" s="378"/>
      <c r="H716" s="28"/>
      <c r="I716" s="28"/>
      <c r="J716" s="28"/>
      <c r="K716" s="28"/>
      <c r="L716" s="28"/>
      <c r="AD716" s="39"/>
      <c r="AE716" s="80"/>
      <c r="AF716" s="26"/>
      <c r="AG716" s="35" t="s">
        <v>365</v>
      </c>
      <c r="AJ716" s="80"/>
      <c r="AL716" s="80"/>
      <c r="AM716" s="80"/>
      <c r="AO716" s="80"/>
      <c r="AP716" s="26"/>
    </row>
    <row r="717" spans="1:42" s="123" customFormat="1" ht="33.75" hidden="1" x14ac:dyDescent="0.2">
      <c r="A717" s="123" t="str">
        <f t="shared" si="20"/>
        <v>45</v>
      </c>
      <c r="B717" s="123" t="str">
        <f t="shared" si="21"/>
        <v>45</v>
      </c>
      <c r="C717" s="19" t="s">
        <v>231</v>
      </c>
      <c r="D717" s="19" t="s">
        <v>232</v>
      </c>
      <c r="E717" s="352" t="s">
        <v>467</v>
      </c>
      <c r="F717" s="353"/>
      <c r="G717" s="354"/>
      <c r="H717" s="20" t="s">
        <v>462</v>
      </c>
      <c r="I717" s="19" t="s">
        <v>99</v>
      </c>
      <c r="J717" s="33">
        <v>1</v>
      </c>
      <c r="K717" s="79"/>
      <c r="L717" s="79"/>
      <c r="AD717" s="39"/>
      <c r="AE717" s="80" t="s">
        <v>467</v>
      </c>
      <c r="AF717" s="26"/>
      <c r="AJ717" s="80"/>
      <c r="AL717" s="80"/>
      <c r="AM717" s="80"/>
      <c r="AO717" s="80"/>
      <c r="AP717" s="26"/>
    </row>
    <row r="718" spans="1:42" s="123" customFormat="1" ht="22.5" hidden="1" x14ac:dyDescent="0.2">
      <c r="A718" s="123" t="str">
        <f t="shared" si="20"/>
        <v/>
      </c>
      <c r="B718" s="123" t="str">
        <f t="shared" si="21"/>
        <v/>
      </c>
      <c r="C718" s="28"/>
      <c r="D718" s="28"/>
      <c r="E718" s="378" t="s">
        <v>365</v>
      </c>
      <c r="F718" s="378"/>
      <c r="G718" s="378"/>
      <c r="H718" s="28"/>
      <c r="I718" s="28"/>
      <c r="J718" s="28"/>
      <c r="K718" s="28"/>
      <c r="L718" s="28"/>
      <c r="AD718" s="39"/>
      <c r="AE718" s="80"/>
      <c r="AF718" s="26"/>
      <c r="AG718" s="35" t="s">
        <v>365</v>
      </c>
      <c r="AJ718" s="80"/>
      <c r="AL718" s="80"/>
      <c r="AM718" s="80"/>
      <c r="AO718" s="80"/>
      <c r="AP718" s="26"/>
    </row>
    <row r="719" spans="1:42" s="123" customFormat="1" ht="45" hidden="1" x14ac:dyDescent="0.2">
      <c r="A719" s="123" t="str">
        <f t="shared" si="20"/>
        <v>46</v>
      </c>
      <c r="B719" s="123" t="str">
        <f t="shared" si="21"/>
        <v>46</v>
      </c>
      <c r="C719" s="19" t="s">
        <v>233</v>
      </c>
      <c r="D719" s="19" t="s">
        <v>233</v>
      </c>
      <c r="E719" s="352" t="s">
        <v>400</v>
      </c>
      <c r="F719" s="353"/>
      <c r="G719" s="354"/>
      <c r="H719" s="20" t="s">
        <v>401</v>
      </c>
      <c r="I719" s="19" t="s">
        <v>402</v>
      </c>
      <c r="J719" s="21">
        <v>0.36</v>
      </c>
      <c r="K719" s="79">
        <v>30924.38</v>
      </c>
      <c r="L719" s="79">
        <v>11132.78</v>
      </c>
      <c r="AD719" s="39"/>
      <c r="AE719" s="80" t="s">
        <v>400</v>
      </c>
      <c r="AF719" s="26"/>
      <c r="AJ719" s="80"/>
      <c r="AL719" s="80"/>
      <c r="AM719" s="80"/>
      <c r="AO719" s="80"/>
      <c r="AP719" s="26"/>
    </row>
    <row r="720" spans="1:42" s="123" customFormat="1" ht="14.25" hidden="1" x14ac:dyDescent="0.2">
      <c r="A720" s="123" t="str">
        <f t="shared" si="20"/>
        <v/>
      </c>
      <c r="B720" s="123" t="str">
        <f t="shared" si="21"/>
        <v/>
      </c>
      <c r="C720" s="24"/>
      <c r="D720" s="24"/>
      <c r="E720" s="380" t="s">
        <v>61</v>
      </c>
      <c r="F720" s="380"/>
      <c r="G720" s="380"/>
      <c r="H720" s="25"/>
      <c r="I720" s="25"/>
      <c r="J720" s="25"/>
      <c r="K720" s="25"/>
      <c r="L720" s="25"/>
      <c r="AD720" s="39"/>
      <c r="AE720" s="80"/>
      <c r="AF720" s="26" t="s">
        <v>61</v>
      </c>
      <c r="AJ720" s="80"/>
      <c r="AL720" s="80"/>
      <c r="AM720" s="80"/>
      <c r="AO720" s="80"/>
      <c r="AP720" s="26"/>
    </row>
    <row r="721" spans="1:42" s="123" customFormat="1" ht="22.5" hidden="1" x14ac:dyDescent="0.2">
      <c r="A721" s="123" t="str">
        <f t="shared" si="20"/>
        <v/>
      </c>
      <c r="B721" s="123" t="str">
        <f t="shared" si="21"/>
        <v/>
      </c>
      <c r="C721" s="24"/>
      <c r="D721" s="24"/>
      <c r="E721" s="380" t="s">
        <v>360</v>
      </c>
      <c r="F721" s="380"/>
      <c r="G721" s="380"/>
      <c r="H721" s="25"/>
      <c r="I721" s="25"/>
      <c r="J721" s="25"/>
      <c r="K721" s="25"/>
      <c r="L721" s="25"/>
      <c r="AD721" s="39"/>
      <c r="AE721" s="80"/>
      <c r="AF721" s="26" t="s">
        <v>360</v>
      </c>
      <c r="AJ721" s="80"/>
      <c r="AL721" s="80"/>
      <c r="AM721" s="80"/>
      <c r="AO721" s="80"/>
      <c r="AP721" s="26"/>
    </row>
    <row r="722" spans="1:42" s="123" customFormat="1" ht="22.5" hidden="1" x14ac:dyDescent="0.2">
      <c r="A722" s="123" t="str">
        <f t="shared" si="20"/>
        <v/>
      </c>
      <c r="B722" s="123" t="str">
        <f t="shared" si="21"/>
        <v/>
      </c>
      <c r="C722" s="24"/>
      <c r="D722" s="24"/>
      <c r="E722" s="380" t="s">
        <v>362</v>
      </c>
      <c r="F722" s="380"/>
      <c r="G722" s="380"/>
      <c r="H722" s="25"/>
      <c r="I722" s="25"/>
      <c r="J722" s="25"/>
      <c r="K722" s="25"/>
      <c r="L722" s="25"/>
      <c r="AD722" s="39"/>
      <c r="AE722" s="80"/>
      <c r="AF722" s="26" t="s">
        <v>362</v>
      </c>
      <c r="AJ722" s="80"/>
      <c r="AL722" s="80"/>
      <c r="AM722" s="80"/>
      <c r="AO722" s="80"/>
      <c r="AP722" s="26"/>
    </row>
    <row r="723" spans="1:42" s="123" customFormat="1" ht="22.5" hidden="1" x14ac:dyDescent="0.2">
      <c r="A723" s="123" t="str">
        <f t="shared" si="20"/>
        <v/>
      </c>
      <c r="B723" s="123" t="str">
        <f t="shared" si="21"/>
        <v/>
      </c>
      <c r="C723" s="24"/>
      <c r="D723" s="24"/>
      <c r="E723" s="380" t="s">
        <v>363</v>
      </c>
      <c r="F723" s="380"/>
      <c r="G723" s="380"/>
      <c r="H723" s="25"/>
      <c r="I723" s="25"/>
      <c r="J723" s="25"/>
      <c r="K723" s="25"/>
      <c r="L723" s="25"/>
      <c r="AD723" s="39"/>
      <c r="AE723" s="80"/>
      <c r="AF723" s="26" t="s">
        <v>363</v>
      </c>
      <c r="AJ723" s="80"/>
      <c r="AL723" s="80"/>
      <c r="AM723" s="80"/>
      <c r="AO723" s="80"/>
      <c r="AP723" s="26"/>
    </row>
    <row r="724" spans="1:42" s="123" customFormat="1" ht="22.5" hidden="1" x14ac:dyDescent="0.2">
      <c r="A724" s="123" t="str">
        <f t="shared" si="20"/>
        <v/>
      </c>
      <c r="B724" s="123" t="str">
        <f t="shared" si="21"/>
        <v/>
      </c>
      <c r="C724" s="24"/>
      <c r="D724" s="24"/>
      <c r="E724" s="380" t="s">
        <v>364</v>
      </c>
      <c r="F724" s="380"/>
      <c r="G724" s="380"/>
      <c r="H724" s="25"/>
      <c r="I724" s="25"/>
      <c r="J724" s="25"/>
      <c r="K724" s="25"/>
      <c r="L724" s="25"/>
      <c r="AD724" s="39"/>
      <c r="AE724" s="80"/>
      <c r="AF724" s="26" t="s">
        <v>364</v>
      </c>
      <c r="AJ724" s="80"/>
      <c r="AL724" s="80"/>
      <c r="AM724" s="80"/>
      <c r="AO724" s="80"/>
      <c r="AP724" s="26"/>
    </row>
    <row r="725" spans="1:42" s="123" customFormat="1" ht="22.5" hidden="1" x14ac:dyDescent="0.2">
      <c r="A725" s="123" t="str">
        <f t="shared" si="20"/>
        <v/>
      </c>
      <c r="B725" s="123" t="str">
        <f t="shared" si="21"/>
        <v/>
      </c>
      <c r="C725" s="28"/>
      <c r="D725" s="28"/>
      <c r="E725" s="378" t="s">
        <v>365</v>
      </c>
      <c r="F725" s="378"/>
      <c r="G725" s="378"/>
      <c r="H725" s="28"/>
      <c r="I725" s="28"/>
      <c r="J725" s="28"/>
      <c r="K725" s="28"/>
      <c r="L725" s="28"/>
      <c r="AD725" s="39"/>
      <c r="AE725" s="80"/>
      <c r="AF725" s="26"/>
      <c r="AG725" s="35" t="s">
        <v>365</v>
      </c>
      <c r="AJ725" s="80"/>
      <c r="AL725" s="80"/>
      <c r="AM725" s="80"/>
      <c r="AO725" s="80"/>
      <c r="AP725" s="26"/>
    </row>
    <row r="726" spans="1:42" s="123" customFormat="1" ht="14.25" hidden="1" x14ac:dyDescent="0.2">
      <c r="A726" s="123" t="str">
        <f t="shared" si="20"/>
        <v/>
      </c>
      <c r="B726" s="123" t="str">
        <f t="shared" si="21"/>
        <v/>
      </c>
      <c r="C726" s="28"/>
      <c r="D726" s="28"/>
      <c r="E726" s="377" t="s">
        <v>611</v>
      </c>
      <c r="F726" s="378"/>
      <c r="G726" s="378"/>
      <c r="H726" s="29"/>
      <c r="I726" s="27"/>
      <c r="J726" s="30"/>
      <c r="K726" s="31"/>
      <c r="L726" s="32">
        <v>15637.9</v>
      </c>
      <c r="AD726" s="39"/>
      <c r="AE726" s="80"/>
      <c r="AF726" s="26"/>
      <c r="AH726" s="35" t="s">
        <v>611</v>
      </c>
      <c r="AJ726" s="80"/>
      <c r="AL726" s="80"/>
      <c r="AM726" s="80"/>
      <c r="AO726" s="80"/>
      <c r="AP726" s="26"/>
    </row>
    <row r="727" spans="1:42" s="123" customFormat="1" ht="14.25" hidden="1" x14ac:dyDescent="0.2">
      <c r="A727" s="123" t="str">
        <f t="shared" si="20"/>
        <v/>
      </c>
      <c r="B727" s="123" t="str">
        <f t="shared" si="21"/>
        <v/>
      </c>
      <c r="C727" s="28"/>
      <c r="D727" s="28"/>
      <c r="E727" s="377" t="s">
        <v>612</v>
      </c>
      <c r="F727" s="378"/>
      <c r="G727" s="378"/>
      <c r="H727" s="29"/>
      <c r="I727" s="27"/>
      <c r="J727" s="30"/>
      <c r="K727" s="31"/>
      <c r="L727" s="32">
        <v>5155.3500000000004</v>
      </c>
      <c r="AD727" s="39"/>
      <c r="AE727" s="80"/>
      <c r="AF727" s="26"/>
      <c r="AH727" s="35" t="s">
        <v>612</v>
      </c>
      <c r="AJ727" s="80"/>
      <c r="AL727" s="80"/>
      <c r="AM727" s="80"/>
      <c r="AO727" s="80"/>
      <c r="AP727" s="26"/>
    </row>
    <row r="728" spans="1:42" s="123" customFormat="1" ht="14.25" hidden="1" x14ac:dyDescent="0.2">
      <c r="A728" s="123" t="str">
        <f t="shared" si="20"/>
        <v/>
      </c>
      <c r="B728" s="123" t="str">
        <f t="shared" si="21"/>
        <v/>
      </c>
      <c r="C728" s="28"/>
      <c r="D728" s="28"/>
      <c r="E728" s="377" t="s">
        <v>368</v>
      </c>
      <c r="F728" s="378"/>
      <c r="G728" s="378"/>
      <c r="H728" s="29"/>
      <c r="I728" s="27"/>
      <c r="J728" s="30"/>
      <c r="K728" s="31"/>
      <c r="L728" s="32">
        <v>31926.03</v>
      </c>
      <c r="AD728" s="39"/>
      <c r="AE728" s="80"/>
      <c r="AF728" s="26"/>
      <c r="AH728" s="35" t="s">
        <v>368</v>
      </c>
      <c r="AJ728" s="80"/>
      <c r="AL728" s="80"/>
      <c r="AM728" s="80"/>
      <c r="AO728" s="80"/>
      <c r="AP728" s="26"/>
    </row>
    <row r="729" spans="1:42" s="123" customFormat="1" ht="22.5" hidden="1" x14ac:dyDescent="0.2">
      <c r="A729" s="123" t="str">
        <f t="shared" si="20"/>
        <v/>
      </c>
      <c r="B729" s="123" t="str">
        <f t="shared" si="21"/>
        <v/>
      </c>
      <c r="C729" s="125"/>
      <c r="D729" s="125"/>
      <c r="E729" s="379" t="s">
        <v>406</v>
      </c>
      <c r="F729" s="379"/>
      <c r="G729" s="379"/>
      <c r="H729" s="126" t="s">
        <v>407</v>
      </c>
      <c r="I729" s="27" t="s">
        <v>371</v>
      </c>
      <c r="J729" s="127" t="s">
        <v>613</v>
      </c>
      <c r="K729" s="81">
        <v>365</v>
      </c>
      <c r="L729" s="81">
        <v>1938.15</v>
      </c>
      <c r="AD729" s="39"/>
      <c r="AE729" s="80"/>
      <c r="AF729" s="26"/>
      <c r="AI729" s="35" t="s">
        <v>406</v>
      </c>
      <c r="AJ729" s="80"/>
      <c r="AL729" s="80"/>
      <c r="AM729" s="80"/>
      <c r="AO729" s="80"/>
      <c r="AP729" s="26"/>
    </row>
    <row r="730" spans="1:42" s="123" customFormat="1" ht="14.25" hidden="1" x14ac:dyDescent="0.2">
      <c r="A730" s="123" t="str">
        <f t="shared" si="20"/>
        <v/>
      </c>
      <c r="B730" s="123" t="str">
        <f t="shared" si="21"/>
        <v/>
      </c>
      <c r="C730" s="125"/>
      <c r="D730" s="125"/>
      <c r="E730" s="379" t="s">
        <v>409</v>
      </c>
      <c r="F730" s="379"/>
      <c r="G730" s="379"/>
      <c r="H730" s="126" t="s">
        <v>410</v>
      </c>
      <c r="I730" s="27" t="s">
        <v>411</v>
      </c>
      <c r="J730" s="133">
        <v>0</v>
      </c>
      <c r="K730" s="81">
        <v>36.700000000000003</v>
      </c>
      <c r="L730" s="81"/>
      <c r="AD730" s="39"/>
      <c r="AE730" s="80"/>
      <c r="AF730" s="26"/>
      <c r="AI730" s="35" t="s">
        <v>409</v>
      </c>
      <c r="AJ730" s="80"/>
      <c r="AL730" s="80"/>
      <c r="AM730" s="80"/>
      <c r="AO730" s="80"/>
      <c r="AP730" s="26"/>
    </row>
    <row r="731" spans="1:42" s="123" customFormat="1" ht="14.25" hidden="1" x14ac:dyDescent="0.2">
      <c r="A731" s="123" t="str">
        <f t="shared" si="20"/>
        <v/>
      </c>
      <c r="B731" s="123" t="str">
        <f t="shared" si="21"/>
        <v/>
      </c>
      <c r="C731" s="125"/>
      <c r="D731" s="125"/>
      <c r="E731" s="379" t="s">
        <v>413</v>
      </c>
      <c r="F731" s="379"/>
      <c r="G731" s="379"/>
      <c r="H731" s="126" t="s">
        <v>414</v>
      </c>
      <c r="I731" s="27" t="s">
        <v>411</v>
      </c>
      <c r="J731" s="133">
        <v>0</v>
      </c>
      <c r="K731" s="81">
        <v>250</v>
      </c>
      <c r="L731" s="81"/>
      <c r="AD731" s="39"/>
      <c r="AE731" s="80"/>
      <c r="AF731" s="26"/>
      <c r="AI731" s="35" t="s">
        <v>413</v>
      </c>
      <c r="AJ731" s="80"/>
      <c r="AL731" s="80"/>
      <c r="AM731" s="80"/>
      <c r="AO731" s="80"/>
      <c r="AP731" s="26"/>
    </row>
    <row r="732" spans="1:42" s="123" customFormat="1" ht="45" hidden="1" x14ac:dyDescent="0.2">
      <c r="A732" s="123" t="str">
        <f t="shared" si="20"/>
        <v>47</v>
      </c>
      <c r="B732" s="123" t="str">
        <f t="shared" si="21"/>
        <v>47</v>
      </c>
      <c r="C732" s="19" t="s">
        <v>236</v>
      </c>
      <c r="D732" s="19" t="s">
        <v>236</v>
      </c>
      <c r="E732" s="352" t="s">
        <v>614</v>
      </c>
      <c r="F732" s="353"/>
      <c r="G732" s="354"/>
      <c r="H732" s="20" t="s">
        <v>615</v>
      </c>
      <c r="I732" s="19" t="s">
        <v>540</v>
      </c>
      <c r="J732" s="33">
        <v>1</v>
      </c>
      <c r="K732" s="79">
        <v>699.79</v>
      </c>
      <c r="L732" s="79">
        <v>699.79</v>
      </c>
      <c r="AD732" s="39"/>
      <c r="AE732" s="80" t="s">
        <v>614</v>
      </c>
      <c r="AF732" s="26"/>
      <c r="AJ732" s="80"/>
      <c r="AL732" s="80"/>
      <c r="AM732" s="80"/>
      <c r="AO732" s="80"/>
      <c r="AP732" s="26"/>
    </row>
    <row r="733" spans="1:42" s="123" customFormat="1" ht="14.25" hidden="1" x14ac:dyDescent="0.2">
      <c r="A733" s="123" t="str">
        <f t="shared" si="20"/>
        <v/>
      </c>
      <c r="B733" s="123" t="str">
        <f t="shared" si="21"/>
        <v/>
      </c>
      <c r="C733" s="24"/>
      <c r="D733" s="24"/>
      <c r="E733" s="380" t="s">
        <v>61</v>
      </c>
      <c r="F733" s="380"/>
      <c r="G733" s="380"/>
      <c r="H733" s="25"/>
      <c r="I733" s="25"/>
      <c r="J733" s="25"/>
      <c r="K733" s="25"/>
      <c r="L733" s="25"/>
      <c r="AD733" s="39"/>
      <c r="AE733" s="80"/>
      <c r="AF733" s="26" t="s">
        <v>61</v>
      </c>
      <c r="AJ733" s="80"/>
      <c r="AL733" s="80"/>
      <c r="AM733" s="80"/>
      <c r="AO733" s="80"/>
      <c r="AP733" s="26"/>
    </row>
    <row r="734" spans="1:42" s="123" customFormat="1" ht="22.5" hidden="1" x14ac:dyDescent="0.2">
      <c r="A734" s="123" t="str">
        <f t="shared" si="20"/>
        <v/>
      </c>
      <c r="B734" s="123" t="str">
        <f t="shared" si="21"/>
        <v/>
      </c>
      <c r="C734" s="24"/>
      <c r="D734" s="24"/>
      <c r="E734" s="380" t="s">
        <v>360</v>
      </c>
      <c r="F734" s="380"/>
      <c r="G734" s="380"/>
      <c r="H734" s="25"/>
      <c r="I734" s="25"/>
      <c r="J734" s="25"/>
      <c r="K734" s="25"/>
      <c r="L734" s="25"/>
      <c r="AD734" s="39"/>
      <c r="AE734" s="80"/>
      <c r="AF734" s="26" t="s">
        <v>360</v>
      </c>
      <c r="AJ734" s="80"/>
      <c r="AL734" s="80"/>
      <c r="AM734" s="80"/>
      <c r="AO734" s="80"/>
      <c r="AP734" s="26"/>
    </row>
    <row r="735" spans="1:42" s="123" customFormat="1" ht="22.5" hidden="1" x14ac:dyDescent="0.2">
      <c r="A735" s="123" t="str">
        <f t="shared" si="20"/>
        <v/>
      </c>
      <c r="B735" s="123" t="str">
        <f t="shared" si="21"/>
        <v/>
      </c>
      <c r="C735" s="24"/>
      <c r="D735" s="24"/>
      <c r="E735" s="380" t="s">
        <v>362</v>
      </c>
      <c r="F735" s="380"/>
      <c r="G735" s="380"/>
      <c r="H735" s="25"/>
      <c r="I735" s="25"/>
      <c r="J735" s="25"/>
      <c r="K735" s="25"/>
      <c r="L735" s="25"/>
      <c r="AD735" s="39"/>
      <c r="AE735" s="80"/>
      <c r="AF735" s="26" t="s">
        <v>362</v>
      </c>
      <c r="AJ735" s="80"/>
      <c r="AL735" s="80"/>
      <c r="AM735" s="80"/>
      <c r="AO735" s="80"/>
      <c r="AP735" s="26"/>
    </row>
    <row r="736" spans="1:42" s="123" customFormat="1" ht="22.5" hidden="1" x14ac:dyDescent="0.2">
      <c r="A736" s="123" t="str">
        <f t="shared" si="20"/>
        <v/>
      </c>
      <c r="B736" s="123" t="str">
        <f t="shared" si="21"/>
        <v/>
      </c>
      <c r="C736" s="24"/>
      <c r="D736" s="24"/>
      <c r="E736" s="380" t="s">
        <v>363</v>
      </c>
      <c r="F736" s="380"/>
      <c r="G736" s="380"/>
      <c r="H736" s="25"/>
      <c r="I736" s="25"/>
      <c r="J736" s="25"/>
      <c r="K736" s="25"/>
      <c r="L736" s="25"/>
      <c r="AD736" s="39"/>
      <c r="AE736" s="80"/>
      <c r="AF736" s="26" t="s">
        <v>363</v>
      </c>
      <c r="AJ736" s="80"/>
      <c r="AL736" s="80"/>
      <c r="AM736" s="80"/>
      <c r="AO736" s="80"/>
      <c r="AP736" s="26"/>
    </row>
    <row r="737" spans="1:42" s="123" customFormat="1" ht="22.5" hidden="1" x14ac:dyDescent="0.2">
      <c r="A737" s="123" t="str">
        <f t="shared" si="20"/>
        <v/>
      </c>
      <c r="B737" s="123" t="str">
        <f t="shared" si="21"/>
        <v/>
      </c>
      <c r="C737" s="24"/>
      <c r="D737" s="24"/>
      <c r="E737" s="380" t="s">
        <v>364</v>
      </c>
      <c r="F737" s="380"/>
      <c r="G737" s="380"/>
      <c r="H737" s="25"/>
      <c r="I737" s="25"/>
      <c r="J737" s="25"/>
      <c r="K737" s="25"/>
      <c r="L737" s="25"/>
      <c r="AD737" s="39"/>
      <c r="AE737" s="80"/>
      <c r="AF737" s="26" t="s">
        <v>364</v>
      </c>
      <c r="AJ737" s="80"/>
      <c r="AL737" s="80"/>
      <c r="AM737" s="80"/>
      <c r="AO737" s="80"/>
      <c r="AP737" s="26"/>
    </row>
    <row r="738" spans="1:42" s="123" customFormat="1" ht="22.5" hidden="1" x14ac:dyDescent="0.2">
      <c r="A738" s="123" t="str">
        <f t="shared" si="20"/>
        <v/>
      </c>
      <c r="B738" s="123" t="str">
        <f t="shared" si="21"/>
        <v/>
      </c>
      <c r="C738" s="28"/>
      <c r="D738" s="28"/>
      <c r="E738" s="378" t="s">
        <v>365</v>
      </c>
      <c r="F738" s="378"/>
      <c r="G738" s="378"/>
      <c r="H738" s="28"/>
      <c r="I738" s="28"/>
      <c r="J738" s="28"/>
      <c r="K738" s="28"/>
      <c r="L738" s="28"/>
      <c r="AD738" s="39"/>
      <c r="AE738" s="80"/>
      <c r="AF738" s="26"/>
      <c r="AG738" s="35" t="s">
        <v>365</v>
      </c>
      <c r="AJ738" s="80"/>
      <c r="AL738" s="80"/>
      <c r="AM738" s="80"/>
      <c r="AO738" s="80"/>
      <c r="AP738" s="26"/>
    </row>
    <row r="739" spans="1:42" s="123" customFormat="1" ht="14.25" hidden="1" x14ac:dyDescent="0.2">
      <c r="A739" s="123" t="str">
        <f t="shared" si="20"/>
        <v/>
      </c>
      <c r="B739" s="123" t="str">
        <f t="shared" si="21"/>
        <v/>
      </c>
      <c r="C739" s="28"/>
      <c r="D739" s="28"/>
      <c r="E739" s="377" t="s">
        <v>616</v>
      </c>
      <c r="F739" s="378"/>
      <c r="G739" s="378"/>
      <c r="H739" s="29"/>
      <c r="I739" s="27"/>
      <c r="J739" s="30"/>
      <c r="K739" s="31"/>
      <c r="L739" s="32">
        <v>993.32</v>
      </c>
      <c r="AD739" s="39"/>
      <c r="AE739" s="80"/>
      <c r="AF739" s="26"/>
      <c r="AH739" s="35" t="s">
        <v>616</v>
      </c>
      <c r="AJ739" s="80"/>
      <c r="AL739" s="80"/>
      <c r="AM739" s="80"/>
      <c r="AO739" s="80"/>
      <c r="AP739" s="26"/>
    </row>
    <row r="740" spans="1:42" s="123" customFormat="1" ht="14.25" hidden="1" x14ac:dyDescent="0.2">
      <c r="A740" s="123" t="str">
        <f t="shared" si="20"/>
        <v/>
      </c>
      <c r="B740" s="123" t="str">
        <f t="shared" si="21"/>
        <v/>
      </c>
      <c r="C740" s="28"/>
      <c r="D740" s="28"/>
      <c r="E740" s="377" t="s">
        <v>617</v>
      </c>
      <c r="F740" s="378"/>
      <c r="G740" s="378"/>
      <c r="H740" s="29"/>
      <c r="I740" s="27"/>
      <c r="J740" s="30"/>
      <c r="K740" s="31"/>
      <c r="L740" s="32">
        <v>327.47000000000003</v>
      </c>
      <c r="AD740" s="39"/>
      <c r="AE740" s="80"/>
      <c r="AF740" s="26"/>
      <c r="AH740" s="35" t="s">
        <v>617</v>
      </c>
      <c r="AJ740" s="80"/>
      <c r="AL740" s="80"/>
      <c r="AM740" s="80"/>
      <c r="AO740" s="80"/>
      <c r="AP740" s="26"/>
    </row>
    <row r="741" spans="1:42" s="123" customFormat="1" ht="14.25" hidden="1" x14ac:dyDescent="0.2">
      <c r="A741" s="123" t="str">
        <f t="shared" si="20"/>
        <v/>
      </c>
      <c r="B741" s="123" t="str">
        <f t="shared" si="21"/>
        <v/>
      </c>
      <c r="C741" s="28"/>
      <c r="D741" s="28"/>
      <c r="E741" s="377" t="s">
        <v>368</v>
      </c>
      <c r="F741" s="378"/>
      <c r="G741" s="378"/>
      <c r="H741" s="29"/>
      <c r="I741" s="27"/>
      <c r="J741" s="30"/>
      <c r="K741" s="31"/>
      <c r="L741" s="32">
        <v>2020.58</v>
      </c>
      <c r="AD741" s="39"/>
      <c r="AE741" s="80"/>
      <c r="AF741" s="26"/>
      <c r="AH741" s="35" t="s">
        <v>368</v>
      </c>
      <c r="AJ741" s="80"/>
      <c r="AL741" s="80"/>
      <c r="AM741" s="80"/>
      <c r="AO741" s="80"/>
      <c r="AP741" s="26"/>
    </row>
    <row r="742" spans="1:42" s="123" customFormat="1" ht="22.5" hidden="1" x14ac:dyDescent="0.2">
      <c r="A742" s="123" t="str">
        <f t="shared" si="20"/>
        <v/>
      </c>
      <c r="B742" s="123" t="str">
        <f t="shared" si="21"/>
        <v/>
      </c>
      <c r="C742" s="125"/>
      <c r="D742" s="125"/>
      <c r="E742" s="379" t="s">
        <v>406</v>
      </c>
      <c r="F742" s="379"/>
      <c r="G742" s="379"/>
      <c r="H742" s="126" t="s">
        <v>407</v>
      </c>
      <c r="I742" s="27" t="s">
        <v>371</v>
      </c>
      <c r="J742" s="127" t="s">
        <v>618</v>
      </c>
      <c r="K742" s="81">
        <v>365</v>
      </c>
      <c r="L742" s="81">
        <v>116.8</v>
      </c>
      <c r="AD742" s="39"/>
      <c r="AE742" s="80"/>
      <c r="AF742" s="26"/>
      <c r="AI742" s="35" t="s">
        <v>406</v>
      </c>
      <c r="AJ742" s="80"/>
      <c r="AL742" s="80"/>
      <c r="AM742" s="80"/>
      <c r="AO742" s="80"/>
      <c r="AP742" s="26"/>
    </row>
    <row r="743" spans="1:42" s="123" customFormat="1" ht="14.25" hidden="1" x14ac:dyDescent="0.2">
      <c r="A743" s="123" t="str">
        <f t="shared" si="20"/>
        <v/>
      </c>
      <c r="B743" s="123" t="str">
        <f t="shared" si="21"/>
        <v/>
      </c>
      <c r="C743" s="125"/>
      <c r="D743" s="125"/>
      <c r="E743" s="379" t="s">
        <v>409</v>
      </c>
      <c r="F743" s="379"/>
      <c r="G743" s="379"/>
      <c r="H743" s="126" t="s">
        <v>410</v>
      </c>
      <c r="I743" s="27" t="s">
        <v>411</v>
      </c>
      <c r="J743" s="133">
        <v>0</v>
      </c>
      <c r="K743" s="81">
        <v>36.700000000000003</v>
      </c>
      <c r="L743" s="81"/>
      <c r="AD743" s="39"/>
      <c r="AE743" s="80"/>
      <c r="AF743" s="26"/>
      <c r="AI743" s="35" t="s">
        <v>409</v>
      </c>
      <c r="AJ743" s="80"/>
      <c r="AL743" s="80"/>
      <c r="AM743" s="80"/>
      <c r="AO743" s="80"/>
      <c r="AP743" s="26"/>
    </row>
    <row r="744" spans="1:42" s="123" customFormat="1" ht="14.25" hidden="1" x14ac:dyDescent="0.2">
      <c r="A744" s="123" t="str">
        <f t="shared" si="20"/>
        <v/>
      </c>
      <c r="B744" s="123" t="str">
        <f t="shared" si="21"/>
        <v/>
      </c>
      <c r="C744" s="125"/>
      <c r="D744" s="125"/>
      <c r="E744" s="379" t="s">
        <v>413</v>
      </c>
      <c r="F744" s="379"/>
      <c r="G744" s="379"/>
      <c r="H744" s="126" t="s">
        <v>414</v>
      </c>
      <c r="I744" s="27" t="s">
        <v>411</v>
      </c>
      <c r="J744" s="133">
        <v>0</v>
      </c>
      <c r="K744" s="81">
        <v>250</v>
      </c>
      <c r="L744" s="81"/>
      <c r="AD744" s="39"/>
      <c r="AE744" s="80"/>
      <c r="AF744" s="26"/>
      <c r="AI744" s="35" t="s">
        <v>413</v>
      </c>
      <c r="AJ744" s="80"/>
      <c r="AL744" s="80"/>
      <c r="AM744" s="80"/>
      <c r="AO744" s="80"/>
      <c r="AP744" s="26"/>
    </row>
    <row r="745" spans="1:42" s="123" customFormat="1" ht="45" hidden="1" x14ac:dyDescent="0.2">
      <c r="A745" s="123" t="str">
        <f t="shared" si="20"/>
        <v>48</v>
      </c>
      <c r="B745" s="123" t="str">
        <f t="shared" si="21"/>
        <v>48</v>
      </c>
      <c r="C745" s="19" t="s">
        <v>239</v>
      </c>
      <c r="D745" s="19" t="s">
        <v>239</v>
      </c>
      <c r="E745" s="352" t="s">
        <v>619</v>
      </c>
      <c r="F745" s="353"/>
      <c r="G745" s="354"/>
      <c r="H745" s="20" t="s">
        <v>620</v>
      </c>
      <c r="I745" s="19" t="s">
        <v>540</v>
      </c>
      <c r="J745" s="33">
        <v>1</v>
      </c>
      <c r="K745" s="79">
        <v>499.13</v>
      </c>
      <c r="L745" s="79">
        <v>499.13</v>
      </c>
      <c r="AD745" s="39"/>
      <c r="AE745" s="80" t="s">
        <v>619</v>
      </c>
      <c r="AF745" s="26"/>
      <c r="AJ745" s="80"/>
      <c r="AL745" s="80"/>
      <c r="AM745" s="80"/>
      <c r="AO745" s="80"/>
      <c r="AP745" s="26"/>
    </row>
    <row r="746" spans="1:42" s="123" customFormat="1" ht="14.25" hidden="1" x14ac:dyDescent="0.2">
      <c r="A746" s="123" t="str">
        <f t="shared" si="20"/>
        <v/>
      </c>
      <c r="B746" s="123" t="str">
        <f t="shared" si="21"/>
        <v/>
      </c>
      <c r="C746" s="24"/>
      <c r="D746" s="24"/>
      <c r="E746" s="380" t="s">
        <v>61</v>
      </c>
      <c r="F746" s="380"/>
      <c r="G746" s="380"/>
      <c r="H746" s="25"/>
      <c r="I746" s="25"/>
      <c r="J746" s="25"/>
      <c r="K746" s="25"/>
      <c r="L746" s="25"/>
      <c r="AD746" s="39"/>
      <c r="AE746" s="80"/>
      <c r="AF746" s="26" t="s">
        <v>61</v>
      </c>
      <c r="AJ746" s="80"/>
      <c r="AL746" s="80"/>
      <c r="AM746" s="80"/>
      <c r="AO746" s="80"/>
      <c r="AP746" s="26"/>
    </row>
    <row r="747" spans="1:42" s="123" customFormat="1" ht="22.5" hidden="1" x14ac:dyDescent="0.2">
      <c r="A747" s="123" t="str">
        <f t="shared" si="20"/>
        <v/>
      </c>
      <c r="B747" s="123" t="str">
        <f t="shared" si="21"/>
        <v/>
      </c>
      <c r="C747" s="24"/>
      <c r="D747" s="24"/>
      <c r="E747" s="380" t="s">
        <v>360</v>
      </c>
      <c r="F747" s="380"/>
      <c r="G747" s="380"/>
      <c r="H747" s="25"/>
      <c r="I747" s="25"/>
      <c r="J747" s="25"/>
      <c r="K747" s="25"/>
      <c r="L747" s="25"/>
      <c r="AD747" s="39"/>
      <c r="AE747" s="80"/>
      <c r="AF747" s="26" t="s">
        <v>360</v>
      </c>
      <c r="AJ747" s="80"/>
      <c r="AL747" s="80"/>
      <c r="AM747" s="80"/>
      <c r="AO747" s="80"/>
      <c r="AP747" s="26"/>
    </row>
    <row r="748" spans="1:42" s="123" customFormat="1" ht="22.5" hidden="1" x14ac:dyDescent="0.2">
      <c r="A748" s="123" t="str">
        <f t="shared" si="20"/>
        <v/>
      </c>
      <c r="B748" s="123" t="str">
        <f t="shared" si="21"/>
        <v/>
      </c>
      <c r="C748" s="24"/>
      <c r="D748" s="24"/>
      <c r="E748" s="380" t="s">
        <v>362</v>
      </c>
      <c r="F748" s="380"/>
      <c r="G748" s="380"/>
      <c r="H748" s="25"/>
      <c r="I748" s="25"/>
      <c r="J748" s="25"/>
      <c r="K748" s="25"/>
      <c r="L748" s="25"/>
      <c r="AD748" s="39"/>
      <c r="AE748" s="80"/>
      <c r="AF748" s="26" t="s">
        <v>362</v>
      </c>
      <c r="AJ748" s="80"/>
      <c r="AL748" s="80"/>
      <c r="AM748" s="80"/>
      <c r="AO748" s="80"/>
      <c r="AP748" s="26"/>
    </row>
    <row r="749" spans="1:42" s="123" customFormat="1" ht="22.5" hidden="1" x14ac:dyDescent="0.2">
      <c r="A749" s="123" t="str">
        <f t="shared" si="20"/>
        <v/>
      </c>
      <c r="B749" s="123" t="str">
        <f t="shared" si="21"/>
        <v/>
      </c>
      <c r="C749" s="24"/>
      <c r="D749" s="24"/>
      <c r="E749" s="380" t="s">
        <v>363</v>
      </c>
      <c r="F749" s="380"/>
      <c r="G749" s="380"/>
      <c r="H749" s="25"/>
      <c r="I749" s="25"/>
      <c r="J749" s="25"/>
      <c r="K749" s="25"/>
      <c r="L749" s="25"/>
      <c r="AD749" s="39"/>
      <c r="AE749" s="80"/>
      <c r="AF749" s="26" t="s">
        <v>363</v>
      </c>
      <c r="AJ749" s="80"/>
      <c r="AL749" s="80"/>
      <c r="AM749" s="80"/>
      <c r="AO749" s="80"/>
      <c r="AP749" s="26"/>
    </row>
    <row r="750" spans="1:42" s="123" customFormat="1" ht="22.5" hidden="1" x14ac:dyDescent="0.2">
      <c r="A750" s="123" t="str">
        <f t="shared" si="20"/>
        <v/>
      </c>
      <c r="B750" s="123" t="str">
        <f t="shared" si="21"/>
        <v/>
      </c>
      <c r="C750" s="24"/>
      <c r="D750" s="24"/>
      <c r="E750" s="380" t="s">
        <v>364</v>
      </c>
      <c r="F750" s="380"/>
      <c r="G750" s="380"/>
      <c r="H750" s="25"/>
      <c r="I750" s="25"/>
      <c r="J750" s="25"/>
      <c r="K750" s="25"/>
      <c r="L750" s="25"/>
      <c r="AD750" s="39"/>
      <c r="AE750" s="80"/>
      <c r="AF750" s="26" t="s">
        <v>364</v>
      </c>
      <c r="AJ750" s="80"/>
      <c r="AL750" s="80"/>
      <c r="AM750" s="80"/>
      <c r="AO750" s="80"/>
      <c r="AP750" s="26"/>
    </row>
    <row r="751" spans="1:42" s="123" customFormat="1" ht="22.5" hidden="1" x14ac:dyDescent="0.2">
      <c r="A751" s="123" t="str">
        <f t="shared" si="20"/>
        <v/>
      </c>
      <c r="B751" s="123" t="str">
        <f t="shared" si="21"/>
        <v/>
      </c>
      <c r="C751" s="28"/>
      <c r="D751" s="28"/>
      <c r="E751" s="378" t="s">
        <v>365</v>
      </c>
      <c r="F751" s="378"/>
      <c r="G751" s="378"/>
      <c r="H751" s="28"/>
      <c r="I751" s="28"/>
      <c r="J751" s="28"/>
      <c r="K751" s="28"/>
      <c r="L751" s="28"/>
      <c r="AD751" s="39"/>
      <c r="AE751" s="80"/>
      <c r="AF751" s="26"/>
      <c r="AG751" s="35" t="s">
        <v>365</v>
      </c>
      <c r="AJ751" s="80"/>
      <c r="AL751" s="80"/>
      <c r="AM751" s="80"/>
      <c r="AO751" s="80"/>
      <c r="AP751" s="26"/>
    </row>
    <row r="752" spans="1:42" s="123" customFormat="1" ht="14.25" hidden="1" x14ac:dyDescent="0.2">
      <c r="A752" s="123" t="str">
        <f t="shared" si="20"/>
        <v/>
      </c>
      <c r="B752" s="123" t="str">
        <f t="shared" si="21"/>
        <v/>
      </c>
      <c r="C752" s="28"/>
      <c r="D752" s="28"/>
      <c r="E752" s="377" t="s">
        <v>621</v>
      </c>
      <c r="F752" s="378"/>
      <c r="G752" s="378"/>
      <c r="H752" s="29"/>
      <c r="I752" s="27"/>
      <c r="J752" s="30"/>
      <c r="K752" s="31"/>
      <c r="L752" s="32">
        <v>698.19</v>
      </c>
      <c r="AD752" s="39"/>
      <c r="AE752" s="80"/>
      <c r="AF752" s="26"/>
      <c r="AH752" s="35" t="s">
        <v>621</v>
      </c>
      <c r="AJ752" s="80"/>
      <c r="AL752" s="80"/>
      <c r="AM752" s="80"/>
      <c r="AO752" s="80"/>
      <c r="AP752" s="26"/>
    </row>
    <row r="753" spans="1:42" s="123" customFormat="1" ht="14.25" hidden="1" x14ac:dyDescent="0.2">
      <c r="A753" s="123" t="str">
        <f t="shared" si="20"/>
        <v/>
      </c>
      <c r="B753" s="123" t="str">
        <f t="shared" si="21"/>
        <v/>
      </c>
      <c r="C753" s="28"/>
      <c r="D753" s="28"/>
      <c r="E753" s="377" t="s">
        <v>622</v>
      </c>
      <c r="F753" s="378"/>
      <c r="G753" s="378"/>
      <c r="H753" s="29"/>
      <c r="I753" s="27"/>
      <c r="J753" s="30"/>
      <c r="K753" s="31"/>
      <c r="L753" s="32">
        <v>230.17</v>
      </c>
      <c r="AD753" s="39"/>
      <c r="AE753" s="80"/>
      <c r="AF753" s="26"/>
      <c r="AH753" s="35" t="s">
        <v>622</v>
      </c>
      <c r="AJ753" s="80"/>
      <c r="AL753" s="80"/>
      <c r="AM753" s="80"/>
      <c r="AO753" s="80"/>
      <c r="AP753" s="26"/>
    </row>
    <row r="754" spans="1:42" s="123" customFormat="1" ht="14.25" hidden="1" x14ac:dyDescent="0.2">
      <c r="A754" s="123" t="str">
        <f t="shared" si="20"/>
        <v/>
      </c>
      <c r="B754" s="123" t="str">
        <f t="shared" si="21"/>
        <v/>
      </c>
      <c r="C754" s="28"/>
      <c r="D754" s="28"/>
      <c r="E754" s="377" t="s">
        <v>368</v>
      </c>
      <c r="F754" s="378"/>
      <c r="G754" s="378"/>
      <c r="H754" s="29"/>
      <c r="I754" s="27"/>
      <c r="J754" s="30"/>
      <c r="K754" s="31"/>
      <c r="L754" s="32">
        <v>1427.49</v>
      </c>
      <c r="AD754" s="39"/>
      <c r="AE754" s="80"/>
      <c r="AF754" s="26"/>
      <c r="AH754" s="35" t="s">
        <v>368</v>
      </c>
      <c r="AJ754" s="80"/>
      <c r="AL754" s="80"/>
      <c r="AM754" s="80"/>
      <c r="AO754" s="80"/>
      <c r="AP754" s="26"/>
    </row>
    <row r="755" spans="1:42" s="123" customFormat="1" ht="22.5" hidden="1" x14ac:dyDescent="0.2">
      <c r="A755" s="123" t="str">
        <f t="shared" si="20"/>
        <v/>
      </c>
      <c r="B755" s="123" t="str">
        <f t="shared" si="21"/>
        <v/>
      </c>
      <c r="C755" s="125"/>
      <c r="D755" s="125"/>
      <c r="E755" s="379" t="s">
        <v>406</v>
      </c>
      <c r="F755" s="379"/>
      <c r="G755" s="379"/>
      <c r="H755" s="126" t="s">
        <v>407</v>
      </c>
      <c r="I755" s="27" t="s">
        <v>371</v>
      </c>
      <c r="J755" s="127" t="s">
        <v>623</v>
      </c>
      <c r="K755" s="81">
        <v>365</v>
      </c>
      <c r="L755" s="81">
        <v>87.6</v>
      </c>
      <c r="AD755" s="39"/>
      <c r="AE755" s="80"/>
      <c r="AF755" s="26"/>
      <c r="AI755" s="35" t="s">
        <v>406</v>
      </c>
      <c r="AJ755" s="80"/>
      <c r="AL755" s="80"/>
      <c r="AM755" s="80"/>
      <c r="AO755" s="80"/>
      <c r="AP755" s="26"/>
    </row>
    <row r="756" spans="1:42" s="123" customFormat="1" ht="14.25" hidden="1" x14ac:dyDescent="0.2">
      <c r="A756" s="123" t="str">
        <f t="shared" si="20"/>
        <v/>
      </c>
      <c r="B756" s="123" t="str">
        <f t="shared" si="21"/>
        <v/>
      </c>
      <c r="C756" s="125"/>
      <c r="D756" s="125"/>
      <c r="E756" s="379" t="s">
        <v>409</v>
      </c>
      <c r="F756" s="379"/>
      <c r="G756" s="379"/>
      <c r="H756" s="126" t="s">
        <v>410</v>
      </c>
      <c r="I756" s="27" t="s">
        <v>411</v>
      </c>
      <c r="J756" s="133">
        <v>0</v>
      </c>
      <c r="K756" s="81">
        <v>36.700000000000003</v>
      </c>
      <c r="L756" s="81"/>
      <c r="AD756" s="39"/>
      <c r="AE756" s="80"/>
      <c r="AF756" s="26"/>
      <c r="AI756" s="35" t="s">
        <v>409</v>
      </c>
      <c r="AJ756" s="80"/>
      <c r="AL756" s="80"/>
      <c r="AM756" s="80"/>
      <c r="AO756" s="80"/>
      <c r="AP756" s="26"/>
    </row>
    <row r="757" spans="1:42" s="123" customFormat="1" ht="14.25" hidden="1" x14ac:dyDescent="0.2">
      <c r="A757" s="123" t="str">
        <f t="shared" si="20"/>
        <v/>
      </c>
      <c r="B757" s="123" t="str">
        <f t="shared" si="21"/>
        <v/>
      </c>
      <c r="C757" s="125"/>
      <c r="D757" s="125"/>
      <c r="E757" s="379" t="s">
        <v>413</v>
      </c>
      <c r="F757" s="379"/>
      <c r="G757" s="379"/>
      <c r="H757" s="126" t="s">
        <v>414</v>
      </c>
      <c r="I757" s="27" t="s">
        <v>411</v>
      </c>
      <c r="J757" s="133">
        <v>0</v>
      </c>
      <c r="K757" s="81">
        <v>250</v>
      </c>
      <c r="L757" s="81"/>
      <c r="AD757" s="39"/>
      <c r="AE757" s="80"/>
      <c r="AF757" s="26"/>
      <c r="AI757" s="35" t="s">
        <v>413</v>
      </c>
      <c r="AJ757" s="80"/>
      <c r="AL757" s="80"/>
      <c r="AM757" s="80"/>
      <c r="AO757" s="80"/>
      <c r="AP757" s="26"/>
    </row>
    <row r="758" spans="1:42" s="123" customFormat="1" ht="45" hidden="1" x14ac:dyDescent="0.2">
      <c r="A758" s="123" t="str">
        <f t="shared" si="20"/>
        <v>49</v>
      </c>
      <c r="B758" s="123" t="str">
        <f t="shared" si="21"/>
        <v>49</v>
      </c>
      <c r="C758" s="19" t="s">
        <v>242</v>
      </c>
      <c r="D758" s="19" t="s">
        <v>242</v>
      </c>
      <c r="E758" s="352" t="s">
        <v>503</v>
      </c>
      <c r="F758" s="353"/>
      <c r="G758" s="354"/>
      <c r="H758" s="20" t="s">
        <v>504</v>
      </c>
      <c r="I758" s="19" t="s">
        <v>505</v>
      </c>
      <c r="J758" s="33">
        <v>3</v>
      </c>
      <c r="K758" s="79">
        <v>602.84</v>
      </c>
      <c r="L758" s="79">
        <v>1808.52</v>
      </c>
      <c r="AD758" s="39"/>
      <c r="AE758" s="80" t="s">
        <v>503</v>
      </c>
      <c r="AF758" s="26"/>
      <c r="AJ758" s="80"/>
      <c r="AL758" s="80"/>
      <c r="AM758" s="80"/>
      <c r="AO758" s="80"/>
      <c r="AP758" s="26"/>
    </row>
    <row r="759" spans="1:42" s="123" customFormat="1" ht="14.25" hidden="1" x14ac:dyDescent="0.2">
      <c r="A759" s="123" t="str">
        <f t="shared" ref="A759:A822" si="22">LEFT(B759,4)</f>
        <v/>
      </c>
      <c r="B759" s="123" t="str">
        <f t="shared" ref="B759:B822" si="23">TRIM(C759)</f>
        <v/>
      </c>
      <c r="C759" s="24"/>
      <c r="D759" s="24"/>
      <c r="E759" s="380" t="s">
        <v>61</v>
      </c>
      <c r="F759" s="380"/>
      <c r="G759" s="380"/>
      <c r="H759" s="25"/>
      <c r="I759" s="25"/>
      <c r="J759" s="25"/>
      <c r="K759" s="25"/>
      <c r="L759" s="25"/>
      <c r="AD759" s="39"/>
      <c r="AE759" s="80"/>
      <c r="AF759" s="26" t="s">
        <v>61</v>
      </c>
      <c r="AJ759" s="80"/>
      <c r="AL759" s="80"/>
      <c r="AM759" s="80"/>
      <c r="AO759" s="80"/>
      <c r="AP759" s="26"/>
    </row>
    <row r="760" spans="1:42" s="123" customFormat="1" ht="22.5" hidden="1" x14ac:dyDescent="0.2">
      <c r="A760" s="123" t="str">
        <f t="shared" si="22"/>
        <v/>
      </c>
      <c r="B760" s="123" t="str">
        <f t="shared" si="23"/>
        <v/>
      </c>
      <c r="C760" s="24"/>
      <c r="D760" s="24"/>
      <c r="E760" s="380" t="s">
        <v>360</v>
      </c>
      <c r="F760" s="380"/>
      <c r="G760" s="380"/>
      <c r="H760" s="25"/>
      <c r="I760" s="25"/>
      <c r="J760" s="25"/>
      <c r="K760" s="25"/>
      <c r="L760" s="25"/>
      <c r="AD760" s="39"/>
      <c r="AE760" s="80"/>
      <c r="AF760" s="26" t="s">
        <v>360</v>
      </c>
      <c r="AJ760" s="80"/>
      <c r="AL760" s="80"/>
      <c r="AM760" s="80"/>
      <c r="AO760" s="80"/>
      <c r="AP760" s="26"/>
    </row>
    <row r="761" spans="1:42" s="123" customFormat="1" ht="22.5" hidden="1" x14ac:dyDescent="0.2">
      <c r="A761" s="123" t="str">
        <f t="shared" si="22"/>
        <v/>
      </c>
      <c r="B761" s="123" t="str">
        <f t="shared" si="23"/>
        <v/>
      </c>
      <c r="C761" s="24"/>
      <c r="D761" s="24"/>
      <c r="E761" s="380" t="s">
        <v>362</v>
      </c>
      <c r="F761" s="380"/>
      <c r="G761" s="380"/>
      <c r="H761" s="25"/>
      <c r="I761" s="25"/>
      <c r="J761" s="25"/>
      <c r="K761" s="25"/>
      <c r="L761" s="25"/>
      <c r="AD761" s="39"/>
      <c r="AE761" s="80"/>
      <c r="AF761" s="26" t="s">
        <v>362</v>
      </c>
      <c r="AJ761" s="80"/>
      <c r="AL761" s="80"/>
      <c r="AM761" s="80"/>
      <c r="AO761" s="80"/>
      <c r="AP761" s="26"/>
    </row>
    <row r="762" spans="1:42" s="123" customFormat="1" ht="22.5" hidden="1" x14ac:dyDescent="0.2">
      <c r="A762" s="123" t="str">
        <f t="shared" si="22"/>
        <v/>
      </c>
      <c r="B762" s="123" t="str">
        <f t="shared" si="23"/>
        <v/>
      </c>
      <c r="C762" s="24"/>
      <c r="D762" s="24"/>
      <c r="E762" s="380" t="s">
        <v>363</v>
      </c>
      <c r="F762" s="380"/>
      <c r="G762" s="380"/>
      <c r="H762" s="25"/>
      <c r="I762" s="25"/>
      <c r="J762" s="25"/>
      <c r="K762" s="25"/>
      <c r="L762" s="25"/>
      <c r="AD762" s="39"/>
      <c r="AE762" s="80"/>
      <c r="AF762" s="26" t="s">
        <v>363</v>
      </c>
      <c r="AJ762" s="80"/>
      <c r="AL762" s="80"/>
      <c r="AM762" s="80"/>
      <c r="AO762" s="80"/>
      <c r="AP762" s="26"/>
    </row>
    <row r="763" spans="1:42" s="123" customFormat="1" ht="22.5" hidden="1" x14ac:dyDescent="0.2">
      <c r="A763" s="123" t="str">
        <f t="shared" si="22"/>
        <v/>
      </c>
      <c r="B763" s="123" t="str">
        <f t="shared" si="23"/>
        <v/>
      </c>
      <c r="C763" s="24"/>
      <c r="D763" s="24"/>
      <c r="E763" s="380" t="s">
        <v>364</v>
      </c>
      <c r="F763" s="380"/>
      <c r="G763" s="380"/>
      <c r="H763" s="25"/>
      <c r="I763" s="25"/>
      <c r="J763" s="25"/>
      <c r="K763" s="25"/>
      <c r="L763" s="25"/>
      <c r="AD763" s="39"/>
      <c r="AE763" s="80"/>
      <c r="AF763" s="26" t="s">
        <v>364</v>
      </c>
      <c r="AJ763" s="80"/>
      <c r="AL763" s="80"/>
      <c r="AM763" s="80"/>
      <c r="AO763" s="80"/>
      <c r="AP763" s="26"/>
    </row>
    <row r="764" spans="1:42" s="123" customFormat="1" ht="22.5" hidden="1" x14ac:dyDescent="0.2">
      <c r="A764" s="123" t="str">
        <f t="shared" si="22"/>
        <v/>
      </c>
      <c r="B764" s="123" t="str">
        <f t="shared" si="23"/>
        <v/>
      </c>
      <c r="C764" s="28"/>
      <c r="D764" s="28"/>
      <c r="E764" s="378" t="s">
        <v>365</v>
      </c>
      <c r="F764" s="378"/>
      <c r="G764" s="378"/>
      <c r="H764" s="28"/>
      <c r="I764" s="28"/>
      <c r="J764" s="28"/>
      <c r="K764" s="28"/>
      <c r="L764" s="28"/>
      <c r="AD764" s="39"/>
      <c r="AE764" s="80"/>
      <c r="AF764" s="26"/>
      <c r="AG764" s="35" t="s">
        <v>365</v>
      </c>
      <c r="AJ764" s="80"/>
      <c r="AL764" s="80"/>
      <c r="AM764" s="80"/>
      <c r="AO764" s="80"/>
      <c r="AP764" s="26"/>
    </row>
    <row r="765" spans="1:42" s="123" customFormat="1" ht="14.25" hidden="1" x14ac:dyDescent="0.2">
      <c r="A765" s="123" t="str">
        <f t="shared" si="22"/>
        <v/>
      </c>
      <c r="B765" s="123" t="str">
        <f t="shared" si="23"/>
        <v/>
      </c>
      <c r="C765" s="28"/>
      <c r="D765" s="28"/>
      <c r="E765" s="377" t="s">
        <v>544</v>
      </c>
      <c r="F765" s="378"/>
      <c r="G765" s="378"/>
      <c r="H765" s="29"/>
      <c r="I765" s="27"/>
      <c r="J765" s="30"/>
      <c r="K765" s="31"/>
      <c r="L765" s="32">
        <v>1853.94</v>
      </c>
      <c r="AD765" s="39"/>
      <c r="AE765" s="80"/>
      <c r="AF765" s="26"/>
      <c r="AH765" s="35" t="s">
        <v>544</v>
      </c>
      <c r="AJ765" s="80"/>
      <c r="AL765" s="80"/>
      <c r="AM765" s="80"/>
      <c r="AO765" s="80"/>
      <c r="AP765" s="26"/>
    </row>
    <row r="766" spans="1:42" s="123" customFormat="1" ht="14.25" hidden="1" x14ac:dyDescent="0.2">
      <c r="A766" s="123" t="str">
        <f t="shared" si="22"/>
        <v/>
      </c>
      <c r="B766" s="123" t="str">
        <f t="shared" si="23"/>
        <v/>
      </c>
      <c r="C766" s="28"/>
      <c r="D766" s="28"/>
      <c r="E766" s="377" t="s">
        <v>545</v>
      </c>
      <c r="F766" s="378"/>
      <c r="G766" s="378"/>
      <c r="H766" s="29"/>
      <c r="I766" s="27"/>
      <c r="J766" s="30"/>
      <c r="K766" s="31"/>
      <c r="L766" s="32">
        <v>611.19000000000005</v>
      </c>
      <c r="AD766" s="39"/>
      <c r="AE766" s="80"/>
      <c r="AF766" s="26"/>
      <c r="AH766" s="35" t="s">
        <v>545</v>
      </c>
      <c r="AJ766" s="80"/>
      <c r="AL766" s="80"/>
      <c r="AM766" s="80"/>
      <c r="AO766" s="80"/>
      <c r="AP766" s="26"/>
    </row>
    <row r="767" spans="1:42" s="123" customFormat="1" ht="14.25" hidden="1" x14ac:dyDescent="0.2">
      <c r="A767" s="123" t="str">
        <f t="shared" si="22"/>
        <v/>
      </c>
      <c r="B767" s="123" t="str">
        <f t="shared" si="23"/>
        <v/>
      </c>
      <c r="C767" s="28"/>
      <c r="D767" s="28"/>
      <c r="E767" s="377" t="s">
        <v>368</v>
      </c>
      <c r="F767" s="378"/>
      <c r="G767" s="378"/>
      <c r="H767" s="29"/>
      <c r="I767" s="27"/>
      <c r="J767" s="30"/>
      <c r="K767" s="31"/>
      <c r="L767" s="32">
        <v>4273.6499999999996</v>
      </c>
      <c r="AD767" s="39"/>
      <c r="AE767" s="80"/>
      <c r="AF767" s="26"/>
      <c r="AH767" s="35" t="s">
        <v>368</v>
      </c>
      <c r="AJ767" s="80"/>
      <c r="AL767" s="80"/>
      <c r="AM767" s="80"/>
      <c r="AO767" s="80"/>
      <c r="AP767" s="26"/>
    </row>
    <row r="768" spans="1:42" s="123" customFormat="1" ht="22.5" hidden="1" x14ac:dyDescent="0.2">
      <c r="A768" s="123" t="str">
        <f t="shared" si="22"/>
        <v/>
      </c>
      <c r="B768" s="123" t="str">
        <f t="shared" si="23"/>
        <v/>
      </c>
      <c r="C768" s="125"/>
      <c r="D768" s="125"/>
      <c r="E768" s="379" t="s">
        <v>428</v>
      </c>
      <c r="F768" s="379"/>
      <c r="G768" s="379"/>
      <c r="H768" s="126" t="s">
        <v>429</v>
      </c>
      <c r="I768" s="27" t="s">
        <v>371</v>
      </c>
      <c r="J768" s="127" t="s">
        <v>546</v>
      </c>
      <c r="K768" s="81">
        <v>467</v>
      </c>
      <c r="L768" s="81">
        <v>336.24</v>
      </c>
      <c r="AD768" s="39"/>
      <c r="AE768" s="80"/>
      <c r="AF768" s="26"/>
      <c r="AI768" s="35" t="s">
        <v>428</v>
      </c>
      <c r="AJ768" s="80"/>
      <c r="AL768" s="80"/>
      <c r="AM768" s="80"/>
      <c r="AO768" s="80"/>
      <c r="AP768" s="26"/>
    </row>
    <row r="769" spans="1:42" s="123" customFormat="1" ht="22.5" hidden="1" x14ac:dyDescent="0.2">
      <c r="A769" s="123" t="str">
        <f t="shared" si="22"/>
        <v/>
      </c>
      <c r="B769" s="123" t="str">
        <f t="shared" si="23"/>
        <v/>
      </c>
      <c r="C769" s="125"/>
      <c r="D769" s="125"/>
      <c r="E769" s="379" t="s">
        <v>406</v>
      </c>
      <c r="F769" s="379"/>
      <c r="G769" s="379"/>
      <c r="H769" s="126" t="s">
        <v>407</v>
      </c>
      <c r="I769" s="27" t="s">
        <v>371</v>
      </c>
      <c r="J769" s="127" t="s">
        <v>546</v>
      </c>
      <c r="K769" s="81">
        <v>365</v>
      </c>
      <c r="L769" s="81">
        <v>262.8</v>
      </c>
      <c r="AD769" s="39"/>
      <c r="AE769" s="80"/>
      <c r="AF769" s="26"/>
      <c r="AI769" s="35" t="s">
        <v>406</v>
      </c>
      <c r="AJ769" s="80"/>
      <c r="AL769" s="80"/>
      <c r="AM769" s="80"/>
      <c r="AO769" s="80"/>
      <c r="AP769" s="26"/>
    </row>
    <row r="770" spans="1:42" s="123" customFormat="1" ht="14.25" hidden="1" x14ac:dyDescent="0.2">
      <c r="A770" s="123" t="str">
        <f t="shared" si="22"/>
        <v/>
      </c>
      <c r="B770" s="123" t="str">
        <f t="shared" si="23"/>
        <v/>
      </c>
      <c r="C770" s="125"/>
      <c r="D770" s="125"/>
      <c r="E770" s="379" t="s">
        <v>509</v>
      </c>
      <c r="F770" s="379"/>
      <c r="G770" s="379"/>
      <c r="H770" s="126" t="s">
        <v>510</v>
      </c>
      <c r="I770" s="27" t="s">
        <v>444</v>
      </c>
      <c r="J770" s="133">
        <v>0</v>
      </c>
      <c r="K770" s="81">
        <v>47.5</v>
      </c>
      <c r="L770" s="81"/>
      <c r="AD770" s="39"/>
      <c r="AE770" s="80"/>
      <c r="AF770" s="26"/>
      <c r="AI770" s="35" t="s">
        <v>509</v>
      </c>
      <c r="AJ770" s="80"/>
      <c r="AL770" s="80"/>
      <c r="AM770" s="80"/>
      <c r="AO770" s="80"/>
      <c r="AP770" s="26"/>
    </row>
    <row r="771" spans="1:42" s="123" customFormat="1" ht="14.25" hidden="1" x14ac:dyDescent="0.2">
      <c r="A771" s="123" t="str">
        <f t="shared" si="22"/>
        <v/>
      </c>
      <c r="B771" s="123" t="str">
        <f t="shared" si="23"/>
        <v/>
      </c>
      <c r="C771" s="125"/>
      <c r="D771" s="125"/>
      <c r="E771" s="379" t="s">
        <v>445</v>
      </c>
      <c r="F771" s="379"/>
      <c r="G771" s="379"/>
      <c r="H771" s="126" t="s">
        <v>446</v>
      </c>
      <c r="I771" s="27" t="s">
        <v>444</v>
      </c>
      <c r="J771" s="133">
        <v>0</v>
      </c>
      <c r="K771" s="81">
        <v>236.6</v>
      </c>
      <c r="L771" s="81"/>
      <c r="AD771" s="39"/>
      <c r="AE771" s="80"/>
      <c r="AF771" s="26"/>
      <c r="AI771" s="35" t="s">
        <v>445</v>
      </c>
      <c r="AJ771" s="80"/>
      <c r="AL771" s="80"/>
      <c r="AM771" s="80"/>
      <c r="AO771" s="80"/>
      <c r="AP771" s="26"/>
    </row>
    <row r="772" spans="1:42" s="123" customFormat="1" ht="14.25" hidden="1" x14ac:dyDescent="0.2">
      <c r="A772" s="123" t="str">
        <f t="shared" si="22"/>
        <v/>
      </c>
      <c r="B772" s="123" t="str">
        <f t="shared" si="23"/>
        <v/>
      </c>
      <c r="C772" s="125"/>
      <c r="D772" s="125"/>
      <c r="E772" s="379" t="s">
        <v>452</v>
      </c>
      <c r="F772" s="379"/>
      <c r="G772" s="379"/>
      <c r="H772" s="126" t="s">
        <v>453</v>
      </c>
      <c r="I772" s="27" t="s">
        <v>451</v>
      </c>
      <c r="J772" s="133">
        <v>0</v>
      </c>
      <c r="K772" s="81">
        <v>9.4</v>
      </c>
      <c r="L772" s="81"/>
      <c r="AD772" s="39"/>
      <c r="AE772" s="80"/>
      <c r="AF772" s="26"/>
      <c r="AI772" s="35" t="s">
        <v>452</v>
      </c>
      <c r="AJ772" s="80"/>
      <c r="AL772" s="80"/>
      <c r="AM772" s="80"/>
      <c r="AO772" s="80"/>
      <c r="AP772" s="26"/>
    </row>
    <row r="773" spans="1:42" s="123" customFormat="1" ht="14.25" hidden="1" x14ac:dyDescent="0.2">
      <c r="A773" s="123" t="str">
        <f t="shared" si="22"/>
        <v/>
      </c>
      <c r="B773" s="123" t="str">
        <f t="shared" si="23"/>
        <v/>
      </c>
      <c r="C773" s="128"/>
      <c r="D773" s="128" t="s">
        <v>438</v>
      </c>
      <c r="E773" s="384" t="s">
        <v>454</v>
      </c>
      <c r="F773" s="384"/>
      <c r="G773" s="384"/>
      <c r="H773" s="129" t="s">
        <v>455</v>
      </c>
      <c r="I773" s="130" t="s">
        <v>451</v>
      </c>
      <c r="J773" s="131">
        <v>0</v>
      </c>
      <c r="K773" s="132">
        <v>0</v>
      </c>
      <c r="L773" s="132"/>
      <c r="AD773" s="39"/>
      <c r="AE773" s="80"/>
      <c r="AF773" s="26"/>
      <c r="AJ773" s="80"/>
      <c r="AL773" s="80"/>
      <c r="AM773" s="80"/>
      <c r="AO773" s="80"/>
      <c r="AP773" s="26" t="s">
        <v>454</v>
      </c>
    </row>
    <row r="774" spans="1:42" s="123" customFormat="1" ht="33.75" hidden="1" x14ac:dyDescent="0.2">
      <c r="A774" s="123" t="str">
        <f t="shared" si="22"/>
        <v>50</v>
      </c>
      <c r="B774" s="123" t="str">
        <f t="shared" si="23"/>
        <v>50</v>
      </c>
      <c r="C774" s="19" t="s">
        <v>246</v>
      </c>
      <c r="D774" s="19" t="s">
        <v>624</v>
      </c>
      <c r="E774" s="352" t="s">
        <v>467</v>
      </c>
      <c r="F774" s="353"/>
      <c r="G774" s="354"/>
      <c r="H774" s="20" t="s">
        <v>462</v>
      </c>
      <c r="I774" s="19" t="s">
        <v>99</v>
      </c>
      <c r="J774" s="33">
        <v>3</v>
      </c>
      <c r="K774" s="79"/>
      <c r="L774" s="79"/>
      <c r="AD774" s="39"/>
      <c r="AE774" s="80" t="s">
        <v>467</v>
      </c>
      <c r="AF774" s="26"/>
      <c r="AJ774" s="80"/>
      <c r="AL774" s="80"/>
      <c r="AM774" s="80"/>
      <c r="AO774" s="80"/>
      <c r="AP774" s="26"/>
    </row>
    <row r="775" spans="1:42" s="123" customFormat="1" ht="22.5" hidden="1" x14ac:dyDescent="0.2">
      <c r="A775" s="123" t="str">
        <f t="shared" si="22"/>
        <v/>
      </c>
      <c r="B775" s="123" t="str">
        <f t="shared" si="23"/>
        <v/>
      </c>
      <c r="C775" s="28"/>
      <c r="D775" s="28"/>
      <c r="E775" s="378" t="s">
        <v>365</v>
      </c>
      <c r="F775" s="378"/>
      <c r="G775" s="378"/>
      <c r="H775" s="28"/>
      <c r="I775" s="28"/>
      <c r="J775" s="28"/>
      <c r="K775" s="28"/>
      <c r="L775" s="28"/>
      <c r="AD775" s="39"/>
      <c r="AE775" s="80"/>
      <c r="AF775" s="26"/>
      <c r="AG775" s="35" t="s">
        <v>365</v>
      </c>
      <c r="AJ775" s="80"/>
      <c r="AL775" s="80"/>
      <c r="AM775" s="80"/>
      <c r="AO775" s="80"/>
      <c r="AP775" s="26"/>
    </row>
    <row r="776" spans="1:42" s="123" customFormat="1" ht="33.75" hidden="1" x14ac:dyDescent="0.2">
      <c r="A776" s="123" t="str">
        <f t="shared" si="22"/>
        <v>51</v>
      </c>
      <c r="B776" s="123" t="str">
        <f t="shared" si="23"/>
        <v>51</v>
      </c>
      <c r="C776" s="19" t="s">
        <v>249</v>
      </c>
      <c r="D776" s="19" t="s">
        <v>625</v>
      </c>
      <c r="E776" s="352" t="s">
        <v>468</v>
      </c>
      <c r="F776" s="353"/>
      <c r="G776" s="354"/>
      <c r="H776" s="20" t="s">
        <v>462</v>
      </c>
      <c r="I776" s="19" t="s">
        <v>99</v>
      </c>
      <c r="J776" s="33">
        <v>3</v>
      </c>
      <c r="K776" s="79"/>
      <c r="L776" s="79"/>
      <c r="AD776" s="39"/>
      <c r="AE776" s="80" t="s">
        <v>468</v>
      </c>
      <c r="AF776" s="26"/>
      <c r="AJ776" s="80"/>
      <c r="AL776" s="80"/>
      <c r="AM776" s="80"/>
      <c r="AO776" s="80"/>
      <c r="AP776" s="26"/>
    </row>
    <row r="777" spans="1:42" s="123" customFormat="1" ht="22.5" hidden="1" x14ac:dyDescent="0.2">
      <c r="A777" s="123" t="str">
        <f t="shared" si="22"/>
        <v/>
      </c>
      <c r="B777" s="123" t="str">
        <f t="shared" si="23"/>
        <v/>
      </c>
      <c r="C777" s="28"/>
      <c r="D777" s="28"/>
      <c r="E777" s="378" t="s">
        <v>365</v>
      </c>
      <c r="F777" s="378"/>
      <c r="G777" s="378"/>
      <c r="H777" s="28"/>
      <c r="I777" s="28"/>
      <c r="J777" s="28"/>
      <c r="K777" s="28"/>
      <c r="L777" s="28"/>
      <c r="AD777" s="39"/>
      <c r="AE777" s="80"/>
      <c r="AF777" s="26"/>
      <c r="AG777" s="35" t="s">
        <v>365</v>
      </c>
      <c r="AJ777" s="80"/>
      <c r="AL777" s="80"/>
      <c r="AM777" s="80"/>
      <c r="AO777" s="80"/>
      <c r="AP777" s="26"/>
    </row>
    <row r="778" spans="1:42" s="123" customFormat="1" ht="13.5" customHeight="1" x14ac:dyDescent="0.2">
      <c r="A778" s="123" t="str">
        <f t="shared" si="22"/>
        <v>ИТОГ</v>
      </c>
      <c r="B778" s="123" t="str">
        <f t="shared" si="23"/>
        <v>ИТОГИ В БАЗИСНЫХ ЦЕНАХ</v>
      </c>
      <c r="C778" s="367" t="s">
        <v>373</v>
      </c>
      <c r="D778" s="368"/>
      <c r="E778" s="368"/>
      <c r="F778" s="368"/>
      <c r="G778" s="368"/>
      <c r="H778" s="368"/>
      <c r="I778" s="368"/>
      <c r="J778" s="368"/>
      <c r="K778" s="368"/>
      <c r="L778" s="369"/>
      <c r="AD778" s="39"/>
      <c r="AE778" s="80"/>
      <c r="AF778" s="26"/>
      <c r="AJ778" s="80"/>
      <c r="AL778" s="80"/>
      <c r="AM778" s="80"/>
      <c r="AO778" s="80"/>
      <c r="AP778" s="26"/>
    </row>
    <row r="779" spans="1:42" s="123" customFormat="1" ht="14.25" x14ac:dyDescent="0.2">
      <c r="A779" s="123" t="str">
        <f t="shared" si="22"/>
        <v>Итог</v>
      </c>
      <c r="B779" s="123" t="str">
        <f t="shared" si="23"/>
        <v>Итого прямые затраты по разделу в базисных ценах</v>
      </c>
      <c r="C779" s="352" t="s">
        <v>50</v>
      </c>
      <c r="D779" s="353"/>
      <c r="E779" s="353"/>
      <c r="F779" s="353"/>
      <c r="G779" s="353"/>
      <c r="H779" s="353"/>
      <c r="I779" s="353"/>
      <c r="J779" s="353"/>
      <c r="K779" s="354"/>
      <c r="L779" s="79">
        <v>15080.63</v>
      </c>
      <c r="AD779" s="39"/>
      <c r="AE779" s="80"/>
      <c r="AF779" s="26"/>
      <c r="AJ779" s="80" t="s">
        <v>50</v>
      </c>
      <c r="AL779" s="80"/>
      <c r="AM779" s="80"/>
      <c r="AO779" s="80"/>
      <c r="AP779" s="26"/>
    </row>
    <row r="780" spans="1:42" s="123" customFormat="1" ht="14.25" hidden="1" x14ac:dyDescent="0.2">
      <c r="A780" s="123" t="str">
        <f t="shared" si="22"/>
        <v>Накл</v>
      </c>
      <c r="B780" s="123" t="str">
        <f t="shared" si="23"/>
        <v>Накладные расходы</v>
      </c>
      <c r="C780" s="352" t="s">
        <v>52</v>
      </c>
      <c r="D780" s="353"/>
      <c r="E780" s="353"/>
      <c r="F780" s="353"/>
      <c r="G780" s="353"/>
      <c r="H780" s="353"/>
      <c r="I780" s="353"/>
      <c r="J780" s="353"/>
      <c r="K780" s="354"/>
      <c r="L780" s="79">
        <v>20123.61</v>
      </c>
      <c r="AD780" s="39"/>
      <c r="AE780" s="80"/>
      <c r="AF780" s="26"/>
      <c r="AJ780" s="80" t="s">
        <v>52</v>
      </c>
      <c r="AL780" s="80"/>
      <c r="AM780" s="80"/>
      <c r="AO780" s="80"/>
      <c r="AP780" s="26"/>
    </row>
    <row r="781" spans="1:42" s="123" customFormat="1" ht="14.25" hidden="1" x14ac:dyDescent="0.2">
      <c r="A781" s="123" t="str">
        <f t="shared" si="22"/>
        <v>В то</v>
      </c>
      <c r="B781" s="123" t="str">
        <f t="shared" si="23"/>
        <v>В том числе, справочно:</v>
      </c>
      <c r="C781" s="364" t="s">
        <v>257</v>
      </c>
      <c r="D781" s="365"/>
      <c r="E781" s="365"/>
      <c r="F781" s="365"/>
      <c r="G781" s="365"/>
      <c r="H781" s="365"/>
      <c r="I781" s="365"/>
      <c r="J781" s="365"/>
      <c r="K781" s="366"/>
      <c r="L781" s="81"/>
      <c r="AD781" s="39"/>
      <c r="AE781" s="80"/>
      <c r="AF781" s="26"/>
      <c r="AJ781" s="80"/>
      <c r="AK781" s="35" t="s">
        <v>257</v>
      </c>
      <c r="AL781" s="80"/>
      <c r="AM781" s="80"/>
      <c r="AO781" s="80"/>
      <c r="AP781" s="26"/>
    </row>
    <row r="782" spans="1:42" s="123" customFormat="1" ht="14.25" hidden="1" x14ac:dyDescent="0.2">
      <c r="A782" s="123" t="str">
        <f t="shared" si="22"/>
        <v>182%</v>
      </c>
      <c r="B782" s="123" t="str">
        <f t="shared" si="23"/>
        <v>182% ФОТ (от 11056,93) (Поз. 43, 46-49)</v>
      </c>
      <c r="C782" s="364" t="s">
        <v>626</v>
      </c>
      <c r="D782" s="365"/>
      <c r="E782" s="365"/>
      <c r="F782" s="365"/>
      <c r="G782" s="365"/>
      <c r="H782" s="365"/>
      <c r="I782" s="365"/>
      <c r="J782" s="365"/>
      <c r="K782" s="366"/>
      <c r="L782" s="81">
        <v>20123.61</v>
      </c>
      <c r="AD782" s="39"/>
      <c r="AE782" s="80"/>
      <c r="AF782" s="26"/>
      <c r="AJ782" s="80"/>
      <c r="AK782" s="35" t="s">
        <v>626</v>
      </c>
      <c r="AL782" s="80"/>
      <c r="AM782" s="80"/>
      <c r="AO782" s="80"/>
      <c r="AP782" s="26"/>
    </row>
    <row r="783" spans="1:42" s="123" customFormat="1" ht="14.25" hidden="1" x14ac:dyDescent="0.2">
      <c r="A783" s="123" t="str">
        <f t="shared" si="22"/>
        <v>Смет</v>
      </c>
      <c r="B783" s="123" t="str">
        <f t="shared" si="23"/>
        <v>Сметная прибыль</v>
      </c>
      <c r="C783" s="352" t="s">
        <v>53</v>
      </c>
      <c r="D783" s="353"/>
      <c r="E783" s="353"/>
      <c r="F783" s="353"/>
      <c r="G783" s="353"/>
      <c r="H783" s="353"/>
      <c r="I783" s="353"/>
      <c r="J783" s="353"/>
      <c r="K783" s="354"/>
      <c r="L783" s="79">
        <v>6634.16</v>
      </c>
      <c r="AD783" s="39"/>
      <c r="AE783" s="80"/>
      <c r="AF783" s="26"/>
      <c r="AJ783" s="80" t="s">
        <v>53</v>
      </c>
      <c r="AL783" s="80"/>
      <c r="AM783" s="80"/>
      <c r="AO783" s="80"/>
      <c r="AP783" s="26"/>
    </row>
    <row r="784" spans="1:42" s="123" customFormat="1" ht="14.25" hidden="1" x14ac:dyDescent="0.2">
      <c r="A784" s="123" t="str">
        <f t="shared" si="22"/>
        <v>В то</v>
      </c>
      <c r="B784" s="123" t="str">
        <f t="shared" si="23"/>
        <v>В том числе, справочно:</v>
      </c>
      <c r="C784" s="364" t="s">
        <v>257</v>
      </c>
      <c r="D784" s="365"/>
      <c r="E784" s="365"/>
      <c r="F784" s="365"/>
      <c r="G784" s="365"/>
      <c r="H784" s="365"/>
      <c r="I784" s="365"/>
      <c r="J784" s="365"/>
      <c r="K784" s="366"/>
      <c r="L784" s="81"/>
      <c r="AD784" s="39"/>
      <c r="AE784" s="80"/>
      <c r="AF784" s="26"/>
      <c r="AJ784" s="80"/>
      <c r="AK784" s="35" t="s">
        <v>257</v>
      </c>
      <c r="AL784" s="80"/>
      <c r="AM784" s="80"/>
      <c r="AO784" s="80"/>
      <c r="AP784" s="26"/>
    </row>
    <row r="785" spans="1:42" s="123" customFormat="1" ht="14.25" hidden="1" x14ac:dyDescent="0.2">
      <c r="A785" s="123" t="str">
        <f t="shared" si="22"/>
        <v xml:space="preserve">60% </v>
      </c>
      <c r="B785" s="123" t="str">
        <f t="shared" si="23"/>
        <v>60% ФОТ (от 11056,93) (Поз. 43, 46-49)</v>
      </c>
      <c r="C785" s="364" t="s">
        <v>627</v>
      </c>
      <c r="D785" s="365"/>
      <c r="E785" s="365"/>
      <c r="F785" s="365"/>
      <c r="G785" s="365"/>
      <c r="H785" s="365"/>
      <c r="I785" s="365"/>
      <c r="J785" s="365"/>
      <c r="K785" s="366"/>
      <c r="L785" s="81">
        <v>6634.16</v>
      </c>
      <c r="AD785" s="39"/>
      <c r="AE785" s="80"/>
      <c r="AF785" s="26"/>
      <c r="AJ785" s="80"/>
      <c r="AK785" s="35" t="s">
        <v>627</v>
      </c>
      <c r="AL785" s="80"/>
      <c r="AM785" s="80"/>
      <c r="AO785" s="80"/>
      <c r="AP785" s="26"/>
    </row>
    <row r="786" spans="1:42" s="123" customFormat="1" ht="14.25" x14ac:dyDescent="0.2">
      <c r="A786" s="123" t="str">
        <f t="shared" si="22"/>
        <v>Итог</v>
      </c>
      <c r="B786" s="123" t="str">
        <f t="shared" si="23"/>
        <v>Итоги по разделу 9 Локальная смета №7.9. ВЛ 10 кВ №103 ПС Красный Октябрь п. Красный Маяк. Инв № 130000001441. :</v>
      </c>
      <c r="C786" s="352" t="s">
        <v>628</v>
      </c>
      <c r="D786" s="353"/>
      <c r="E786" s="353"/>
      <c r="F786" s="353"/>
      <c r="G786" s="353"/>
      <c r="H786" s="353"/>
      <c r="I786" s="353"/>
      <c r="J786" s="353"/>
      <c r="K786" s="354"/>
      <c r="L786" s="79"/>
      <c r="AD786" s="39"/>
      <c r="AE786" s="80"/>
      <c r="AF786" s="26"/>
      <c r="AJ786" s="80" t="s">
        <v>628</v>
      </c>
      <c r="AL786" s="80"/>
      <c r="AM786" s="80"/>
      <c r="AO786" s="80"/>
      <c r="AP786" s="26"/>
    </row>
    <row r="787" spans="1:42" s="123" customFormat="1" ht="14.25" hidden="1" x14ac:dyDescent="0.2">
      <c r="A787" s="123" t="str">
        <f t="shared" si="22"/>
        <v>Ремо</v>
      </c>
      <c r="B787" s="123" t="str">
        <f t="shared" si="23"/>
        <v>Ремонт и тех.обслуживание распределительных сетей 0,38-20 кВ (ВУЕР-2020):</v>
      </c>
      <c r="C787" s="364" t="s">
        <v>377</v>
      </c>
      <c r="D787" s="365"/>
      <c r="E787" s="365"/>
      <c r="F787" s="365"/>
      <c r="G787" s="365"/>
      <c r="H787" s="365"/>
      <c r="I787" s="365"/>
      <c r="J787" s="365"/>
      <c r="K787" s="366"/>
      <c r="L787" s="81"/>
      <c r="AD787" s="39"/>
      <c r="AE787" s="80"/>
      <c r="AF787" s="26"/>
      <c r="AJ787" s="80"/>
      <c r="AK787" s="35" t="s">
        <v>377</v>
      </c>
      <c r="AL787" s="80"/>
      <c r="AM787" s="80"/>
      <c r="AO787" s="80"/>
      <c r="AP787" s="26"/>
    </row>
    <row r="788" spans="1:42" s="123" customFormat="1" ht="14.25" x14ac:dyDescent="0.2">
      <c r="A788" s="123" t="str">
        <f t="shared" si="22"/>
        <v>Итог</v>
      </c>
      <c r="B788" s="123" t="str">
        <f t="shared" si="23"/>
        <v>Итого Поз. 43, 46-49</v>
      </c>
      <c r="C788" s="364" t="s">
        <v>629</v>
      </c>
      <c r="D788" s="365"/>
      <c r="E788" s="365"/>
      <c r="F788" s="365"/>
      <c r="G788" s="365"/>
      <c r="H788" s="365"/>
      <c r="I788" s="365"/>
      <c r="J788" s="365"/>
      <c r="K788" s="366"/>
      <c r="L788" s="81">
        <v>15080.63</v>
      </c>
      <c r="AD788" s="39"/>
      <c r="AE788" s="80"/>
      <c r="AF788" s="26"/>
      <c r="AJ788" s="80"/>
      <c r="AK788" s="35" t="s">
        <v>629</v>
      </c>
      <c r="AL788" s="80"/>
      <c r="AM788" s="80"/>
      <c r="AO788" s="80"/>
      <c r="AP788" s="26"/>
    </row>
    <row r="789" spans="1:42" s="123" customFormat="1" ht="14.25" hidden="1" x14ac:dyDescent="0.2">
      <c r="A789" s="123" t="str">
        <f t="shared" si="22"/>
        <v>Накл</v>
      </c>
      <c r="B789" s="123" t="str">
        <f t="shared" si="23"/>
        <v>Накладные расходы 182% ФОТ (от 11 056,93)</v>
      </c>
      <c r="C789" s="364" t="s">
        <v>630</v>
      </c>
      <c r="D789" s="365"/>
      <c r="E789" s="365"/>
      <c r="F789" s="365"/>
      <c r="G789" s="365"/>
      <c r="H789" s="365"/>
      <c r="I789" s="365"/>
      <c r="J789" s="365"/>
      <c r="K789" s="366"/>
      <c r="L789" s="81">
        <v>20123.61</v>
      </c>
      <c r="AD789" s="39"/>
      <c r="AE789" s="80"/>
      <c r="AF789" s="26"/>
      <c r="AJ789" s="80"/>
      <c r="AK789" s="35" t="s">
        <v>630</v>
      </c>
      <c r="AL789" s="80"/>
      <c r="AM789" s="80"/>
      <c r="AO789" s="80"/>
      <c r="AP789" s="26"/>
    </row>
    <row r="790" spans="1:42" s="123" customFormat="1" ht="14.25" hidden="1" x14ac:dyDescent="0.2">
      <c r="A790" s="123" t="str">
        <f t="shared" si="22"/>
        <v>Смет</v>
      </c>
      <c r="B790" s="123" t="str">
        <f t="shared" si="23"/>
        <v>Сметная прибыль 60% ФОТ (от 11 056,93)</v>
      </c>
      <c r="C790" s="364" t="s">
        <v>631</v>
      </c>
      <c r="D790" s="365"/>
      <c r="E790" s="365"/>
      <c r="F790" s="365"/>
      <c r="G790" s="365"/>
      <c r="H790" s="365"/>
      <c r="I790" s="365"/>
      <c r="J790" s="365"/>
      <c r="K790" s="366"/>
      <c r="L790" s="81">
        <v>6634.16</v>
      </c>
      <c r="AD790" s="39"/>
      <c r="AE790" s="80"/>
      <c r="AF790" s="26"/>
      <c r="AJ790" s="80"/>
      <c r="AK790" s="35" t="s">
        <v>631</v>
      </c>
      <c r="AL790" s="80"/>
      <c r="AM790" s="80"/>
      <c r="AO790" s="80"/>
      <c r="AP790" s="26"/>
    </row>
    <row r="791" spans="1:42" s="123" customFormat="1" ht="14.25" x14ac:dyDescent="0.2">
      <c r="A791" s="123" t="str">
        <f t="shared" si="22"/>
        <v>Итог</v>
      </c>
      <c r="B791" s="123" t="str">
        <f t="shared" si="23"/>
        <v>Итого c накладными и см. прибылью</v>
      </c>
      <c r="C791" s="364" t="s">
        <v>266</v>
      </c>
      <c r="D791" s="365"/>
      <c r="E791" s="365"/>
      <c r="F791" s="365"/>
      <c r="G791" s="365"/>
      <c r="H791" s="365"/>
      <c r="I791" s="365"/>
      <c r="J791" s="365"/>
      <c r="K791" s="366"/>
      <c r="L791" s="81">
        <v>41838.400000000001</v>
      </c>
      <c r="AD791" s="39"/>
      <c r="AE791" s="80"/>
      <c r="AF791" s="26"/>
      <c r="AJ791" s="80"/>
      <c r="AK791" s="35" t="s">
        <v>266</v>
      </c>
      <c r="AL791" s="80"/>
      <c r="AM791" s="80"/>
      <c r="AO791" s="80"/>
      <c r="AP791" s="26"/>
    </row>
    <row r="792" spans="1:42" s="123" customFormat="1" ht="14.25" x14ac:dyDescent="0.2">
      <c r="A792" s="123" t="str">
        <f t="shared" si="22"/>
        <v>Итог</v>
      </c>
      <c r="B792" s="123" t="str">
        <f t="shared" si="23"/>
        <v>Итого</v>
      </c>
      <c r="C792" s="364" t="s">
        <v>267</v>
      </c>
      <c r="D792" s="365"/>
      <c r="E792" s="365"/>
      <c r="F792" s="365"/>
      <c r="G792" s="365"/>
      <c r="H792" s="365"/>
      <c r="I792" s="365"/>
      <c r="J792" s="365"/>
      <c r="K792" s="366"/>
      <c r="L792" s="81">
        <v>41838.400000000001</v>
      </c>
      <c r="AD792" s="39"/>
      <c r="AE792" s="80"/>
      <c r="AF792" s="26"/>
      <c r="AJ792" s="80"/>
      <c r="AK792" s="35" t="s">
        <v>267</v>
      </c>
      <c r="AL792" s="80"/>
      <c r="AM792" s="80"/>
      <c r="AO792" s="80"/>
      <c r="AP792" s="26"/>
    </row>
    <row r="793" spans="1:42" s="123" customFormat="1" ht="14.25" hidden="1" x14ac:dyDescent="0.2">
      <c r="A793" s="123" t="str">
        <f t="shared" si="22"/>
        <v>В то</v>
      </c>
      <c r="B793" s="123" t="str">
        <f t="shared" si="23"/>
        <v>В том числе:</v>
      </c>
      <c r="C793" s="364" t="s">
        <v>268</v>
      </c>
      <c r="D793" s="365"/>
      <c r="E793" s="365"/>
      <c r="F793" s="365"/>
      <c r="G793" s="365"/>
      <c r="H793" s="365"/>
      <c r="I793" s="365"/>
      <c r="J793" s="365"/>
      <c r="K793" s="366"/>
      <c r="L793" s="81"/>
      <c r="AD793" s="39"/>
      <c r="AE793" s="80"/>
      <c r="AF793" s="26"/>
      <c r="AJ793" s="80"/>
      <c r="AK793" s="35" t="s">
        <v>268</v>
      </c>
      <c r="AL793" s="80"/>
      <c r="AM793" s="80"/>
      <c r="AO793" s="80"/>
      <c r="AP793" s="26"/>
    </row>
    <row r="794" spans="1:42" s="123" customFormat="1" ht="14.25" hidden="1" x14ac:dyDescent="0.2">
      <c r="A794" s="123" t="str">
        <f t="shared" si="22"/>
        <v>Маши</v>
      </c>
      <c r="B794" s="123" t="str">
        <f t="shared" si="23"/>
        <v>Машины и механизмы</v>
      </c>
      <c r="C794" s="364" t="s">
        <v>269</v>
      </c>
      <c r="D794" s="365"/>
      <c r="E794" s="365"/>
      <c r="F794" s="365"/>
      <c r="G794" s="365"/>
      <c r="H794" s="365"/>
      <c r="I794" s="365"/>
      <c r="J794" s="365"/>
      <c r="K794" s="366"/>
      <c r="L794" s="81">
        <v>4023.7</v>
      </c>
      <c r="AD794" s="39"/>
      <c r="AE794" s="80"/>
      <c r="AF794" s="26"/>
      <c r="AJ794" s="80"/>
      <c r="AK794" s="35" t="s">
        <v>269</v>
      </c>
      <c r="AL794" s="80"/>
      <c r="AM794" s="80"/>
      <c r="AO794" s="80"/>
      <c r="AP794" s="26"/>
    </row>
    <row r="795" spans="1:42" s="123" customFormat="1" ht="14.25" hidden="1" x14ac:dyDescent="0.2">
      <c r="A795" s="123" t="str">
        <f t="shared" si="22"/>
        <v>ФОТ</v>
      </c>
      <c r="B795" s="123" t="str">
        <f t="shared" si="23"/>
        <v>ФОТ</v>
      </c>
      <c r="C795" s="364" t="s">
        <v>270</v>
      </c>
      <c r="D795" s="365"/>
      <c r="E795" s="365"/>
      <c r="F795" s="365"/>
      <c r="G795" s="365"/>
      <c r="H795" s="365"/>
      <c r="I795" s="365"/>
      <c r="J795" s="365"/>
      <c r="K795" s="366"/>
      <c r="L795" s="81">
        <v>11056.93</v>
      </c>
      <c r="AD795" s="39"/>
      <c r="AE795" s="80"/>
      <c r="AF795" s="26"/>
      <c r="AJ795" s="80"/>
      <c r="AK795" s="35" t="s">
        <v>270</v>
      </c>
      <c r="AL795" s="80"/>
      <c r="AM795" s="80"/>
      <c r="AO795" s="80"/>
      <c r="AP795" s="26"/>
    </row>
    <row r="796" spans="1:42" s="123" customFormat="1" ht="14.25" hidden="1" x14ac:dyDescent="0.2">
      <c r="A796" s="123" t="str">
        <f t="shared" si="22"/>
        <v>Накл</v>
      </c>
      <c r="B796" s="123" t="str">
        <f t="shared" si="23"/>
        <v>Накладные расходы</v>
      </c>
      <c r="C796" s="364" t="s">
        <v>271</v>
      </c>
      <c r="D796" s="365"/>
      <c r="E796" s="365"/>
      <c r="F796" s="365"/>
      <c r="G796" s="365"/>
      <c r="H796" s="365"/>
      <c r="I796" s="365"/>
      <c r="J796" s="365"/>
      <c r="K796" s="366"/>
      <c r="L796" s="81">
        <v>20123.61</v>
      </c>
      <c r="AD796" s="39"/>
      <c r="AE796" s="80"/>
      <c r="AF796" s="26"/>
      <c r="AJ796" s="80"/>
      <c r="AK796" s="35" t="s">
        <v>271</v>
      </c>
      <c r="AL796" s="80"/>
      <c r="AM796" s="80"/>
      <c r="AO796" s="80"/>
      <c r="AP796" s="26"/>
    </row>
    <row r="797" spans="1:42" s="123" customFormat="1" ht="14.25" hidden="1" x14ac:dyDescent="0.2">
      <c r="A797" s="123" t="str">
        <f t="shared" si="22"/>
        <v>Смет</v>
      </c>
      <c r="B797" s="123" t="str">
        <f t="shared" si="23"/>
        <v>Сметная прибыль</v>
      </c>
      <c r="C797" s="364" t="s">
        <v>272</v>
      </c>
      <c r="D797" s="365"/>
      <c r="E797" s="365"/>
      <c r="F797" s="365"/>
      <c r="G797" s="365"/>
      <c r="H797" s="365"/>
      <c r="I797" s="365"/>
      <c r="J797" s="365"/>
      <c r="K797" s="366"/>
      <c r="L797" s="81">
        <v>6634.16</v>
      </c>
      <c r="AD797" s="39"/>
      <c r="AE797" s="80"/>
      <c r="AF797" s="26"/>
      <c r="AJ797" s="80"/>
      <c r="AK797" s="35" t="s">
        <v>272</v>
      </c>
      <c r="AL797" s="80"/>
      <c r="AM797" s="80"/>
      <c r="AO797" s="80"/>
      <c r="AP797" s="26"/>
    </row>
    <row r="798" spans="1:42" s="123" customFormat="1" ht="14.25" x14ac:dyDescent="0.2">
      <c r="A798" s="123" t="str">
        <f t="shared" si="22"/>
        <v>Итог</v>
      </c>
      <c r="B798" s="123" t="str">
        <f t="shared" si="23"/>
        <v>Итого по разделу 9 Локальная смета №7.9. ВЛ 10 кВ №103 ПС Красный Октябрь п. Красный Маяк. Инв № 130000001441.</v>
      </c>
      <c r="C798" s="352" t="s">
        <v>632</v>
      </c>
      <c r="D798" s="353"/>
      <c r="E798" s="353"/>
      <c r="F798" s="353"/>
      <c r="G798" s="353"/>
      <c r="H798" s="353"/>
      <c r="I798" s="353"/>
      <c r="J798" s="353"/>
      <c r="K798" s="354"/>
      <c r="L798" s="79">
        <v>41838.400000000001</v>
      </c>
      <c r="AD798" s="39"/>
      <c r="AE798" s="80"/>
      <c r="AF798" s="26"/>
      <c r="AJ798" s="80"/>
      <c r="AL798" s="80" t="s">
        <v>632</v>
      </c>
      <c r="AM798" s="80"/>
      <c r="AO798" s="80"/>
      <c r="AP798" s="26"/>
    </row>
    <row r="799" spans="1:42" s="123" customFormat="1" ht="13.5" customHeight="1" x14ac:dyDescent="0.2">
      <c r="A799" s="123" t="str">
        <f t="shared" si="22"/>
        <v>ИТОГ</v>
      </c>
      <c r="B799" s="123" t="str">
        <f t="shared" si="23"/>
        <v>ИТОГИ С УЧЕТОМ ИНДЕКСОВ ПЕРЕСЧЕТА</v>
      </c>
      <c r="C799" s="367" t="s">
        <v>382</v>
      </c>
      <c r="D799" s="368"/>
      <c r="E799" s="368"/>
      <c r="F799" s="368"/>
      <c r="G799" s="368"/>
      <c r="H799" s="368"/>
      <c r="I799" s="368"/>
      <c r="J799" s="368"/>
      <c r="K799" s="368"/>
      <c r="L799" s="369"/>
      <c r="AD799" s="39"/>
      <c r="AE799" s="80"/>
      <c r="AF799" s="26"/>
      <c r="AJ799" s="80"/>
      <c r="AL799" s="80"/>
      <c r="AM799" s="80"/>
      <c r="AO799" s="80"/>
      <c r="AP799" s="26"/>
    </row>
    <row r="800" spans="1:42" s="123" customFormat="1" ht="14.25" x14ac:dyDescent="0.2">
      <c r="A800" s="123" t="str">
        <f t="shared" si="22"/>
        <v>Итог</v>
      </c>
      <c r="B800" s="123" t="str">
        <f t="shared" si="23"/>
        <v>Итого прямые затраты по разделу в базисных ценах</v>
      </c>
      <c r="C800" s="352" t="s">
        <v>50</v>
      </c>
      <c r="D800" s="353"/>
      <c r="E800" s="353"/>
      <c r="F800" s="353"/>
      <c r="G800" s="353"/>
      <c r="H800" s="353"/>
      <c r="I800" s="353"/>
      <c r="J800" s="353"/>
      <c r="K800" s="354"/>
      <c r="L800" s="79">
        <v>15080.63</v>
      </c>
      <c r="AD800" s="39"/>
      <c r="AE800" s="80"/>
      <c r="AF800" s="26"/>
      <c r="AJ800" s="80"/>
      <c r="AL800" s="80"/>
      <c r="AM800" s="80" t="s">
        <v>50</v>
      </c>
      <c r="AO800" s="80"/>
      <c r="AP800" s="26"/>
    </row>
    <row r="801" spans="1:42" s="123" customFormat="1" ht="14.25" hidden="1" x14ac:dyDescent="0.2">
      <c r="A801" s="123" t="str">
        <f t="shared" si="22"/>
        <v>Накл</v>
      </c>
      <c r="B801" s="123" t="str">
        <f t="shared" si="23"/>
        <v>Накладные расходы</v>
      </c>
      <c r="C801" s="352" t="s">
        <v>52</v>
      </c>
      <c r="D801" s="353"/>
      <c r="E801" s="353"/>
      <c r="F801" s="353"/>
      <c r="G801" s="353"/>
      <c r="H801" s="353"/>
      <c r="I801" s="353"/>
      <c r="J801" s="353"/>
      <c r="K801" s="354"/>
      <c r="L801" s="79">
        <v>20123.61</v>
      </c>
      <c r="AD801" s="39"/>
      <c r="AE801" s="80"/>
      <c r="AF801" s="26"/>
      <c r="AJ801" s="80"/>
      <c r="AL801" s="80"/>
      <c r="AM801" s="80" t="s">
        <v>52</v>
      </c>
      <c r="AO801" s="80"/>
      <c r="AP801" s="26"/>
    </row>
    <row r="802" spans="1:42" s="123" customFormat="1" ht="14.25" hidden="1" x14ac:dyDescent="0.2">
      <c r="A802" s="123" t="str">
        <f t="shared" si="22"/>
        <v>В то</v>
      </c>
      <c r="B802" s="123" t="str">
        <f t="shared" si="23"/>
        <v>В том числе, справочно:</v>
      </c>
      <c r="C802" s="364" t="s">
        <v>257</v>
      </c>
      <c r="D802" s="365"/>
      <c r="E802" s="365"/>
      <c r="F802" s="365"/>
      <c r="G802" s="365"/>
      <c r="H802" s="365"/>
      <c r="I802" s="365"/>
      <c r="J802" s="365"/>
      <c r="K802" s="366"/>
      <c r="L802" s="81"/>
      <c r="AD802" s="39"/>
      <c r="AE802" s="80"/>
      <c r="AF802" s="26"/>
      <c r="AJ802" s="80"/>
      <c r="AL802" s="80"/>
      <c r="AM802" s="80"/>
      <c r="AN802" s="35" t="s">
        <v>257</v>
      </c>
      <c r="AO802" s="80"/>
      <c r="AP802" s="26"/>
    </row>
    <row r="803" spans="1:42" s="123" customFormat="1" ht="14.25" hidden="1" x14ac:dyDescent="0.2">
      <c r="A803" s="123" t="str">
        <f t="shared" si="22"/>
        <v>182%</v>
      </c>
      <c r="B803" s="123" t="str">
        <f t="shared" si="23"/>
        <v>182% ФОТ (от 11056,93) (Поз. 43, 46-49)</v>
      </c>
      <c r="C803" s="364" t="s">
        <v>626</v>
      </c>
      <c r="D803" s="365"/>
      <c r="E803" s="365"/>
      <c r="F803" s="365"/>
      <c r="G803" s="365"/>
      <c r="H803" s="365"/>
      <c r="I803" s="365"/>
      <c r="J803" s="365"/>
      <c r="K803" s="366"/>
      <c r="L803" s="81">
        <v>20123.61</v>
      </c>
      <c r="AD803" s="39"/>
      <c r="AE803" s="80"/>
      <c r="AF803" s="26"/>
      <c r="AJ803" s="80"/>
      <c r="AL803" s="80"/>
      <c r="AM803" s="80"/>
      <c r="AN803" s="35" t="s">
        <v>626</v>
      </c>
      <c r="AO803" s="80"/>
      <c r="AP803" s="26"/>
    </row>
    <row r="804" spans="1:42" s="123" customFormat="1" ht="14.25" hidden="1" x14ac:dyDescent="0.2">
      <c r="A804" s="123" t="str">
        <f t="shared" si="22"/>
        <v>Смет</v>
      </c>
      <c r="B804" s="123" t="str">
        <f t="shared" si="23"/>
        <v>Сметная прибыль</v>
      </c>
      <c r="C804" s="352" t="s">
        <v>53</v>
      </c>
      <c r="D804" s="353"/>
      <c r="E804" s="353"/>
      <c r="F804" s="353"/>
      <c r="G804" s="353"/>
      <c r="H804" s="353"/>
      <c r="I804" s="353"/>
      <c r="J804" s="353"/>
      <c r="K804" s="354"/>
      <c r="L804" s="79">
        <v>6634.16</v>
      </c>
      <c r="AD804" s="39"/>
      <c r="AE804" s="80"/>
      <c r="AF804" s="26"/>
      <c r="AJ804" s="80"/>
      <c r="AL804" s="80"/>
      <c r="AM804" s="80" t="s">
        <v>53</v>
      </c>
      <c r="AO804" s="80"/>
      <c r="AP804" s="26"/>
    </row>
    <row r="805" spans="1:42" s="123" customFormat="1" ht="14.25" hidden="1" x14ac:dyDescent="0.2">
      <c r="A805" s="123" t="str">
        <f t="shared" si="22"/>
        <v>В то</v>
      </c>
      <c r="B805" s="123" t="str">
        <f t="shared" si="23"/>
        <v>В том числе, справочно:</v>
      </c>
      <c r="C805" s="364" t="s">
        <v>257</v>
      </c>
      <c r="D805" s="365"/>
      <c r="E805" s="365"/>
      <c r="F805" s="365"/>
      <c r="G805" s="365"/>
      <c r="H805" s="365"/>
      <c r="I805" s="365"/>
      <c r="J805" s="365"/>
      <c r="K805" s="366"/>
      <c r="L805" s="81"/>
      <c r="AD805" s="39"/>
      <c r="AE805" s="80"/>
      <c r="AF805" s="26"/>
      <c r="AJ805" s="80"/>
      <c r="AL805" s="80"/>
      <c r="AM805" s="80"/>
      <c r="AN805" s="35" t="s">
        <v>257</v>
      </c>
      <c r="AO805" s="80"/>
      <c r="AP805" s="26"/>
    </row>
    <row r="806" spans="1:42" s="123" customFormat="1" ht="14.25" hidden="1" x14ac:dyDescent="0.2">
      <c r="A806" s="123" t="str">
        <f t="shared" si="22"/>
        <v xml:space="preserve">60% </v>
      </c>
      <c r="B806" s="123" t="str">
        <f t="shared" si="23"/>
        <v>60% ФОТ (от 11056,93) (Поз. 43, 46-49)</v>
      </c>
      <c r="C806" s="364" t="s">
        <v>627</v>
      </c>
      <c r="D806" s="365"/>
      <c r="E806" s="365"/>
      <c r="F806" s="365"/>
      <c r="G806" s="365"/>
      <c r="H806" s="365"/>
      <c r="I806" s="365"/>
      <c r="J806" s="365"/>
      <c r="K806" s="366"/>
      <c r="L806" s="81">
        <v>6634.16</v>
      </c>
      <c r="AD806" s="39"/>
      <c r="AE806" s="80"/>
      <c r="AF806" s="26"/>
      <c r="AJ806" s="80"/>
      <c r="AL806" s="80"/>
      <c r="AM806" s="80"/>
      <c r="AN806" s="35" t="s">
        <v>627</v>
      </c>
      <c r="AO806" s="80"/>
      <c r="AP806" s="26"/>
    </row>
    <row r="807" spans="1:42" s="123" customFormat="1" ht="14.25" x14ac:dyDescent="0.2">
      <c r="A807" s="123" t="str">
        <f t="shared" si="22"/>
        <v>Итог</v>
      </c>
      <c r="B807" s="123" t="str">
        <f t="shared" si="23"/>
        <v>Итоги по разделу 9 Локальная смета №7.9. ВЛ 10 кВ №103 ПС Красный Октябрь п. Красный Маяк. Инв № 130000001441. :</v>
      </c>
      <c r="C807" s="352" t="s">
        <v>628</v>
      </c>
      <c r="D807" s="353"/>
      <c r="E807" s="353"/>
      <c r="F807" s="353"/>
      <c r="G807" s="353"/>
      <c r="H807" s="353"/>
      <c r="I807" s="353"/>
      <c r="J807" s="353"/>
      <c r="K807" s="354"/>
      <c r="L807" s="79"/>
      <c r="AD807" s="39"/>
      <c r="AE807" s="80"/>
      <c r="AF807" s="26"/>
      <c r="AJ807" s="80"/>
      <c r="AL807" s="80"/>
      <c r="AM807" s="80" t="s">
        <v>628</v>
      </c>
      <c r="AO807" s="80"/>
      <c r="AP807" s="26"/>
    </row>
    <row r="808" spans="1:42" s="123" customFormat="1" ht="14.25" hidden="1" x14ac:dyDescent="0.2">
      <c r="A808" s="123" t="str">
        <f t="shared" si="22"/>
        <v>Ремо</v>
      </c>
      <c r="B808" s="123" t="str">
        <f t="shared" si="23"/>
        <v>Ремонт и тех.обслуживание распределительных сетей 0,38-20 кВ (ВУЕР-2020):</v>
      </c>
      <c r="C808" s="364" t="s">
        <v>377</v>
      </c>
      <c r="D808" s="365"/>
      <c r="E808" s="365"/>
      <c r="F808" s="365"/>
      <c r="G808" s="365"/>
      <c r="H808" s="365"/>
      <c r="I808" s="365"/>
      <c r="J808" s="365"/>
      <c r="K808" s="366"/>
      <c r="L808" s="81"/>
      <c r="AD808" s="39"/>
      <c r="AE808" s="80"/>
      <c r="AF808" s="26"/>
      <c r="AJ808" s="80"/>
      <c r="AL808" s="80"/>
      <c r="AM808" s="80"/>
      <c r="AN808" s="35" t="s">
        <v>377</v>
      </c>
      <c r="AO808" s="80"/>
      <c r="AP808" s="26"/>
    </row>
    <row r="809" spans="1:42" s="123" customFormat="1" ht="14.25" x14ac:dyDescent="0.2">
      <c r="A809" s="123" t="str">
        <f t="shared" si="22"/>
        <v>Итог</v>
      </c>
      <c r="B809" s="123" t="str">
        <f t="shared" si="23"/>
        <v>Итого Поз. 43, 46-49</v>
      </c>
      <c r="C809" s="364" t="s">
        <v>629</v>
      </c>
      <c r="D809" s="365"/>
      <c r="E809" s="365"/>
      <c r="F809" s="365"/>
      <c r="G809" s="365"/>
      <c r="H809" s="365"/>
      <c r="I809" s="365"/>
      <c r="J809" s="365"/>
      <c r="K809" s="366"/>
      <c r="L809" s="81">
        <v>15080.63</v>
      </c>
      <c r="AD809" s="39"/>
      <c r="AE809" s="80"/>
      <c r="AF809" s="26"/>
      <c r="AJ809" s="80"/>
      <c r="AL809" s="80"/>
      <c r="AM809" s="80"/>
      <c r="AN809" s="35" t="s">
        <v>629</v>
      </c>
      <c r="AO809" s="80"/>
      <c r="AP809" s="26"/>
    </row>
    <row r="810" spans="1:42" s="123" customFormat="1" ht="14.25" hidden="1" x14ac:dyDescent="0.2">
      <c r="A810" s="123" t="str">
        <f t="shared" si="22"/>
        <v>Накл</v>
      </c>
      <c r="B810" s="123" t="str">
        <f t="shared" si="23"/>
        <v>Накладные расходы 182% ФОТ (от 11 056,93)</v>
      </c>
      <c r="C810" s="364" t="s">
        <v>630</v>
      </c>
      <c r="D810" s="365"/>
      <c r="E810" s="365"/>
      <c r="F810" s="365"/>
      <c r="G810" s="365"/>
      <c r="H810" s="365"/>
      <c r="I810" s="365"/>
      <c r="J810" s="365"/>
      <c r="K810" s="366"/>
      <c r="L810" s="81">
        <v>20123.61</v>
      </c>
      <c r="AD810" s="39"/>
      <c r="AE810" s="80"/>
      <c r="AF810" s="26"/>
      <c r="AJ810" s="80"/>
      <c r="AL810" s="80"/>
      <c r="AM810" s="80"/>
      <c r="AN810" s="35" t="s">
        <v>630</v>
      </c>
      <c r="AO810" s="80"/>
      <c r="AP810" s="26"/>
    </row>
    <row r="811" spans="1:42" s="123" customFormat="1" ht="14.25" hidden="1" x14ac:dyDescent="0.2">
      <c r="A811" s="123" t="str">
        <f t="shared" si="22"/>
        <v>Смет</v>
      </c>
      <c r="B811" s="123" t="str">
        <f t="shared" si="23"/>
        <v>Сметная прибыль 60% ФОТ (от 11 056,93)</v>
      </c>
      <c r="C811" s="364" t="s">
        <v>631</v>
      </c>
      <c r="D811" s="365"/>
      <c r="E811" s="365"/>
      <c r="F811" s="365"/>
      <c r="G811" s="365"/>
      <c r="H811" s="365"/>
      <c r="I811" s="365"/>
      <c r="J811" s="365"/>
      <c r="K811" s="366"/>
      <c r="L811" s="81">
        <v>6634.16</v>
      </c>
      <c r="AD811" s="39"/>
      <c r="AE811" s="80"/>
      <c r="AF811" s="26"/>
      <c r="AJ811" s="80"/>
      <c r="AL811" s="80"/>
      <c r="AM811" s="80"/>
      <c r="AN811" s="35" t="s">
        <v>631</v>
      </c>
      <c r="AO811" s="80"/>
      <c r="AP811" s="26"/>
    </row>
    <row r="812" spans="1:42" s="123" customFormat="1" ht="14.25" x14ac:dyDescent="0.2">
      <c r="A812" s="123" t="str">
        <f t="shared" si="22"/>
        <v>Итог</v>
      </c>
      <c r="B812" s="123" t="str">
        <f t="shared" si="23"/>
        <v>Итого c накладными и см. прибылью</v>
      </c>
      <c r="C812" s="364" t="s">
        <v>266</v>
      </c>
      <c r="D812" s="365"/>
      <c r="E812" s="365"/>
      <c r="F812" s="365"/>
      <c r="G812" s="365"/>
      <c r="H812" s="365"/>
      <c r="I812" s="365"/>
      <c r="J812" s="365"/>
      <c r="K812" s="366"/>
      <c r="L812" s="81">
        <v>41838.400000000001</v>
      </c>
      <c r="AD812" s="39"/>
      <c r="AE812" s="80"/>
      <c r="AF812" s="26"/>
      <c r="AJ812" s="80"/>
      <c r="AL812" s="80"/>
      <c r="AM812" s="80"/>
      <c r="AN812" s="35" t="s">
        <v>266</v>
      </c>
      <c r="AO812" s="80"/>
      <c r="AP812" s="26"/>
    </row>
    <row r="813" spans="1:42" s="123" customFormat="1" ht="14.25" x14ac:dyDescent="0.2">
      <c r="A813" s="123" t="str">
        <f t="shared" si="22"/>
        <v>Итог</v>
      </c>
      <c r="B813" s="123" t="str">
        <f t="shared" si="23"/>
        <v>Итого</v>
      </c>
      <c r="C813" s="364" t="s">
        <v>267</v>
      </c>
      <c r="D813" s="365"/>
      <c r="E813" s="365"/>
      <c r="F813" s="365"/>
      <c r="G813" s="365"/>
      <c r="H813" s="365"/>
      <c r="I813" s="365"/>
      <c r="J813" s="365"/>
      <c r="K813" s="366"/>
      <c r="L813" s="81">
        <v>41838.400000000001</v>
      </c>
      <c r="AD813" s="39"/>
      <c r="AE813" s="80"/>
      <c r="AF813" s="26"/>
      <c r="AJ813" s="80"/>
      <c r="AL813" s="80"/>
      <c r="AM813" s="80"/>
      <c r="AN813" s="35" t="s">
        <v>267</v>
      </c>
      <c r="AO813" s="80"/>
      <c r="AP813" s="26"/>
    </row>
    <row r="814" spans="1:42" s="123" customFormat="1" ht="14.25" hidden="1" x14ac:dyDescent="0.2">
      <c r="A814" s="123" t="str">
        <f t="shared" si="22"/>
        <v>В то</v>
      </c>
      <c r="B814" s="123" t="str">
        <f t="shared" si="23"/>
        <v>В том числе:</v>
      </c>
      <c r="C814" s="364" t="s">
        <v>268</v>
      </c>
      <c r="D814" s="365"/>
      <c r="E814" s="365"/>
      <c r="F814" s="365"/>
      <c r="G814" s="365"/>
      <c r="H814" s="365"/>
      <c r="I814" s="365"/>
      <c r="J814" s="365"/>
      <c r="K814" s="366"/>
      <c r="L814" s="81"/>
      <c r="AD814" s="39"/>
      <c r="AE814" s="80"/>
      <c r="AF814" s="26"/>
      <c r="AJ814" s="80"/>
      <c r="AL814" s="80"/>
      <c r="AM814" s="80"/>
      <c r="AN814" s="35" t="s">
        <v>268</v>
      </c>
      <c r="AO814" s="80"/>
      <c r="AP814" s="26"/>
    </row>
    <row r="815" spans="1:42" s="123" customFormat="1" ht="14.25" hidden="1" x14ac:dyDescent="0.2">
      <c r="A815" s="123" t="str">
        <f t="shared" si="22"/>
        <v>Маши</v>
      </c>
      <c r="B815" s="123" t="str">
        <f t="shared" si="23"/>
        <v>Машины и механизмы</v>
      </c>
      <c r="C815" s="364" t="s">
        <v>269</v>
      </c>
      <c r="D815" s="365"/>
      <c r="E815" s="365"/>
      <c r="F815" s="365"/>
      <c r="G815" s="365"/>
      <c r="H815" s="365"/>
      <c r="I815" s="365"/>
      <c r="J815" s="365"/>
      <c r="K815" s="366"/>
      <c r="L815" s="81">
        <v>4023.7</v>
      </c>
      <c r="AD815" s="39"/>
      <c r="AE815" s="80"/>
      <c r="AF815" s="26"/>
      <c r="AJ815" s="80"/>
      <c r="AL815" s="80"/>
      <c r="AM815" s="80"/>
      <c r="AN815" s="35" t="s">
        <v>269</v>
      </c>
      <c r="AO815" s="80"/>
      <c r="AP815" s="26"/>
    </row>
    <row r="816" spans="1:42" s="123" customFormat="1" ht="14.25" hidden="1" x14ac:dyDescent="0.2">
      <c r="A816" s="123" t="str">
        <f t="shared" si="22"/>
        <v>ФОТ</v>
      </c>
      <c r="B816" s="123" t="str">
        <f t="shared" si="23"/>
        <v>ФОТ</v>
      </c>
      <c r="C816" s="364" t="s">
        <v>270</v>
      </c>
      <c r="D816" s="365"/>
      <c r="E816" s="365"/>
      <c r="F816" s="365"/>
      <c r="G816" s="365"/>
      <c r="H816" s="365"/>
      <c r="I816" s="365"/>
      <c r="J816" s="365"/>
      <c r="K816" s="366"/>
      <c r="L816" s="81">
        <v>11056.93</v>
      </c>
      <c r="AD816" s="39"/>
      <c r="AE816" s="80"/>
      <c r="AF816" s="26"/>
      <c r="AJ816" s="80"/>
      <c r="AL816" s="80"/>
      <c r="AM816" s="80"/>
      <c r="AN816" s="35" t="s">
        <v>270</v>
      </c>
      <c r="AO816" s="80"/>
      <c r="AP816" s="26"/>
    </row>
    <row r="817" spans="1:42" s="123" customFormat="1" ht="14.25" hidden="1" x14ac:dyDescent="0.2">
      <c r="A817" s="123" t="str">
        <f t="shared" si="22"/>
        <v>Накл</v>
      </c>
      <c r="B817" s="123" t="str">
        <f t="shared" si="23"/>
        <v>Накладные расходы</v>
      </c>
      <c r="C817" s="364" t="s">
        <v>271</v>
      </c>
      <c r="D817" s="365"/>
      <c r="E817" s="365"/>
      <c r="F817" s="365"/>
      <c r="G817" s="365"/>
      <c r="H817" s="365"/>
      <c r="I817" s="365"/>
      <c r="J817" s="365"/>
      <c r="K817" s="366"/>
      <c r="L817" s="81">
        <v>20123.61</v>
      </c>
      <c r="AD817" s="39"/>
      <c r="AE817" s="80"/>
      <c r="AF817" s="26"/>
      <c r="AJ817" s="80"/>
      <c r="AL817" s="80"/>
      <c r="AM817" s="80"/>
      <c r="AN817" s="35" t="s">
        <v>271</v>
      </c>
      <c r="AO817" s="80"/>
      <c r="AP817" s="26"/>
    </row>
    <row r="818" spans="1:42" s="123" customFormat="1" ht="14.25" hidden="1" x14ac:dyDescent="0.2">
      <c r="A818" s="123" t="str">
        <f t="shared" si="22"/>
        <v>Смет</v>
      </c>
      <c r="B818" s="123" t="str">
        <f t="shared" si="23"/>
        <v>Сметная прибыль</v>
      </c>
      <c r="C818" s="364" t="s">
        <v>272</v>
      </c>
      <c r="D818" s="365"/>
      <c r="E818" s="365"/>
      <c r="F818" s="365"/>
      <c r="G818" s="365"/>
      <c r="H818" s="365"/>
      <c r="I818" s="365"/>
      <c r="J818" s="365"/>
      <c r="K818" s="366"/>
      <c r="L818" s="81">
        <v>6634.16</v>
      </c>
      <c r="AD818" s="39"/>
      <c r="AE818" s="80"/>
      <c r="AF818" s="26"/>
      <c r="AJ818" s="80"/>
      <c r="AL818" s="80"/>
      <c r="AM818" s="80"/>
      <c r="AN818" s="35" t="s">
        <v>272</v>
      </c>
      <c r="AO818" s="80"/>
      <c r="AP818" s="26"/>
    </row>
    <row r="819" spans="1:42" s="123" customFormat="1" ht="14.25" x14ac:dyDescent="0.2">
      <c r="A819" s="123" t="str">
        <f t="shared" si="22"/>
        <v>Итог</v>
      </c>
      <c r="B819" s="123" t="str">
        <f t="shared" si="23"/>
        <v>Итого по разделу 9 Локальная смета №7.9. ВЛ 10 кВ №103 ПС Красный Октябрь п. Красный Маяк. Инв № 130000001441.</v>
      </c>
      <c r="C819" s="352" t="s">
        <v>632</v>
      </c>
      <c r="D819" s="353"/>
      <c r="E819" s="353"/>
      <c r="F819" s="353"/>
      <c r="G819" s="353"/>
      <c r="H819" s="353"/>
      <c r="I819" s="353"/>
      <c r="J819" s="353"/>
      <c r="K819" s="354"/>
      <c r="L819" s="79">
        <v>41838.400000000001</v>
      </c>
      <c r="AD819" s="39"/>
      <c r="AE819" s="80"/>
      <c r="AF819" s="26"/>
      <c r="AJ819" s="80"/>
      <c r="AL819" s="80"/>
      <c r="AM819" s="80"/>
      <c r="AO819" s="80" t="s">
        <v>632</v>
      </c>
      <c r="AP819" s="26"/>
    </row>
    <row r="820" spans="1:42" s="123" customFormat="1" ht="14.25" hidden="1" x14ac:dyDescent="0.2">
      <c r="A820" s="123" t="str">
        <f t="shared" si="22"/>
        <v>Разд</v>
      </c>
      <c r="B820" s="123" t="str">
        <f t="shared" si="23"/>
        <v>Раздел 10. Локальная смета №7.10. ВЛ 10 кВ №31 ПС Достижение д. Рябиницы. Инв. № 130000000353.</v>
      </c>
      <c r="C820" s="381" t="s">
        <v>633</v>
      </c>
      <c r="D820" s="382"/>
      <c r="E820" s="382"/>
      <c r="F820" s="382"/>
      <c r="G820" s="382"/>
      <c r="H820" s="382"/>
      <c r="I820" s="382"/>
      <c r="J820" s="382"/>
      <c r="K820" s="382"/>
      <c r="L820" s="383"/>
      <c r="AD820" s="39" t="s">
        <v>633</v>
      </c>
      <c r="AE820" s="80"/>
      <c r="AF820" s="26"/>
      <c r="AJ820" s="80"/>
      <c r="AL820" s="80"/>
      <c r="AM820" s="80"/>
      <c r="AO820" s="80"/>
      <c r="AP820" s="26"/>
    </row>
    <row r="821" spans="1:42" s="123" customFormat="1" ht="45" hidden="1" x14ac:dyDescent="0.2">
      <c r="A821" s="123" t="str">
        <f t="shared" si="22"/>
        <v>52</v>
      </c>
      <c r="B821" s="123" t="str">
        <f t="shared" si="23"/>
        <v>52</v>
      </c>
      <c r="C821" s="19" t="s">
        <v>252</v>
      </c>
      <c r="D821" s="19" t="s">
        <v>252</v>
      </c>
      <c r="E821" s="352" t="s">
        <v>400</v>
      </c>
      <c r="F821" s="353"/>
      <c r="G821" s="354"/>
      <c r="H821" s="20" t="s">
        <v>401</v>
      </c>
      <c r="I821" s="19" t="s">
        <v>402</v>
      </c>
      <c r="J821" s="21">
        <v>1.1200000000000001</v>
      </c>
      <c r="K821" s="79">
        <v>30924.38</v>
      </c>
      <c r="L821" s="79">
        <v>34635.31</v>
      </c>
      <c r="AD821" s="39"/>
      <c r="AE821" s="80" t="s">
        <v>400</v>
      </c>
      <c r="AF821" s="26"/>
      <c r="AJ821" s="80"/>
      <c r="AL821" s="80"/>
      <c r="AM821" s="80"/>
      <c r="AO821" s="80"/>
      <c r="AP821" s="26"/>
    </row>
    <row r="822" spans="1:42" s="123" customFormat="1" ht="14.25" hidden="1" x14ac:dyDescent="0.2">
      <c r="A822" s="123" t="str">
        <f t="shared" si="22"/>
        <v/>
      </c>
      <c r="B822" s="123" t="str">
        <f t="shared" si="23"/>
        <v/>
      </c>
      <c r="C822" s="24"/>
      <c r="D822" s="24"/>
      <c r="E822" s="380" t="s">
        <v>61</v>
      </c>
      <c r="F822" s="380"/>
      <c r="G822" s="380"/>
      <c r="H822" s="25"/>
      <c r="I822" s="25"/>
      <c r="J822" s="25"/>
      <c r="K822" s="25"/>
      <c r="L822" s="25"/>
      <c r="AD822" s="39"/>
      <c r="AE822" s="80"/>
      <c r="AF822" s="26" t="s">
        <v>61</v>
      </c>
      <c r="AJ822" s="80"/>
      <c r="AL822" s="80"/>
      <c r="AM822" s="80"/>
      <c r="AO822" s="80"/>
      <c r="AP822" s="26"/>
    </row>
    <row r="823" spans="1:42" s="123" customFormat="1" ht="22.5" hidden="1" x14ac:dyDescent="0.2">
      <c r="A823" s="123" t="str">
        <f t="shared" ref="A823:A886" si="24">LEFT(B823,4)</f>
        <v/>
      </c>
      <c r="B823" s="123" t="str">
        <f t="shared" ref="B823:B886" si="25">TRIM(C823)</f>
        <v/>
      </c>
      <c r="C823" s="24"/>
      <c r="D823" s="24"/>
      <c r="E823" s="380" t="s">
        <v>360</v>
      </c>
      <c r="F823" s="380"/>
      <c r="G823" s="380"/>
      <c r="H823" s="25"/>
      <c r="I823" s="25"/>
      <c r="J823" s="25"/>
      <c r="K823" s="25"/>
      <c r="L823" s="25"/>
      <c r="AD823" s="39"/>
      <c r="AE823" s="80"/>
      <c r="AF823" s="26" t="s">
        <v>360</v>
      </c>
      <c r="AJ823" s="80"/>
      <c r="AL823" s="80"/>
      <c r="AM823" s="80"/>
      <c r="AO823" s="80"/>
      <c r="AP823" s="26"/>
    </row>
    <row r="824" spans="1:42" s="123" customFormat="1" ht="22.5" hidden="1" x14ac:dyDescent="0.2">
      <c r="A824" s="123" t="str">
        <f t="shared" si="24"/>
        <v/>
      </c>
      <c r="B824" s="123" t="str">
        <f t="shared" si="25"/>
        <v/>
      </c>
      <c r="C824" s="24"/>
      <c r="D824" s="24"/>
      <c r="E824" s="380" t="s">
        <v>362</v>
      </c>
      <c r="F824" s="380"/>
      <c r="G824" s="380"/>
      <c r="H824" s="25"/>
      <c r="I824" s="25"/>
      <c r="J824" s="25"/>
      <c r="K824" s="25"/>
      <c r="L824" s="25"/>
      <c r="AD824" s="39"/>
      <c r="AE824" s="80"/>
      <c r="AF824" s="26" t="s">
        <v>362</v>
      </c>
      <c r="AJ824" s="80"/>
      <c r="AL824" s="80"/>
      <c r="AM824" s="80"/>
      <c r="AO824" s="80"/>
      <c r="AP824" s="26"/>
    </row>
    <row r="825" spans="1:42" s="123" customFormat="1" ht="22.5" hidden="1" x14ac:dyDescent="0.2">
      <c r="A825" s="123" t="str">
        <f t="shared" si="24"/>
        <v/>
      </c>
      <c r="B825" s="123" t="str">
        <f t="shared" si="25"/>
        <v/>
      </c>
      <c r="C825" s="24"/>
      <c r="D825" s="24"/>
      <c r="E825" s="380" t="s">
        <v>363</v>
      </c>
      <c r="F825" s="380"/>
      <c r="G825" s="380"/>
      <c r="H825" s="25"/>
      <c r="I825" s="25"/>
      <c r="J825" s="25"/>
      <c r="K825" s="25"/>
      <c r="L825" s="25"/>
      <c r="AD825" s="39"/>
      <c r="AE825" s="80"/>
      <c r="AF825" s="26" t="s">
        <v>363</v>
      </c>
      <c r="AJ825" s="80"/>
      <c r="AL825" s="80"/>
      <c r="AM825" s="80"/>
      <c r="AO825" s="80"/>
      <c r="AP825" s="26"/>
    </row>
    <row r="826" spans="1:42" s="123" customFormat="1" ht="22.5" hidden="1" x14ac:dyDescent="0.2">
      <c r="A826" s="123" t="str">
        <f t="shared" si="24"/>
        <v/>
      </c>
      <c r="B826" s="123" t="str">
        <f t="shared" si="25"/>
        <v/>
      </c>
      <c r="C826" s="24"/>
      <c r="D826" s="24"/>
      <c r="E826" s="380" t="s">
        <v>364</v>
      </c>
      <c r="F826" s="380"/>
      <c r="G826" s="380"/>
      <c r="H826" s="25"/>
      <c r="I826" s="25"/>
      <c r="J826" s="25"/>
      <c r="K826" s="25"/>
      <c r="L826" s="25"/>
      <c r="AD826" s="39"/>
      <c r="AE826" s="80"/>
      <c r="AF826" s="26" t="s">
        <v>364</v>
      </c>
      <c r="AJ826" s="80"/>
      <c r="AL826" s="80"/>
      <c r="AM826" s="80"/>
      <c r="AO826" s="80"/>
      <c r="AP826" s="26"/>
    </row>
    <row r="827" spans="1:42" s="123" customFormat="1" ht="22.5" hidden="1" x14ac:dyDescent="0.2">
      <c r="A827" s="123" t="str">
        <f t="shared" si="24"/>
        <v/>
      </c>
      <c r="B827" s="123" t="str">
        <f t="shared" si="25"/>
        <v/>
      </c>
      <c r="C827" s="28"/>
      <c r="D827" s="28"/>
      <c r="E827" s="378" t="s">
        <v>365</v>
      </c>
      <c r="F827" s="378"/>
      <c r="G827" s="378"/>
      <c r="H827" s="28"/>
      <c r="I827" s="28"/>
      <c r="J827" s="28"/>
      <c r="K827" s="28"/>
      <c r="L827" s="28"/>
      <c r="AD827" s="39"/>
      <c r="AE827" s="80"/>
      <c r="AF827" s="26"/>
      <c r="AG827" s="35" t="s">
        <v>365</v>
      </c>
      <c r="AJ827" s="80"/>
      <c r="AL827" s="80"/>
      <c r="AM827" s="80"/>
      <c r="AO827" s="80"/>
      <c r="AP827" s="26"/>
    </row>
    <row r="828" spans="1:42" s="123" customFormat="1" ht="14.25" hidden="1" x14ac:dyDescent="0.2">
      <c r="A828" s="123" t="str">
        <f t="shared" si="24"/>
        <v/>
      </c>
      <c r="B828" s="123" t="str">
        <f t="shared" si="25"/>
        <v/>
      </c>
      <c r="C828" s="28"/>
      <c r="D828" s="28"/>
      <c r="E828" s="377" t="s">
        <v>515</v>
      </c>
      <c r="F828" s="378"/>
      <c r="G828" s="378"/>
      <c r="H828" s="29"/>
      <c r="I828" s="27"/>
      <c r="J828" s="30"/>
      <c r="K828" s="31"/>
      <c r="L828" s="32">
        <v>48651.24</v>
      </c>
      <c r="AD828" s="39"/>
      <c r="AE828" s="80"/>
      <c r="AF828" s="26"/>
      <c r="AH828" s="35" t="s">
        <v>515</v>
      </c>
      <c r="AJ828" s="80"/>
      <c r="AL828" s="80"/>
      <c r="AM828" s="80"/>
      <c r="AO828" s="80"/>
      <c r="AP828" s="26"/>
    </row>
    <row r="829" spans="1:42" s="123" customFormat="1" ht="14.25" hidden="1" x14ac:dyDescent="0.2">
      <c r="A829" s="123" t="str">
        <f t="shared" si="24"/>
        <v/>
      </c>
      <c r="B829" s="123" t="str">
        <f t="shared" si="25"/>
        <v/>
      </c>
      <c r="C829" s="28"/>
      <c r="D829" s="28"/>
      <c r="E829" s="377" t="s">
        <v>516</v>
      </c>
      <c r="F829" s="378"/>
      <c r="G829" s="378"/>
      <c r="H829" s="29"/>
      <c r="I829" s="27"/>
      <c r="J829" s="30"/>
      <c r="K829" s="31"/>
      <c r="L829" s="32">
        <v>16038.87</v>
      </c>
      <c r="AD829" s="39"/>
      <c r="AE829" s="80"/>
      <c r="AF829" s="26"/>
      <c r="AH829" s="35" t="s">
        <v>516</v>
      </c>
      <c r="AJ829" s="80"/>
      <c r="AL829" s="80"/>
      <c r="AM829" s="80"/>
      <c r="AO829" s="80"/>
      <c r="AP829" s="26"/>
    </row>
    <row r="830" spans="1:42" s="123" customFormat="1" ht="14.25" hidden="1" x14ac:dyDescent="0.2">
      <c r="A830" s="123" t="str">
        <f t="shared" si="24"/>
        <v/>
      </c>
      <c r="B830" s="123" t="str">
        <f t="shared" si="25"/>
        <v/>
      </c>
      <c r="C830" s="28"/>
      <c r="D830" s="28"/>
      <c r="E830" s="377" t="s">
        <v>368</v>
      </c>
      <c r="F830" s="378"/>
      <c r="G830" s="378"/>
      <c r="H830" s="29"/>
      <c r="I830" s="27"/>
      <c r="J830" s="30"/>
      <c r="K830" s="31"/>
      <c r="L830" s="32">
        <v>99325.42</v>
      </c>
      <c r="AD830" s="39"/>
      <c r="AE830" s="80"/>
      <c r="AF830" s="26"/>
      <c r="AH830" s="35" t="s">
        <v>368</v>
      </c>
      <c r="AJ830" s="80"/>
      <c r="AL830" s="80"/>
      <c r="AM830" s="80"/>
      <c r="AO830" s="80"/>
      <c r="AP830" s="26"/>
    </row>
    <row r="831" spans="1:42" s="123" customFormat="1" ht="22.5" hidden="1" x14ac:dyDescent="0.2">
      <c r="A831" s="123" t="str">
        <f t="shared" si="24"/>
        <v/>
      </c>
      <c r="B831" s="123" t="str">
        <f t="shared" si="25"/>
        <v/>
      </c>
      <c r="C831" s="125"/>
      <c r="D831" s="125"/>
      <c r="E831" s="379" t="s">
        <v>406</v>
      </c>
      <c r="F831" s="379"/>
      <c r="G831" s="379"/>
      <c r="H831" s="126" t="s">
        <v>407</v>
      </c>
      <c r="I831" s="27" t="s">
        <v>371</v>
      </c>
      <c r="J831" s="127" t="s">
        <v>517</v>
      </c>
      <c r="K831" s="81">
        <v>365</v>
      </c>
      <c r="L831" s="81">
        <v>6033.45</v>
      </c>
      <c r="AD831" s="39"/>
      <c r="AE831" s="80"/>
      <c r="AF831" s="26"/>
      <c r="AI831" s="35" t="s">
        <v>406</v>
      </c>
      <c r="AJ831" s="80"/>
      <c r="AL831" s="80"/>
      <c r="AM831" s="80"/>
      <c r="AO831" s="80"/>
      <c r="AP831" s="26"/>
    </row>
    <row r="832" spans="1:42" s="123" customFormat="1" ht="14.25" hidden="1" x14ac:dyDescent="0.2">
      <c r="A832" s="123" t="str">
        <f t="shared" si="24"/>
        <v/>
      </c>
      <c r="B832" s="123" t="str">
        <f t="shared" si="25"/>
        <v/>
      </c>
      <c r="C832" s="125"/>
      <c r="D832" s="125"/>
      <c r="E832" s="379" t="s">
        <v>409</v>
      </c>
      <c r="F832" s="379"/>
      <c r="G832" s="379"/>
      <c r="H832" s="126" t="s">
        <v>410</v>
      </c>
      <c r="I832" s="27" t="s">
        <v>411</v>
      </c>
      <c r="J832" s="133">
        <v>0</v>
      </c>
      <c r="K832" s="81">
        <v>36.700000000000003</v>
      </c>
      <c r="L832" s="81"/>
      <c r="AD832" s="39"/>
      <c r="AE832" s="80"/>
      <c r="AF832" s="26"/>
      <c r="AI832" s="35" t="s">
        <v>409</v>
      </c>
      <c r="AJ832" s="80"/>
      <c r="AL832" s="80"/>
      <c r="AM832" s="80"/>
      <c r="AO832" s="80"/>
      <c r="AP832" s="26"/>
    </row>
    <row r="833" spans="1:42" s="123" customFormat="1" ht="14.25" hidden="1" x14ac:dyDescent="0.2">
      <c r="A833" s="123" t="str">
        <f t="shared" si="24"/>
        <v/>
      </c>
      <c r="B833" s="123" t="str">
        <f t="shared" si="25"/>
        <v/>
      </c>
      <c r="C833" s="125"/>
      <c r="D833" s="125"/>
      <c r="E833" s="379" t="s">
        <v>413</v>
      </c>
      <c r="F833" s="379"/>
      <c r="G833" s="379"/>
      <c r="H833" s="126" t="s">
        <v>414</v>
      </c>
      <c r="I833" s="27" t="s">
        <v>411</v>
      </c>
      <c r="J833" s="133">
        <v>0</v>
      </c>
      <c r="K833" s="81">
        <v>250</v>
      </c>
      <c r="L833" s="81"/>
      <c r="AD833" s="39"/>
      <c r="AE833" s="80"/>
      <c r="AF833" s="26"/>
      <c r="AI833" s="35" t="s">
        <v>413</v>
      </c>
      <c r="AJ833" s="80"/>
      <c r="AL833" s="80"/>
      <c r="AM833" s="80"/>
      <c r="AO833" s="80"/>
      <c r="AP833" s="26"/>
    </row>
    <row r="834" spans="1:42" s="123" customFormat="1" ht="45" hidden="1" x14ac:dyDescent="0.2">
      <c r="A834" s="123" t="str">
        <f t="shared" si="24"/>
        <v>53</v>
      </c>
      <c r="B834" s="123" t="str">
        <f t="shared" si="25"/>
        <v>53</v>
      </c>
      <c r="C834" s="19" t="s">
        <v>634</v>
      </c>
      <c r="D834" s="19" t="s">
        <v>634</v>
      </c>
      <c r="E834" s="352" t="s">
        <v>635</v>
      </c>
      <c r="F834" s="353"/>
      <c r="G834" s="354"/>
      <c r="H834" s="20" t="s">
        <v>636</v>
      </c>
      <c r="I834" s="19" t="s">
        <v>87</v>
      </c>
      <c r="J834" s="33">
        <v>5</v>
      </c>
      <c r="K834" s="79">
        <v>10611.96</v>
      </c>
      <c r="L834" s="79">
        <v>53059.8</v>
      </c>
      <c r="AD834" s="39"/>
      <c r="AE834" s="80" t="s">
        <v>635</v>
      </c>
      <c r="AF834" s="26"/>
      <c r="AJ834" s="80"/>
      <c r="AL834" s="80"/>
      <c r="AM834" s="80"/>
      <c r="AO834" s="80"/>
      <c r="AP834" s="26"/>
    </row>
    <row r="835" spans="1:42" s="123" customFormat="1" ht="14.25" hidden="1" x14ac:dyDescent="0.2">
      <c r="A835" s="123" t="str">
        <f t="shared" si="24"/>
        <v/>
      </c>
      <c r="B835" s="123" t="str">
        <f t="shared" si="25"/>
        <v/>
      </c>
      <c r="C835" s="24"/>
      <c r="D835" s="24"/>
      <c r="E835" s="380" t="s">
        <v>61</v>
      </c>
      <c r="F835" s="380"/>
      <c r="G835" s="380"/>
      <c r="H835" s="25"/>
      <c r="I835" s="25"/>
      <c r="J835" s="25"/>
      <c r="K835" s="25"/>
      <c r="L835" s="25"/>
      <c r="AD835" s="39"/>
      <c r="AE835" s="80"/>
      <c r="AF835" s="26" t="s">
        <v>61</v>
      </c>
      <c r="AJ835" s="80"/>
      <c r="AL835" s="80"/>
      <c r="AM835" s="80"/>
      <c r="AO835" s="80"/>
      <c r="AP835" s="26"/>
    </row>
    <row r="836" spans="1:42" s="123" customFormat="1" ht="22.5" hidden="1" x14ac:dyDescent="0.2">
      <c r="A836" s="123" t="str">
        <f t="shared" si="24"/>
        <v/>
      </c>
      <c r="B836" s="123" t="str">
        <f t="shared" si="25"/>
        <v/>
      </c>
      <c r="C836" s="24"/>
      <c r="D836" s="24"/>
      <c r="E836" s="380" t="s">
        <v>360</v>
      </c>
      <c r="F836" s="380"/>
      <c r="G836" s="380"/>
      <c r="H836" s="25"/>
      <c r="I836" s="25"/>
      <c r="J836" s="25"/>
      <c r="K836" s="25"/>
      <c r="L836" s="25"/>
      <c r="AD836" s="39"/>
      <c r="AE836" s="80"/>
      <c r="AF836" s="26" t="s">
        <v>360</v>
      </c>
      <c r="AJ836" s="80"/>
      <c r="AL836" s="80"/>
      <c r="AM836" s="80"/>
      <c r="AO836" s="80"/>
      <c r="AP836" s="26"/>
    </row>
    <row r="837" spans="1:42" s="123" customFormat="1" ht="22.5" hidden="1" x14ac:dyDescent="0.2">
      <c r="A837" s="123" t="str">
        <f t="shared" si="24"/>
        <v/>
      </c>
      <c r="B837" s="123" t="str">
        <f t="shared" si="25"/>
        <v/>
      </c>
      <c r="C837" s="24"/>
      <c r="D837" s="24"/>
      <c r="E837" s="380" t="s">
        <v>362</v>
      </c>
      <c r="F837" s="380"/>
      <c r="G837" s="380"/>
      <c r="H837" s="25"/>
      <c r="I837" s="25"/>
      <c r="J837" s="25"/>
      <c r="K837" s="25"/>
      <c r="L837" s="25"/>
      <c r="AD837" s="39"/>
      <c r="AE837" s="80"/>
      <c r="AF837" s="26" t="s">
        <v>362</v>
      </c>
      <c r="AJ837" s="80"/>
      <c r="AL837" s="80"/>
      <c r="AM837" s="80"/>
      <c r="AO837" s="80"/>
      <c r="AP837" s="26"/>
    </row>
    <row r="838" spans="1:42" s="123" customFormat="1" ht="22.5" hidden="1" x14ac:dyDescent="0.2">
      <c r="A838" s="123" t="str">
        <f t="shared" si="24"/>
        <v/>
      </c>
      <c r="B838" s="123" t="str">
        <f t="shared" si="25"/>
        <v/>
      </c>
      <c r="C838" s="24"/>
      <c r="D838" s="24"/>
      <c r="E838" s="380" t="s">
        <v>363</v>
      </c>
      <c r="F838" s="380"/>
      <c r="G838" s="380"/>
      <c r="H838" s="25"/>
      <c r="I838" s="25"/>
      <c r="J838" s="25"/>
      <c r="K838" s="25"/>
      <c r="L838" s="25"/>
      <c r="AD838" s="39"/>
      <c r="AE838" s="80"/>
      <c r="AF838" s="26" t="s">
        <v>363</v>
      </c>
      <c r="AJ838" s="80"/>
      <c r="AL838" s="80"/>
      <c r="AM838" s="80"/>
      <c r="AO838" s="80"/>
      <c r="AP838" s="26"/>
    </row>
    <row r="839" spans="1:42" s="123" customFormat="1" ht="22.5" hidden="1" x14ac:dyDescent="0.2">
      <c r="A839" s="123" t="str">
        <f t="shared" si="24"/>
        <v/>
      </c>
      <c r="B839" s="123" t="str">
        <f t="shared" si="25"/>
        <v/>
      </c>
      <c r="C839" s="24"/>
      <c r="D839" s="24"/>
      <c r="E839" s="380" t="s">
        <v>364</v>
      </c>
      <c r="F839" s="380"/>
      <c r="G839" s="380"/>
      <c r="H839" s="25"/>
      <c r="I839" s="25"/>
      <c r="J839" s="25"/>
      <c r="K839" s="25"/>
      <c r="L839" s="25"/>
      <c r="AD839" s="39"/>
      <c r="AE839" s="80"/>
      <c r="AF839" s="26" t="s">
        <v>364</v>
      </c>
      <c r="AJ839" s="80"/>
      <c r="AL839" s="80"/>
      <c r="AM839" s="80"/>
      <c r="AO839" s="80"/>
      <c r="AP839" s="26"/>
    </row>
    <row r="840" spans="1:42" s="123" customFormat="1" ht="22.5" hidden="1" x14ac:dyDescent="0.2">
      <c r="A840" s="123" t="str">
        <f t="shared" si="24"/>
        <v/>
      </c>
      <c r="B840" s="123" t="str">
        <f t="shared" si="25"/>
        <v/>
      </c>
      <c r="C840" s="28"/>
      <c r="D840" s="28"/>
      <c r="E840" s="378" t="s">
        <v>365</v>
      </c>
      <c r="F840" s="378"/>
      <c r="G840" s="378"/>
      <c r="H840" s="28"/>
      <c r="I840" s="28"/>
      <c r="J840" s="28"/>
      <c r="K840" s="28"/>
      <c r="L840" s="28"/>
      <c r="AD840" s="39"/>
      <c r="AE840" s="80"/>
      <c r="AF840" s="26"/>
      <c r="AG840" s="35" t="s">
        <v>365</v>
      </c>
      <c r="AJ840" s="80"/>
      <c r="AL840" s="80"/>
      <c r="AM840" s="80"/>
      <c r="AO840" s="80"/>
      <c r="AP840" s="26"/>
    </row>
    <row r="841" spans="1:42" s="123" customFormat="1" ht="14.25" hidden="1" x14ac:dyDescent="0.2">
      <c r="A841" s="123" t="str">
        <f t="shared" si="24"/>
        <v/>
      </c>
      <c r="B841" s="123" t="str">
        <f t="shared" si="25"/>
        <v/>
      </c>
      <c r="C841" s="28"/>
      <c r="D841" s="28"/>
      <c r="E841" s="377" t="s">
        <v>637</v>
      </c>
      <c r="F841" s="378"/>
      <c r="G841" s="378"/>
      <c r="H841" s="29"/>
      <c r="I841" s="27"/>
      <c r="J841" s="30"/>
      <c r="K841" s="31"/>
      <c r="L841" s="32">
        <v>48809.31</v>
      </c>
      <c r="AD841" s="39"/>
      <c r="AE841" s="80"/>
      <c r="AF841" s="26"/>
      <c r="AH841" s="35" t="s">
        <v>637</v>
      </c>
      <c r="AJ841" s="80"/>
      <c r="AL841" s="80"/>
      <c r="AM841" s="80"/>
      <c r="AO841" s="80"/>
      <c r="AP841" s="26"/>
    </row>
    <row r="842" spans="1:42" s="123" customFormat="1" ht="14.25" hidden="1" x14ac:dyDescent="0.2">
      <c r="A842" s="123" t="str">
        <f t="shared" si="24"/>
        <v/>
      </c>
      <c r="B842" s="123" t="str">
        <f t="shared" si="25"/>
        <v/>
      </c>
      <c r="C842" s="28"/>
      <c r="D842" s="28"/>
      <c r="E842" s="377" t="s">
        <v>638</v>
      </c>
      <c r="F842" s="378"/>
      <c r="G842" s="378"/>
      <c r="H842" s="29"/>
      <c r="I842" s="27"/>
      <c r="J842" s="30"/>
      <c r="K842" s="31"/>
      <c r="L842" s="32">
        <v>16090.98</v>
      </c>
      <c r="AD842" s="39"/>
      <c r="AE842" s="80"/>
      <c r="AF842" s="26"/>
      <c r="AH842" s="35" t="s">
        <v>638</v>
      </c>
      <c r="AJ842" s="80"/>
      <c r="AL842" s="80"/>
      <c r="AM842" s="80"/>
      <c r="AO842" s="80"/>
      <c r="AP842" s="26"/>
    </row>
    <row r="843" spans="1:42" s="123" customFormat="1" ht="14.25" hidden="1" x14ac:dyDescent="0.2">
      <c r="A843" s="123" t="str">
        <f t="shared" si="24"/>
        <v/>
      </c>
      <c r="B843" s="123" t="str">
        <f t="shared" si="25"/>
        <v/>
      </c>
      <c r="C843" s="28"/>
      <c r="D843" s="28"/>
      <c r="E843" s="377" t="s">
        <v>368</v>
      </c>
      <c r="F843" s="378"/>
      <c r="G843" s="378"/>
      <c r="H843" s="29"/>
      <c r="I843" s="27"/>
      <c r="J843" s="30"/>
      <c r="K843" s="31"/>
      <c r="L843" s="32">
        <v>117960.09</v>
      </c>
      <c r="AD843" s="39"/>
      <c r="AE843" s="80"/>
      <c r="AF843" s="26"/>
      <c r="AH843" s="35" t="s">
        <v>368</v>
      </c>
      <c r="AJ843" s="80"/>
      <c r="AL843" s="80"/>
      <c r="AM843" s="80"/>
      <c r="AO843" s="80"/>
      <c r="AP843" s="26"/>
    </row>
    <row r="844" spans="1:42" s="123" customFormat="1" ht="22.5" hidden="1" x14ac:dyDescent="0.2">
      <c r="A844" s="123" t="str">
        <f t="shared" si="24"/>
        <v/>
      </c>
      <c r="B844" s="123" t="str">
        <f t="shared" si="25"/>
        <v/>
      </c>
      <c r="C844" s="125"/>
      <c r="D844" s="125"/>
      <c r="E844" s="379" t="s">
        <v>428</v>
      </c>
      <c r="F844" s="379"/>
      <c r="G844" s="379"/>
      <c r="H844" s="126" t="s">
        <v>429</v>
      </c>
      <c r="I844" s="27" t="s">
        <v>371</v>
      </c>
      <c r="J844" s="127" t="s">
        <v>639</v>
      </c>
      <c r="K844" s="81">
        <v>467</v>
      </c>
      <c r="L844" s="81">
        <v>2848.7</v>
      </c>
      <c r="AD844" s="39"/>
      <c r="AE844" s="80"/>
      <c r="AF844" s="26"/>
      <c r="AI844" s="35" t="s">
        <v>428</v>
      </c>
      <c r="AJ844" s="80"/>
      <c r="AL844" s="80"/>
      <c r="AM844" s="80"/>
      <c r="AO844" s="80"/>
      <c r="AP844" s="26"/>
    </row>
    <row r="845" spans="1:42" s="123" customFormat="1" ht="22.5" hidden="1" x14ac:dyDescent="0.2">
      <c r="A845" s="123" t="str">
        <f t="shared" si="24"/>
        <v/>
      </c>
      <c r="B845" s="123" t="str">
        <f t="shared" si="25"/>
        <v/>
      </c>
      <c r="C845" s="125"/>
      <c r="D845" s="125"/>
      <c r="E845" s="379" t="s">
        <v>431</v>
      </c>
      <c r="F845" s="379"/>
      <c r="G845" s="379"/>
      <c r="H845" s="126" t="s">
        <v>432</v>
      </c>
      <c r="I845" s="27" t="s">
        <v>371</v>
      </c>
      <c r="J845" s="127" t="s">
        <v>640</v>
      </c>
      <c r="K845" s="81">
        <v>1142</v>
      </c>
      <c r="L845" s="81">
        <v>1187.68</v>
      </c>
      <c r="AD845" s="39"/>
      <c r="AE845" s="80"/>
      <c r="AF845" s="26"/>
      <c r="AI845" s="35" t="s">
        <v>431</v>
      </c>
      <c r="AJ845" s="80"/>
      <c r="AL845" s="80"/>
      <c r="AM845" s="80"/>
      <c r="AO845" s="80"/>
      <c r="AP845" s="26"/>
    </row>
    <row r="846" spans="1:42" s="123" customFormat="1" ht="22.5" hidden="1" x14ac:dyDescent="0.2">
      <c r="A846" s="123" t="str">
        <f t="shared" si="24"/>
        <v/>
      </c>
      <c r="B846" s="123" t="str">
        <f t="shared" si="25"/>
        <v/>
      </c>
      <c r="C846" s="125"/>
      <c r="D846" s="125"/>
      <c r="E846" s="379" t="s">
        <v>406</v>
      </c>
      <c r="F846" s="379"/>
      <c r="G846" s="379"/>
      <c r="H846" s="126" t="s">
        <v>407</v>
      </c>
      <c r="I846" s="27" t="s">
        <v>371</v>
      </c>
      <c r="J846" s="127" t="s">
        <v>641</v>
      </c>
      <c r="K846" s="81">
        <v>365</v>
      </c>
      <c r="L846" s="81">
        <v>3989.45</v>
      </c>
      <c r="AD846" s="39"/>
      <c r="AE846" s="80"/>
      <c r="AF846" s="26"/>
      <c r="AI846" s="35" t="s">
        <v>406</v>
      </c>
      <c r="AJ846" s="80"/>
      <c r="AL846" s="80"/>
      <c r="AM846" s="80"/>
      <c r="AO846" s="80"/>
      <c r="AP846" s="26"/>
    </row>
    <row r="847" spans="1:42" s="123" customFormat="1" ht="22.5" hidden="1" x14ac:dyDescent="0.2">
      <c r="A847" s="123" t="str">
        <f t="shared" si="24"/>
        <v/>
      </c>
      <c r="B847" s="123" t="str">
        <f t="shared" si="25"/>
        <v/>
      </c>
      <c r="C847" s="125"/>
      <c r="D847" s="125"/>
      <c r="E847" s="379" t="s">
        <v>435</v>
      </c>
      <c r="F847" s="379"/>
      <c r="G847" s="379"/>
      <c r="H847" s="126" t="s">
        <v>436</v>
      </c>
      <c r="I847" s="27" t="s">
        <v>371</v>
      </c>
      <c r="J847" s="127" t="s">
        <v>642</v>
      </c>
      <c r="K847" s="81">
        <v>920.1</v>
      </c>
      <c r="L847" s="81">
        <v>12007.31</v>
      </c>
      <c r="AD847" s="39"/>
      <c r="AE847" s="80"/>
      <c r="AF847" s="26"/>
      <c r="AI847" s="35" t="s">
        <v>435</v>
      </c>
      <c r="AJ847" s="80"/>
      <c r="AL847" s="80"/>
      <c r="AM847" s="80"/>
      <c r="AO847" s="80"/>
      <c r="AP847" s="26"/>
    </row>
    <row r="848" spans="1:42" s="123" customFormat="1" ht="14.25" hidden="1" x14ac:dyDescent="0.2">
      <c r="A848" s="123" t="str">
        <f t="shared" si="24"/>
        <v/>
      </c>
      <c r="B848" s="123" t="str">
        <f t="shared" si="25"/>
        <v/>
      </c>
      <c r="C848" s="128"/>
      <c r="D848" s="128" t="s">
        <v>438</v>
      </c>
      <c r="E848" s="384" t="s">
        <v>439</v>
      </c>
      <c r="F848" s="384"/>
      <c r="G848" s="384"/>
      <c r="H848" s="129" t="s">
        <v>440</v>
      </c>
      <c r="I848" s="130" t="s">
        <v>441</v>
      </c>
      <c r="J848" s="131">
        <v>0</v>
      </c>
      <c r="K848" s="132">
        <v>0</v>
      </c>
      <c r="L848" s="132"/>
      <c r="AD848" s="39"/>
      <c r="AE848" s="80"/>
      <c r="AF848" s="26"/>
      <c r="AJ848" s="80"/>
      <c r="AL848" s="80"/>
      <c r="AM848" s="80"/>
      <c r="AO848" s="80"/>
      <c r="AP848" s="26" t="s">
        <v>439</v>
      </c>
    </row>
    <row r="849" spans="1:42" s="123" customFormat="1" ht="14.25" hidden="1" x14ac:dyDescent="0.2">
      <c r="A849" s="123" t="str">
        <f t="shared" si="24"/>
        <v/>
      </c>
      <c r="B849" s="123" t="str">
        <f t="shared" si="25"/>
        <v/>
      </c>
      <c r="C849" s="125"/>
      <c r="D849" s="125"/>
      <c r="E849" s="379" t="s">
        <v>445</v>
      </c>
      <c r="F849" s="379"/>
      <c r="G849" s="379"/>
      <c r="H849" s="126" t="s">
        <v>446</v>
      </c>
      <c r="I849" s="27" t="s">
        <v>444</v>
      </c>
      <c r="J849" s="133">
        <v>0</v>
      </c>
      <c r="K849" s="81">
        <v>236.6</v>
      </c>
      <c r="L849" s="81"/>
      <c r="AD849" s="39"/>
      <c r="AE849" s="80"/>
      <c r="AF849" s="26"/>
      <c r="AI849" s="35" t="s">
        <v>445</v>
      </c>
      <c r="AJ849" s="80"/>
      <c r="AL849" s="80"/>
      <c r="AM849" s="80"/>
      <c r="AO849" s="80"/>
      <c r="AP849" s="26"/>
    </row>
    <row r="850" spans="1:42" s="123" customFormat="1" ht="14.25" hidden="1" x14ac:dyDescent="0.2">
      <c r="A850" s="123" t="str">
        <f t="shared" si="24"/>
        <v/>
      </c>
      <c r="B850" s="123" t="str">
        <f t="shared" si="25"/>
        <v/>
      </c>
      <c r="C850" s="125"/>
      <c r="D850" s="125"/>
      <c r="E850" s="379" t="s">
        <v>447</v>
      </c>
      <c r="F850" s="379"/>
      <c r="G850" s="379"/>
      <c r="H850" s="126" t="s">
        <v>448</v>
      </c>
      <c r="I850" s="27" t="s">
        <v>444</v>
      </c>
      <c r="J850" s="133">
        <v>0</v>
      </c>
      <c r="K850" s="81">
        <v>97.1</v>
      </c>
      <c r="L850" s="81"/>
      <c r="AD850" s="39"/>
      <c r="AE850" s="80"/>
      <c r="AF850" s="26"/>
      <c r="AI850" s="35" t="s">
        <v>447</v>
      </c>
      <c r="AJ850" s="80"/>
      <c r="AL850" s="80"/>
      <c r="AM850" s="80"/>
      <c r="AO850" s="80"/>
      <c r="AP850" s="26"/>
    </row>
    <row r="851" spans="1:42" s="123" customFormat="1" ht="14.25" hidden="1" x14ac:dyDescent="0.2">
      <c r="A851" s="123" t="str">
        <f t="shared" si="24"/>
        <v/>
      </c>
      <c r="B851" s="123" t="str">
        <f t="shared" si="25"/>
        <v/>
      </c>
      <c r="C851" s="125"/>
      <c r="D851" s="125"/>
      <c r="E851" s="379" t="s">
        <v>643</v>
      </c>
      <c r="F851" s="379"/>
      <c r="G851" s="379"/>
      <c r="H851" s="126" t="s">
        <v>644</v>
      </c>
      <c r="I851" s="27" t="s">
        <v>444</v>
      </c>
      <c r="J851" s="133">
        <v>0</v>
      </c>
      <c r="K851" s="81">
        <v>60</v>
      </c>
      <c r="L851" s="81"/>
      <c r="AD851" s="39"/>
      <c r="AE851" s="80"/>
      <c r="AF851" s="26"/>
      <c r="AI851" s="35" t="s">
        <v>643</v>
      </c>
      <c r="AJ851" s="80"/>
      <c r="AL851" s="80"/>
      <c r="AM851" s="80"/>
      <c r="AO851" s="80"/>
      <c r="AP851" s="26"/>
    </row>
    <row r="852" spans="1:42" s="123" customFormat="1" ht="14.25" hidden="1" x14ac:dyDescent="0.2">
      <c r="A852" s="123" t="str">
        <f t="shared" si="24"/>
        <v/>
      </c>
      <c r="B852" s="123" t="str">
        <f t="shared" si="25"/>
        <v/>
      </c>
      <c r="C852" s="125"/>
      <c r="D852" s="125"/>
      <c r="E852" s="379" t="s">
        <v>645</v>
      </c>
      <c r="F852" s="379"/>
      <c r="G852" s="379"/>
      <c r="H852" s="126" t="s">
        <v>646</v>
      </c>
      <c r="I852" s="27" t="s">
        <v>444</v>
      </c>
      <c r="J852" s="133">
        <v>0</v>
      </c>
      <c r="K852" s="81">
        <v>292.3</v>
      </c>
      <c r="L852" s="81"/>
      <c r="AD852" s="39"/>
      <c r="AE852" s="80"/>
      <c r="AF852" s="26"/>
      <c r="AI852" s="35" t="s">
        <v>645</v>
      </c>
      <c r="AJ852" s="80"/>
      <c r="AL852" s="80"/>
      <c r="AM852" s="80"/>
      <c r="AO852" s="80"/>
      <c r="AP852" s="26"/>
    </row>
    <row r="853" spans="1:42" s="123" customFormat="1" ht="14.25" hidden="1" x14ac:dyDescent="0.2">
      <c r="A853" s="123" t="str">
        <f t="shared" si="24"/>
        <v/>
      </c>
      <c r="B853" s="123" t="str">
        <f t="shared" si="25"/>
        <v/>
      </c>
      <c r="C853" s="125"/>
      <c r="D853" s="125"/>
      <c r="E853" s="379" t="s">
        <v>452</v>
      </c>
      <c r="F853" s="379"/>
      <c r="G853" s="379"/>
      <c r="H853" s="126" t="s">
        <v>453</v>
      </c>
      <c r="I853" s="27" t="s">
        <v>451</v>
      </c>
      <c r="J853" s="133">
        <v>0</v>
      </c>
      <c r="K853" s="81">
        <v>9.4</v>
      </c>
      <c r="L853" s="81"/>
      <c r="AD853" s="39"/>
      <c r="AE853" s="80"/>
      <c r="AF853" s="26"/>
      <c r="AI853" s="35" t="s">
        <v>452</v>
      </c>
      <c r="AJ853" s="80"/>
      <c r="AL853" s="80"/>
      <c r="AM853" s="80"/>
      <c r="AO853" s="80"/>
      <c r="AP853" s="26"/>
    </row>
    <row r="854" spans="1:42" s="123" customFormat="1" ht="14.25" hidden="1" x14ac:dyDescent="0.2">
      <c r="A854" s="123" t="str">
        <f t="shared" si="24"/>
        <v/>
      </c>
      <c r="B854" s="123" t="str">
        <f t="shared" si="25"/>
        <v/>
      </c>
      <c r="C854" s="128"/>
      <c r="D854" s="128" t="s">
        <v>438</v>
      </c>
      <c r="E854" s="384" t="s">
        <v>454</v>
      </c>
      <c r="F854" s="384"/>
      <c r="G854" s="384"/>
      <c r="H854" s="129" t="s">
        <v>455</v>
      </c>
      <c r="I854" s="130" t="s">
        <v>451</v>
      </c>
      <c r="J854" s="131">
        <v>0</v>
      </c>
      <c r="K854" s="132">
        <v>0</v>
      </c>
      <c r="L854" s="132"/>
      <c r="AD854" s="39"/>
      <c r="AE854" s="80"/>
      <c r="AF854" s="26"/>
      <c r="AJ854" s="80"/>
      <c r="AL854" s="80"/>
      <c r="AM854" s="80"/>
      <c r="AO854" s="80"/>
      <c r="AP854" s="26" t="s">
        <v>454</v>
      </c>
    </row>
    <row r="855" spans="1:42" s="123" customFormat="1" ht="14.25" hidden="1" x14ac:dyDescent="0.2">
      <c r="A855" s="123" t="str">
        <f t="shared" si="24"/>
        <v/>
      </c>
      <c r="B855" s="123" t="str">
        <f t="shared" si="25"/>
        <v/>
      </c>
      <c r="C855" s="128"/>
      <c r="D855" s="128" t="s">
        <v>438</v>
      </c>
      <c r="E855" s="384" t="s">
        <v>498</v>
      </c>
      <c r="F855" s="384"/>
      <c r="G855" s="384"/>
      <c r="H855" s="129" t="s">
        <v>499</v>
      </c>
      <c r="I855" s="130" t="s">
        <v>451</v>
      </c>
      <c r="J855" s="131">
        <v>0</v>
      </c>
      <c r="K855" s="132">
        <v>0</v>
      </c>
      <c r="L855" s="132"/>
      <c r="AD855" s="39"/>
      <c r="AE855" s="80"/>
      <c r="AF855" s="26"/>
      <c r="AJ855" s="80"/>
      <c r="AL855" s="80"/>
      <c r="AM855" s="80"/>
      <c r="AO855" s="80"/>
      <c r="AP855" s="26" t="s">
        <v>498</v>
      </c>
    </row>
    <row r="856" spans="1:42" s="123" customFormat="1" ht="14.25" hidden="1" x14ac:dyDescent="0.2">
      <c r="A856" s="123" t="str">
        <f t="shared" si="24"/>
        <v/>
      </c>
      <c r="B856" s="123" t="str">
        <f t="shared" si="25"/>
        <v/>
      </c>
      <c r="C856" s="125"/>
      <c r="D856" s="125"/>
      <c r="E856" s="379" t="s">
        <v>458</v>
      </c>
      <c r="F856" s="379"/>
      <c r="G856" s="379"/>
      <c r="H856" s="126" t="s">
        <v>459</v>
      </c>
      <c r="I856" s="27" t="s">
        <v>451</v>
      </c>
      <c r="J856" s="133">
        <v>0</v>
      </c>
      <c r="K856" s="81">
        <v>290</v>
      </c>
      <c r="L856" s="81"/>
      <c r="AD856" s="39"/>
      <c r="AE856" s="80"/>
      <c r="AF856" s="26"/>
      <c r="AI856" s="35" t="s">
        <v>458</v>
      </c>
      <c r="AJ856" s="80"/>
      <c r="AL856" s="80"/>
      <c r="AM856" s="80"/>
      <c r="AO856" s="80"/>
      <c r="AP856" s="26"/>
    </row>
    <row r="857" spans="1:42" s="123" customFormat="1" ht="33.75" hidden="1" x14ac:dyDescent="0.2">
      <c r="A857" s="123" t="str">
        <f t="shared" si="24"/>
        <v>54</v>
      </c>
      <c r="B857" s="123" t="str">
        <f t="shared" si="25"/>
        <v>54</v>
      </c>
      <c r="C857" s="19" t="s">
        <v>647</v>
      </c>
      <c r="D857" s="19" t="s">
        <v>648</v>
      </c>
      <c r="E857" s="352" t="s">
        <v>461</v>
      </c>
      <c r="F857" s="353"/>
      <c r="G857" s="354"/>
      <c r="H857" s="20" t="s">
        <v>462</v>
      </c>
      <c r="I857" s="19" t="s">
        <v>99</v>
      </c>
      <c r="J857" s="33">
        <v>5</v>
      </c>
      <c r="K857" s="79"/>
      <c r="L857" s="79"/>
      <c r="AD857" s="39"/>
      <c r="AE857" s="80" t="s">
        <v>461</v>
      </c>
      <c r="AF857" s="26"/>
      <c r="AJ857" s="80"/>
      <c r="AL857" s="80"/>
      <c r="AM857" s="80"/>
      <c r="AO857" s="80"/>
      <c r="AP857" s="26"/>
    </row>
    <row r="858" spans="1:42" s="123" customFormat="1" ht="22.5" hidden="1" x14ac:dyDescent="0.2">
      <c r="A858" s="123" t="str">
        <f t="shared" si="24"/>
        <v/>
      </c>
      <c r="B858" s="123" t="str">
        <f t="shared" si="25"/>
        <v/>
      </c>
      <c r="C858" s="28"/>
      <c r="D858" s="28"/>
      <c r="E858" s="378" t="s">
        <v>365</v>
      </c>
      <c r="F858" s="378"/>
      <c r="G858" s="378"/>
      <c r="H858" s="28"/>
      <c r="I858" s="28"/>
      <c r="J858" s="28"/>
      <c r="K858" s="28"/>
      <c r="L858" s="28"/>
      <c r="AD858" s="39"/>
      <c r="AE858" s="80"/>
      <c r="AF858" s="26"/>
      <c r="AG858" s="35" t="s">
        <v>365</v>
      </c>
      <c r="AJ858" s="80"/>
      <c r="AL858" s="80"/>
      <c r="AM858" s="80"/>
      <c r="AO858" s="80"/>
      <c r="AP858" s="26"/>
    </row>
    <row r="859" spans="1:42" s="123" customFormat="1" ht="33.75" hidden="1" x14ac:dyDescent="0.2">
      <c r="A859" s="123" t="str">
        <f t="shared" si="24"/>
        <v>55</v>
      </c>
      <c r="B859" s="123" t="str">
        <f t="shared" si="25"/>
        <v>55</v>
      </c>
      <c r="C859" s="19" t="s">
        <v>649</v>
      </c>
      <c r="D859" s="19" t="s">
        <v>650</v>
      </c>
      <c r="E859" s="352" t="s">
        <v>463</v>
      </c>
      <c r="F859" s="353"/>
      <c r="G859" s="354"/>
      <c r="H859" s="20" t="s">
        <v>462</v>
      </c>
      <c r="I859" s="19" t="s">
        <v>99</v>
      </c>
      <c r="J859" s="33">
        <v>5</v>
      </c>
      <c r="K859" s="79"/>
      <c r="L859" s="79"/>
      <c r="AD859" s="39"/>
      <c r="AE859" s="80" t="s">
        <v>463</v>
      </c>
      <c r="AF859" s="26"/>
      <c r="AJ859" s="80"/>
      <c r="AL859" s="80"/>
      <c r="AM859" s="80"/>
      <c r="AO859" s="80"/>
      <c r="AP859" s="26"/>
    </row>
    <row r="860" spans="1:42" s="123" customFormat="1" ht="22.5" hidden="1" x14ac:dyDescent="0.2">
      <c r="A860" s="123" t="str">
        <f t="shared" si="24"/>
        <v/>
      </c>
      <c r="B860" s="123" t="str">
        <f t="shared" si="25"/>
        <v/>
      </c>
      <c r="C860" s="28"/>
      <c r="D860" s="28"/>
      <c r="E860" s="378" t="s">
        <v>365</v>
      </c>
      <c r="F860" s="378"/>
      <c r="G860" s="378"/>
      <c r="H860" s="28"/>
      <c r="I860" s="28"/>
      <c r="J860" s="28"/>
      <c r="K860" s="28"/>
      <c r="L860" s="28"/>
      <c r="AD860" s="39"/>
      <c r="AE860" s="80"/>
      <c r="AF860" s="26"/>
      <c r="AG860" s="35" t="s">
        <v>365</v>
      </c>
      <c r="AJ860" s="80"/>
      <c r="AL860" s="80"/>
      <c r="AM860" s="80"/>
      <c r="AO860" s="80"/>
      <c r="AP860" s="26"/>
    </row>
    <row r="861" spans="1:42" s="123" customFormat="1" ht="33.75" hidden="1" x14ac:dyDescent="0.2">
      <c r="A861" s="123" t="str">
        <f t="shared" si="24"/>
        <v>56</v>
      </c>
      <c r="B861" s="123" t="str">
        <f t="shared" si="25"/>
        <v>56</v>
      </c>
      <c r="C861" s="19" t="s">
        <v>651</v>
      </c>
      <c r="D861" s="19" t="s">
        <v>652</v>
      </c>
      <c r="E861" s="352" t="s">
        <v>465</v>
      </c>
      <c r="F861" s="353"/>
      <c r="G861" s="354"/>
      <c r="H861" s="20" t="s">
        <v>462</v>
      </c>
      <c r="I861" s="19" t="s">
        <v>99</v>
      </c>
      <c r="J861" s="33">
        <v>5</v>
      </c>
      <c r="K861" s="79"/>
      <c r="L861" s="79"/>
      <c r="AD861" s="39"/>
      <c r="AE861" s="80" t="s">
        <v>465</v>
      </c>
      <c r="AF861" s="26"/>
      <c r="AJ861" s="80"/>
      <c r="AL861" s="80"/>
      <c r="AM861" s="80"/>
      <c r="AO861" s="80"/>
      <c r="AP861" s="26"/>
    </row>
    <row r="862" spans="1:42" s="123" customFormat="1" ht="22.5" hidden="1" x14ac:dyDescent="0.2">
      <c r="A862" s="123" t="str">
        <f t="shared" si="24"/>
        <v/>
      </c>
      <c r="B862" s="123" t="str">
        <f t="shared" si="25"/>
        <v/>
      </c>
      <c r="C862" s="28"/>
      <c r="D862" s="28"/>
      <c r="E862" s="378" t="s">
        <v>365</v>
      </c>
      <c r="F862" s="378"/>
      <c r="G862" s="378"/>
      <c r="H862" s="28"/>
      <c r="I862" s="28"/>
      <c r="J862" s="28"/>
      <c r="K862" s="28"/>
      <c r="L862" s="28"/>
      <c r="AD862" s="39"/>
      <c r="AE862" s="80"/>
      <c r="AF862" s="26"/>
      <c r="AG862" s="35" t="s">
        <v>365</v>
      </c>
      <c r="AJ862" s="80"/>
      <c r="AL862" s="80"/>
      <c r="AM862" s="80"/>
      <c r="AO862" s="80"/>
      <c r="AP862" s="26"/>
    </row>
    <row r="863" spans="1:42" s="123" customFormat="1" ht="33.75" hidden="1" x14ac:dyDescent="0.2">
      <c r="A863" s="123" t="str">
        <f t="shared" si="24"/>
        <v>57</v>
      </c>
      <c r="B863" s="123" t="str">
        <f t="shared" si="25"/>
        <v>57</v>
      </c>
      <c r="C863" s="19" t="s">
        <v>653</v>
      </c>
      <c r="D863" s="19" t="s">
        <v>654</v>
      </c>
      <c r="E863" s="352" t="s">
        <v>467</v>
      </c>
      <c r="F863" s="353"/>
      <c r="G863" s="354"/>
      <c r="H863" s="20" t="s">
        <v>462</v>
      </c>
      <c r="I863" s="19" t="s">
        <v>99</v>
      </c>
      <c r="J863" s="33">
        <v>15</v>
      </c>
      <c r="K863" s="79"/>
      <c r="L863" s="79"/>
      <c r="AD863" s="39"/>
      <c r="AE863" s="80" t="s">
        <v>467</v>
      </c>
      <c r="AF863" s="26"/>
      <c r="AJ863" s="80"/>
      <c r="AL863" s="80"/>
      <c r="AM863" s="80"/>
      <c r="AO863" s="80"/>
      <c r="AP863" s="26"/>
    </row>
    <row r="864" spans="1:42" s="123" customFormat="1" ht="22.5" hidden="1" x14ac:dyDescent="0.2">
      <c r="A864" s="123" t="str">
        <f t="shared" si="24"/>
        <v/>
      </c>
      <c r="B864" s="123" t="str">
        <f t="shared" si="25"/>
        <v/>
      </c>
      <c r="C864" s="28"/>
      <c r="D864" s="28"/>
      <c r="E864" s="378" t="s">
        <v>365</v>
      </c>
      <c r="F864" s="378"/>
      <c r="G864" s="378"/>
      <c r="H864" s="28"/>
      <c r="I864" s="28"/>
      <c r="J864" s="28"/>
      <c r="K864" s="28"/>
      <c r="L864" s="28"/>
      <c r="AD864" s="39"/>
      <c r="AE864" s="80"/>
      <c r="AF864" s="26"/>
      <c r="AG864" s="35" t="s">
        <v>365</v>
      </c>
      <c r="AJ864" s="80"/>
      <c r="AL864" s="80"/>
      <c r="AM864" s="80"/>
      <c r="AO864" s="80"/>
      <c r="AP864" s="26"/>
    </row>
    <row r="865" spans="1:42" s="123" customFormat="1" ht="33.75" hidden="1" x14ac:dyDescent="0.2">
      <c r="A865" s="123" t="str">
        <f t="shared" si="24"/>
        <v>58</v>
      </c>
      <c r="B865" s="123" t="str">
        <f t="shared" si="25"/>
        <v>58</v>
      </c>
      <c r="C865" s="19" t="s">
        <v>655</v>
      </c>
      <c r="D865" s="19" t="s">
        <v>656</v>
      </c>
      <c r="E865" s="352" t="s">
        <v>468</v>
      </c>
      <c r="F865" s="353"/>
      <c r="G865" s="354"/>
      <c r="H865" s="20" t="s">
        <v>462</v>
      </c>
      <c r="I865" s="19" t="s">
        <v>99</v>
      </c>
      <c r="J865" s="33">
        <v>15</v>
      </c>
      <c r="K865" s="79"/>
      <c r="L865" s="79"/>
      <c r="AD865" s="39"/>
      <c r="AE865" s="80" t="s">
        <v>468</v>
      </c>
      <c r="AF865" s="26"/>
      <c r="AJ865" s="80"/>
      <c r="AL865" s="80"/>
      <c r="AM865" s="80"/>
      <c r="AO865" s="80"/>
      <c r="AP865" s="26"/>
    </row>
    <row r="866" spans="1:42" s="123" customFormat="1" ht="22.5" hidden="1" x14ac:dyDescent="0.2">
      <c r="A866" s="123" t="str">
        <f t="shared" si="24"/>
        <v/>
      </c>
      <c r="B866" s="123" t="str">
        <f t="shared" si="25"/>
        <v/>
      </c>
      <c r="C866" s="28"/>
      <c r="D866" s="28"/>
      <c r="E866" s="378" t="s">
        <v>365</v>
      </c>
      <c r="F866" s="378"/>
      <c r="G866" s="378"/>
      <c r="H866" s="28"/>
      <c r="I866" s="28"/>
      <c r="J866" s="28"/>
      <c r="K866" s="28"/>
      <c r="L866" s="28"/>
      <c r="AD866" s="39"/>
      <c r="AE866" s="80"/>
      <c r="AF866" s="26"/>
      <c r="AG866" s="35" t="s">
        <v>365</v>
      </c>
      <c r="AJ866" s="80"/>
      <c r="AL866" s="80"/>
      <c r="AM866" s="80"/>
      <c r="AO866" s="80"/>
      <c r="AP866" s="26"/>
    </row>
    <row r="867" spans="1:42" s="123" customFormat="1" ht="45" hidden="1" x14ac:dyDescent="0.2">
      <c r="A867" s="123" t="str">
        <f t="shared" si="24"/>
        <v>59</v>
      </c>
      <c r="B867" s="123" t="str">
        <f t="shared" si="25"/>
        <v>59</v>
      </c>
      <c r="C867" s="19" t="s">
        <v>657</v>
      </c>
      <c r="D867" s="19" t="s">
        <v>657</v>
      </c>
      <c r="E867" s="352" t="s">
        <v>67</v>
      </c>
      <c r="F867" s="353"/>
      <c r="G867" s="354"/>
      <c r="H867" s="20" t="s">
        <v>658</v>
      </c>
      <c r="I867" s="19" t="s">
        <v>69</v>
      </c>
      <c r="J867" s="33">
        <v>9</v>
      </c>
      <c r="K867" s="79">
        <v>2498.4</v>
      </c>
      <c r="L867" s="79">
        <v>22485.599999999999</v>
      </c>
      <c r="AD867" s="39"/>
      <c r="AE867" s="80" t="s">
        <v>67</v>
      </c>
      <c r="AF867" s="26"/>
      <c r="AJ867" s="80"/>
      <c r="AL867" s="80"/>
      <c r="AM867" s="80"/>
      <c r="AO867" s="80"/>
      <c r="AP867" s="26"/>
    </row>
    <row r="868" spans="1:42" s="123" customFormat="1" ht="14.25" hidden="1" x14ac:dyDescent="0.2">
      <c r="A868" s="123" t="str">
        <f t="shared" si="24"/>
        <v/>
      </c>
      <c r="B868" s="123" t="str">
        <f t="shared" si="25"/>
        <v/>
      </c>
      <c r="C868" s="24"/>
      <c r="D868" s="24"/>
      <c r="E868" s="380" t="s">
        <v>61</v>
      </c>
      <c r="F868" s="380"/>
      <c r="G868" s="380"/>
      <c r="H868" s="25"/>
      <c r="I868" s="25"/>
      <c r="J868" s="25"/>
      <c r="K868" s="25"/>
      <c r="L868" s="25"/>
      <c r="AD868" s="39"/>
      <c r="AE868" s="80"/>
      <c r="AF868" s="26" t="s">
        <v>61</v>
      </c>
      <c r="AJ868" s="80"/>
      <c r="AL868" s="80"/>
      <c r="AM868" s="80"/>
      <c r="AO868" s="80"/>
      <c r="AP868" s="26"/>
    </row>
    <row r="869" spans="1:42" s="123" customFormat="1" ht="22.5" hidden="1" x14ac:dyDescent="0.2">
      <c r="A869" s="123" t="str">
        <f t="shared" si="24"/>
        <v/>
      </c>
      <c r="B869" s="123" t="str">
        <f t="shared" si="25"/>
        <v/>
      </c>
      <c r="C869" s="24"/>
      <c r="D869" s="24"/>
      <c r="E869" s="380" t="s">
        <v>360</v>
      </c>
      <c r="F869" s="380"/>
      <c r="G869" s="380"/>
      <c r="H869" s="25"/>
      <c r="I869" s="25"/>
      <c r="J869" s="25"/>
      <c r="K869" s="25"/>
      <c r="L869" s="25"/>
      <c r="AD869" s="39"/>
      <c r="AE869" s="80"/>
      <c r="AF869" s="26" t="s">
        <v>360</v>
      </c>
      <c r="AJ869" s="80"/>
      <c r="AL869" s="80"/>
      <c r="AM869" s="80"/>
      <c r="AO869" s="80"/>
      <c r="AP869" s="26"/>
    </row>
    <row r="870" spans="1:42" s="123" customFormat="1" ht="22.5" hidden="1" x14ac:dyDescent="0.2">
      <c r="A870" s="123" t="str">
        <f t="shared" si="24"/>
        <v/>
      </c>
      <c r="B870" s="123" t="str">
        <f t="shared" si="25"/>
        <v/>
      </c>
      <c r="C870" s="24"/>
      <c r="D870" s="24"/>
      <c r="E870" s="380" t="s">
        <v>362</v>
      </c>
      <c r="F870" s="380"/>
      <c r="G870" s="380"/>
      <c r="H870" s="25"/>
      <c r="I870" s="25"/>
      <c r="J870" s="25"/>
      <c r="K870" s="25"/>
      <c r="L870" s="25"/>
      <c r="AD870" s="39"/>
      <c r="AE870" s="80"/>
      <c r="AF870" s="26" t="s">
        <v>362</v>
      </c>
      <c r="AJ870" s="80"/>
      <c r="AL870" s="80"/>
      <c r="AM870" s="80"/>
      <c r="AO870" s="80"/>
      <c r="AP870" s="26"/>
    </row>
    <row r="871" spans="1:42" s="123" customFormat="1" ht="22.5" hidden="1" x14ac:dyDescent="0.2">
      <c r="A871" s="123" t="str">
        <f t="shared" si="24"/>
        <v/>
      </c>
      <c r="B871" s="123" t="str">
        <f t="shared" si="25"/>
        <v/>
      </c>
      <c r="C871" s="24"/>
      <c r="D871" s="24"/>
      <c r="E871" s="380" t="s">
        <v>363</v>
      </c>
      <c r="F871" s="380"/>
      <c r="G871" s="380"/>
      <c r="H871" s="25"/>
      <c r="I871" s="25"/>
      <c r="J871" s="25"/>
      <c r="K871" s="25"/>
      <c r="L871" s="25"/>
      <c r="AD871" s="39"/>
      <c r="AE871" s="80"/>
      <c r="AF871" s="26" t="s">
        <v>363</v>
      </c>
      <c r="AJ871" s="80"/>
      <c r="AL871" s="80"/>
      <c r="AM871" s="80"/>
      <c r="AO871" s="80"/>
      <c r="AP871" s="26"/>
    </row>
    <row r="872" spans="1:42" s="123" customFormat="1" ht="22.5" hidden="1" x14ac:dyDescent="0.2">
      <c r="A872" s="123" t="str">
        <f t="shared" si="24"/>
        <v/>
      </c>
      <c r="B872" s="123" t="str">
        <f t="shared" si="25"/>
        <v/>
      </c>
      <c r="C872" s="24"/>
      <c r="D872" s="24"/>
      <c r="E872" s="380" t="s">
        <v>364</v>
      </c>
      <c r="F872" s="380"/>
      <c r="G872" s="380"/>
      <c r="H872" s="25"/>
      <c r="I872" s="25"/>
      <c r="J872" s="25"/>
      <c r="K872" s="25"/>
      <c r="L872" s="25"/>
      <c r="AD872" s="39"/>
      <c r="AE872" s="80"/>
      <c r="AF872" s="26" t="s">
        <v>364</v>
      </c>
      <c r="AJ872" s="80"/>
      <c r="AL872" s="80"/>
      <c r="AM872" s="80"/>
      <c r="AO872" s="80"/>
      <c r="AP872" s="26"/>
    </row>
    <row r="873" spans="1:42" s="123" customFormat="1" ht="22.5" hidden="1" x14ac:dyDescent="0.2">
      <c r="A873" s="123" t="str">
        <f t="shared" si="24"/>
        <v/>
      </c>
      <c r="B873" s="123" t="str">
        <f t="shared" si="25"/>
        <v/>
      </c>
      <c r="C873" s="28"/>
      <c r="D873" s="28"/>
      <c r="E873" s="378" t="s">
        <v>365</v>
      </c>
      <c r="F873" s="378"/>
      <c r="G873" s="378"/>
      <c r="H873" s="28"/>
      <c r="I873" s="28"/>
      <c r="J873" s="28"/>
      <c r="K873" s="28"/>
      <c r="L873" s="28"/>
      <c r="AD873" s="39"/>
      <c r="AE873" s="80"/>
      <c r="AF873" s="26"/>
      <c r="AG873" s="35" t="s">
        <v>365</v>
      </c>
      <c r="AJ873" s="80"/>
      <c r="AL873" s="80"/>
      <c r="AM873" s="80"/>
      <c r="AO873" s="80"/>
      <c r="AP873" s="26"/>
    </row>
    <row r="874" spans="1:42" s="123" customFormat="1" ht="14.25" hidden="1" x14ac:dyDescent="0.2">
      <c r="A874" s="123" t="str">
        <f t="shared" si="24"/>
        <v/>
      </c>
      <c r="B874" s="123" t="str">
        <f t="shared" si="25"/>
        <v/>
      </c>
      <c r="C874" s="28"/>
      <c r="D874" s="28"/>
      <c r="E874" s="377" t="s">
        <v>659</v>
      </c>
      <c r="F874" s="378"/>
      <c r="G874" s="378"/>
      <c r="H874" s="29"/>
      <c r="I874" s="27"/>
      <c r="J874" s="30"/>
      <c r="K874" s="31"/>
      <c r="L874" s="32">
        <v>24699.57</v>
      </c>
      <c r="AD874" s="39"/>
      <c r="AE874" s="80"/>
      <c r="AF874" s="26"/>
      <c r="AH874" s="35" t="s">
        <v>659</v>
      </c>
      <c r="AJ874" s="80"/>
      <c r="AL874" s="80"/>
      <c r="AM874" s="80"/>
      <c r="AO874" s="80"/>
      <c r="AP874" s="26"/>
    </row>
    <row r="875" spans="1:42" s="123" customFormat="1" ht="14.25" hidden="1" x14ac:dyDescent="0.2">
      <c r="A875" s="123" t="str">
        <f t="shared" si="24"/>
        <v/>
      </c>
      <c r="B875" s="123" t="str">
        <f t="shared" si="25"/>
        <v/>
      </c>
      <c r="C875" s="28"/>
      <c r="D875" s="28"/>
      <c r="E875" s="377" t="s">
        <v>660</v>
      </c>
      <c r="F875" s="378"/>
      <c r="G875" s="378"/>
      <c r="H875" s="29"/>
      <c r="I875" s="27"/>
      <c r="J875" s="30"/>
      <c r="K875" s="31"/>
      <c r="L875" s="32">
        <v>8142.71</v>
      </c>
      <c r="AD875" s="39"/>
      <c r="AE875" s="80"/>
      <c r="AF875" s="26"/>
      <c r="AH875" s="35" t="s">
        <v>660</v>
      </c>
      <c r="AJ875" s="80"/>
      <c r="AL875" s="80"/>
      <c r="AM875" s="80"/>
      <c r="AO875" s="80"/>
      <c r="AP875" s="26"/>
    </row>
    <row r="876" spans="1:42" s="123" customFormat="1" ht="14.25" hidden="1" x14ac:dyDescent="0.2">
      <c r="A876" s="123" t="str">
        <f t="shared" si="24"/>
        <v/>
      </c>
      <c r="B876" s="123" t="str">
        <f t="shared" si="25"/>
        <v/>
      </c>
      <c r="C876" s="28"/>
      <c r="D876" s="28"/>
      <c r="E876" s="377" t="s">
        <v>368</v>
      </c>
      <c r="F876" s="378"/>
      <c r="G876" s="378"/>
      <c r="H876" s="29"/>
      <c r="I876" s="27"/>
      <c r="J876" s="30"/>
      <c r="K876" s="31"/>
      <c r="L876" s="32">
        <v>55327.88</v>
      </c>
      <c r="AD876" s="39"/>
      <c r="AE876" s="80"/>
      <c r="AF876" s="26"/>
      <c r="AH876" s="35" t="s">
        <v>368</v>
      </c>
      <c r="AJ876" s="80"/>
      <c r="AL876" s="80"/>
      <c r="AM876" s="80"/>
      <c r="AO876" s="80"/>
      <c r="AP876" s="26"/>
    </row>
    <row r="877" spans="1:42" s="123" customFormat="1" ht="22.5" hidden="1" x14ac:dyDescent="0.2">
      <c r="A877" s="123" t="str">
        <f t="shared" si="24"/>
        <v/>
      </c>
      <c r="B877" s="123" t="str">
        <f t="shared" si="25"/>
        <v/>
      </c>
      <c r="C877" s="125"/>
      <c r="D877" s="125"/>
      <c r="E877" s="379" t="s">
        <v>428</v>
      </c>
      <c r="F877" s="379"/>
      <c r="G877" s="379"/>
      <c r="H877" s="126" t="s">
        <v>429</v>
      </c>
      <c r="I877" s="27" t="s">
        <v>371</v>
      </c>
      <c r="J877" s="127" t="s">
        <v>661</v>
      </c>
      <c r="K877" s="81">
        <v>467</v>
      </c>
      <c r="L877" s="81">
        <v>3820.06</v>
      </c>
      <c r="AD877" s="39"/>
      <c r="AE877" s="80"/>
      <c r="AF877" s="26"/>
      <c r="AI877" s="35" t="s">
        <v>428</v>
      </c>
      <c r="AJ877" s="80"/>
      <c r="AL877" s="80"/>
      <c r="AM877" s="80"/>
      <c r="AO877" s="80"/>
      <c r="AP877" s="26"/>
    </row>
    <row r="878" spans="1:42" s="123" customFormat="1" ht="22.5" hidden="1" x14ac:dyDescent="0.2">
      <c r="A878" s="123" t="str">
        <f t="shared" si="24"/>
        <v/>
      </c>
      <c r="B878" s="123" t="str">
        <f t="shared" si="25"/>
        <v/>
      </c>
      <c r="C878" s="125"/>
      <c r="D878" s="125"/>
      <c r="E878" s="379" t="s">
        <v>406</v>
      </c>
      <c r="F878" s="379"/>
      <c r="G878" s="379"/>
      <c r="H878" s="126" t="s">
        <v>407</v>
      </c>
      <c r="I878" s="27" t="s">
        <v>371</v>
      </c>
      <c r="J878" s="127" t="s">
        <v>661</v>
      </c>
      <c r="K878" s="81">
        <v>365</v>
      </c>
      <c r="L878" s="81">
        <v>2985.7</v>
      </c>
      <c r="AD878" s="39"/>
      <c r="AE878" s="80"/>
      <c r="AF878" s="26"/>
      <c r="AI878" s="35" t="s">
        <v>406</v>
      </c>
      <c r="AJ878" s="80"/>
      <c r="AL878" s="80"/>
      <c r="AM878" s="80"/>
      <c r="AO878" s="80"/>
      <c r="AP878" s="26"/>
    </row>
    <row r="879" spans="1:42" s="123" customFormat="1" ht="14.25" hidden="1" x14ac:dyDescent="0.2">
      <c r="A879" s="123" t="str">
        <f t="shared" si="24"/>
        <v/>
      </c>
      <c r="B879" s="123" t="str">
        <f t="shared" si="25"/>
        <v/>
      </c>
      <c r="C879" s="125"/>
      <c r="D879" s="125"/>
      <c r="E879" s="379" t="s">
        <v>662</v>
      </c>
      <c r="F879" s="379"/>
      <c r="G879" s="379"/>
      <c r="H879" s="126" t="s">
        <v>663</v>
      </c>
      <c r="I879" s="27" t="s">
        <v>444</v>
      </c>
      <c r="J879" s="133">
        <v>0</v>
      </c>
      <c r="K879" s="81">
        <v>72</v>
      </c>
      <c r="L879" s="81"/>
      <c r="AD879" s="39"/>
      <c r="AE879" s="80"/>
      <c r="AF879" s="26"/>
      <c r="AI879" s="35" t="s">
        <v>662</v>
      </c>
      <c r="AJ879" s="80"/>
      <c r="AL879" s="80"/>
      <c r="AM879" s="80"/>
      <c r="AO879" s="80"/>
      <c r="AP879" s="26"/>
    </row>
    <row r="880" spans="1:42" s="123" customFormat="1" ht="22.5" hidden="1" x14ac:dyDescent="0.2">
      <c r="A880" s="123" t="str">
        <f t="shared" si="24"/>
        <v/>
      </c>
      <c r="B880" s="123" t="str">
        <f t="shared" si="25"/>
        <v/>
      </c>
      <c r="C880" s="125"/>
      <c r="D880" s="125"/>
      <c r="E880" s="379" t="s">
        <v>664</v>
      </c>
      <c r="F880" s="379"/>
      <c r="G880" s="379"/>
      <c r="H880" s="126" t="s">
        <v>665</v>
      </c>
      <c r="I880" s="27" t="s">
        <v>444</v>
      </c>
      <c r="J880" s="133">
        <v>0</v>
      </c>
      <c r="K880" s="81">
        <v>788.8</v>
      </c>
      <c r="L880" s="81"/>
      <c r="AD880" s="39"/>
      <c r="AE880" s="80"/>
      <c r="AF880" s="26"/>
      <c r="AI880" s="35" t="s">
        <v>664</v>
      </c>
      <c r="AJ880" s="80"/>
      <c r="AL880" s="80"/>
      <c r="AM880" s="80"/>
      <c r="AO880" s="80"/>
      <c r="AP880" s="26"/>
    </row>
    <row r="881" spans="1:42" s="123" customFormat="1" ht="14.25" hidden="1" x14ac:dyDescent="0.2">
      <c r="A881" s="123" t="str">
        <f t="shared" si="24"/>
        <v/>
      </c>
      <c r="B881" s="123" t="str">
        <f t="shared" si="25"/>
        <v/>
      </c>
      <c r="C881" s="125"/>
      <c r="D881" s="125"/>
      <c r="E881" s="379" t="s">
        <v>666</v>
      </c>
      <c r="F881" s="379"/>
      <c r="G881" s="379"/>
      <c r="H881" s="126" t="s">
        <v>667</v>
      </c>
      <c r="I881" s="27" t="s">
        <v>668</v>
      </c>
      <c r="J881" s="133">
        <v>0</v>
      </c>
      <c r="K881" s="81">
        <v>267</v>
      </c>
      <c r="L881" s="81"/>
      <c r="AD881" s="39"/>
      <c r="AE881" s="80"/>
      <c r="AF881" s="26"/>
      <c r="AI881" s="35" t="s">
        <v>666</v>
      </c>
      <c r="AJ881" s="80"/>
      <c r="AL881" s="80"/>
      <c r="AM881" s="80"/>
      <c r="AO881" s="80"/>
      <c r="AP881" s="26"/>
    </row>
    <row r="882" spans="1:42" s="123" customFormat="1" ht="14.25" hidden="1" x14ac:dyDescent="0.2">
      <c r="A882" s="123" t="str">
        <f t="shared" si="24"/>
        <v/>
      </c>
      <c r="B882" s="123" t="str">
        <f t="shared" si="25"/>
        <v/>
      </c>
      <c r="C882" s="125"/>
      <c r="D882" s="125"/>
      <c r="E882" s="379" t="s">
        <v>509</v>
      </c>
      <c r="F882" s="379"/>
      <c r="G882" s="379"/>
      <c r="H882" s="126" t="s">
        <v>510</v>
      </c>
      <c r="I882" s="27" t="s">
        <v>444</v>
      </c>
      <c r="J882" s="133">
        <v>0</v>
      </c>
      <c r="K882" s="81">
        <v>47.5</v>
      </c>
      <c r="L882" s="81"/>
      <c r="AD882" s="39"/>
      <c r="AE882" s="80"/>
      <c r="AF882" s="26"/>
      <c r="AI882" s="35" t="s">
        <v>509</v>
      </c>
      <c r="AJ882" s="80"/>
      <c r="AL882" s="80"/>
      <c r="AM882" s="80"/>
      <c r="AO882" s="80"/>
      <c r="AP882" s="26"/>
    </row>
    <row r="883" spans="1:42" s="123" customFormat="1" ht="14.25" hidden="1" x14ac:dyDescent="0.2">
      <c r="A883" s="123" t="str">
        <f t="shared" si="24"/>
        <v/>
      </c>
      <c r="B883" s="123" t="str">
        <f t="shared" si="25"/>
        <v/>
      </c>
      <c r="C883" s="125"/>
      <c r="D883" s="125"/>
      <c r="E883" s="379" t="s">
        <v>445</v>
      </c>
      <c r="F883" s="379"/>
      <c r="G883" s="379"/>
      <c r="H883" s="126" t="s">
        <v>446</v>
      </c>
      <c r="I883" s="27" t="s">
        <v>444</v>
      </c>
      <c r="J883" s="133">
        <v>0</v>
      </c>
      <c r="K883" s="81">
        <v>236.6</v>
      </c>
      <c r="L883" s="81"/>
      <c r="AD883" s="39"/>
      <c r="AE883" s="80"/>
      <c r="AF883" s="26"/>
      <c r="AI883" s="35" t="s">
        <v>445</v>
      </c>
      <c r="AJ883" s="80"/>
      <c r="AL883" s="80"/>
      <c r="AM883" s="80"/>
      <c r="AO883" s="80"/>
      <c r="AP883" s="26"/>
    </row>
    <row r="884" spans="1:42" s="123" customFormat="1" ht="14.25" hidden="1" x14ac:dyDescent="0.2">
      <c r="A884" s="123" t="str">
        <f t="shared" si="24"/>
        <v/>
      </c>
      <c r="B884" s="123" t="str">
        <f t="shared" si="25"/>
        <v/>
      </c>
      <c r="C884" s="125"/>
      <c r="D884" s="125"/>
      <c r="E884" s="379" t="s">
        <v>669</v>
      </c>
      <c r="F884" s="379"/>
      <c r="G884" s="379"/>
      <c r="H884" s="126" t="s">
        <v>670</v>
      </c>
      <c r="I884" s="27" t="s">
        <v>451</v>
      </c>
      <c r="J884" s="133">
        <v>0</v>
      </c>
      <c r="K884" s="81">
        <v>336.4</v>
      </c>
      <c r="L884" s="81"/>
      <c r="AD884" s="39"/>
      <c r="AE884" s="80"/>
      <c r="AF884" s="26"/>
      <c r="AI884" s="35" t="s">
        <v>669</v>
      </c>
      <c r="AJ884" s="80"/>
      <c r="AL884" s="80"/>
      <c r="AM884" s="80"/>
      <c r="AO884" s="80"/>
      <c r="AP884" s="26"/>
    </row>
    <row r="885" spans="1:42" s="123" customFormat="1" ht="14.25" hidden="1" x14ac:dyDescent="0.2">
      <c r="A885" s="123" t="str">
        <f t="shared" si="24"/>
        <v/>
      </c>
      <c r="B885" s="123" t="str">
        <f t="shared" si="25"/>
        <v/>
      </c>
      <c r="C885" s="128"/>
      <c r="D885" s="128" t="s">
        <v>438</v>
      </c>
      <c r="E885" s="384" t="s">
        <v>524</v>
      </c>
      <c r="F885" s="384"/>
      <c r="G885" s="384"/>
      <c r="H885" s="129" t="s">
        <v>525</v>
      </c>
      <c r="I885" s="130" t="s">
        <v>77</v>
      </c>
      <c r="J885" s="131">
        <v>0</v>
      </c>
      <c r="K885" s="132">
        <v>0</v>
      </c>
      <c r="L885" s="132"/>
      <c r="AD885" s="39"/>
      <c r="AE885" s="80"/>
      <c r="AF885" s="26"/>
      <c r="AJ885" s="80"/>
      <c r="AL885" s="80"/>
      <c r="AM885" s="80"/>
      <c r="AO885" s="80"/>
      <c r="AP885" s="26" t="s">
        <v>524</v>
      </c>
    </row>
    <row r="886" spans="1:42" s="123" customFormat="1" ht="33.75" hidden="1" x14ac:dyDescent="0.2">
      <c r="A886" s="123" t="str">
        <f t="shared" si="24"/>
        <v>60</v>
      </c>
      <c r="B886" s="123" t="str">
        <f t="shared" si="25"/>
        <v>60</v>
      </c>
      <c r="C886" s="19" t="s">
        <v>671</v>
      </c>
      <c r="D886" s="19" t="s">
        <v>672</v>
      </c>
      <c r="E886" s="352" t="s">
        <v>673</v>
      </c>
      <c r="F886" s="353"/>
      <c r="G886" s="354"/>
      <c r="H886" s="20" t="s">
        <v>462</v>
      </c>
      <c r="I886" s="19" t="s">
        <v>77</v>
      </c>
      <c r="J886" s="33">
        <v>258</v>
      </c>
      <c r="K886" s="79"/>
      <c r="L886" s="79"/>
      <c r="AD886" s="39"/>
      <c r="AE886" s="80" t="s">
        <v>673</v>
      </c>
      <c r="AF886" s="26"/>
      <c r="AJ886" s="80"/>
      <c r="AL886" s="80"/>
      <c r="AM886" s="80"/>
      <c r="AO886" s="80"/>
      <c r="AP886" s="26"/>
    </row>
    <row r="887" spans="1:42" s="123" customFormat="1" ht="22.5" hidden="1" x14ac:dyDescent="0.2">
      <c r="A887" s="123" t="str">
        <f t="shared" ref="A887:A950" si="26">LEFT(B887,4)</f>
        <v/>
      </c>
      <c r="B887" s="123" t="str">
        <f t="shared" ref="B887:B950" si="27">TRIM(C887)</f>
        <v/>
      </c>
      <c r="C887" s="28"/>
      <c r="D887" s="28"/>
      <c r="E887" s="378" t="s">
        <v>365</v>
      </c>
      <c r="F887" s="378"/>
      <c r="G887" s="378"/>
      <c r="H887" s="28"/>
      <c r="I887" s="28"/>
      <c r="J887" s="28"/>
      <c r="K887" s="28"/>
      <c r="L887" s="28"/>
      <c r="AD887" s="39"/>
      <c r="AE887" s="80"/>
      <c r="AF887" s="26"/>
      <c r="AG887" s="35" t="s">
        <v>365</v>
      </c>
      <c r="AJ887" s="80"/>
      <c r="AL887" s="80"/>
      <c r="AM887" s="80"/>
      <c r="AO887" s="80"/>
      <c r="AP887" s="26"/>
    </row>
    <row r="888" spans="1:42" s="123" customFormat="1" ht="45" hidden="1" x14ac:dyDescent="0.2">
      <c r="A888" s="123" t="str">
        <f t="shared" si="26"/>
        <v>61</v>
      </c>
      <c r="B888" s="123" t="str">
        <f t="shared" si="27"/>
        <v>61</v>
      </c>
      <c r="C888" s="19" t="s">
        <v>674</v>
      </c>
      <c r="D888" s="19" t="s">
        <v>674</v>
      </c>
      <c r="E888" s="352" t="s">
        <v>614</v>
      </c>
      <c r="F888" s="353"/>
      <c r="G888" s="354"/>
      <c r="H888" s="20" t="s">
        <v>615</v>
      </c>
      <c r="I888" s="19" t="s">
        <v>540</v>
      </c>
      <c r="J888" s="33">
        <v>9</v>
      </c>
      <c r="K888" s="79">
        <v>909.73</v>
      </c>
      <c r="L888" s="79">
        <v>8187.57</v>
      </c>
      <c r="AD888" s="39"/>
      <c r="AE888" s="80" t="s">
        <v>614</v>
      </c>
      <c r="AF888" s="26"/>
      <c r="AJ888" s="80"/>
      <c r="AL888" s="80"/>
      <c r="AM888" s="80"/>
      <c r="AO888" s="80"/>
      <c r="AP888" s="26"/>
    </row>
    <row r="889" spans="1:42" s="123" customFormat="1" ht="14.25" hidden="1" x14ac:dyDescent="0.2">
      <c r="A889" s="123" t="str">
        <f t="shared" si="26"/>
        <v/>
      </c>
      <c r="B889" s="123" t="str">
        <f t="shared" si="27"/>
        <v/>
      </c>
      <c r="C889" s="24"/>
      <c r="D889" s="24"/>
      <c r="E889" s="380" t="s">
        <v>61</v>
      </c>
      <c r="F889" s="380"/>
      <c r="G889" s="380"/>
      <c r="H889" s="25"/>
      <c r="I889" s="25"/>
      <c r="J889" s="25"/>
      <c r="K889" s="25"/>
      <c r="L889" s="25"/>
      <c r="AD889" s="39"/>
      <c r="AE889" s="80"/>
      <c r="AF889" s="26" t="s">
        <v>61</v>
      </c>
      <c r="AJ889" s="80"/>
      <c r="AL889" s="80"/>
      <c r="AM889" s="80"/>
      <c r="AO889" s="80"/>
      <c r="AP889" s="26"/>
    </row>
    <row r="890" spans="1:42" s="123" customFormat="1" ht="22.5" hidden="1" x14ac:dyDescent="0.2">
      <c r="A890" s="123" t="str">
        <f t="shared" si="26"/>
        <v/>
      </c>
      <c r="B890" s="123" t="str">
        <f t="shared" si="27"/>
        <v/>
      </c>
      <c r="C890" s="24"/>
      <c r="D890" s="24"/>
      <c r="E890" s="380" t="s">
        <v>360</v>
      </c>
      <c r="F890" s="380"/>
      <c r="G890" s="380"/>
      <c r="H890" s="25"/>
      <c r="I890" s="25"/>
      <c r="J890" s="25"/>
      <c r="K890" s="25"/>
      <c r="L890" s="25"/>
      <c r="AD890" s="39"/>
      <c r="AE890" s="80"/>
      <c r="AF890" s="26" t="s">
        <v>360</v>
      </c>
      <c r="AJ890" s="80"/>
      <c r="AL890" s="80"/>
      <c r="AM890" s="80"/>
      <c r="AO890" s="80"/>
      <c r="AP890" s="26"/>
    </row>
    <row r="891" spans="1:42" s="123" customFormat="1" ht="22.5" hidden="1" x14ac:dyDescent="0.2">
      <c r="A891" s="123" t="str">
        <f t="shared" si="26"/>
        <v/>
      </c>
      <c r="B891" s="123" t="str">
        <f t="shared" si="27"/>
        <v/>
      </c>
      <c r="C891" s="24"/>
      <c r="D891" s="24"/>
      <c r="E891" s="380" t="s">
        <v>361</v>
      </c>
      <c r="F891" s="380"/>
      <c r="G891" s="380"/>
      <c r="H891" s="25"/>
      <c r="I891" s="25"/>
      <c r="J891" s="25"/>
      <c r="K891" s="25"/>
      <c r="L891" s="25"/>
      <c r="AD891" s="39"/>
      <c r="AE891" s="80"/>
      <c r="AF891" s="26" t="s">
        <v>361</v>
      </c>
      <c r="AJ891" s="80"/>
      <c r="AL891" s="80"/>
      <c r="AM891" s="80"/>
      <c r="AO891" s="80"/>
      <c r="AP891" s="26"/>
    </row>
    <row r="892" spans="1:42" s="123" customFormat="1" ht="22.5" hidden="1" x14ac:dyDescent="0.2">
      <c r="A892" s="123" t="str">
        <f t="shared" si="26"/>
        <v/>
      </c>
      <c r="B892" s="123" t="str">
        <f t="shared" si="27"/>
        <v/>
      </c>
      <c r="C892" s="24"/>
      <c r="D892" s="24"/>
      <c r="E892" s="380" t="s">
        <v>362</v>
      </c>
      <c r="F892" s="380"/>
      <c r="G892" s="380"/>
      <c r="H892" s="25"/>
      <c r="I892" s="25"/>
      <c r="J892" s="25"/>
      <c r="K892" s="25"/>
      <c r="L892" s="25"/>
      <c r="AD892" s="39"/>
      <c r="AE892" s="80"/>
      <c r="AF892" s="26" t="s">
        <v>362</v>
      </c>
      <c r="AJ892" s="80"/>
      <c r="AL892" s="80"/>
      <c r="AM892" s="80"/>
      <c r="AO892" s="80"/>
      <c r="AP892" s="26"/>
    </row>
    <row r="893" spans="1:42" s="123" customFormat="1" ht="22.5" hidden="1" x14ac:dyDescent="0.2">
      <c r="A893" s="123" t="str">
        <f t="shared" si="26"/>
        <v/>
      </c>
      <c r="B893" s="123" t="str">
        <f t="shared" si="27"/>
        <v/>
      </c>
      <c r="C893" s="24"/>
      <c r="D893" s="24"/>
      <c r="E893" s="380" t="s">
        <v>363</v>
      </c>
      <c r="F893" s="380"/>
      <c r="G893" s="380"/>
      <c r="H893" s="25"/>
      <c r="I893" s="25"/>
      <c r="J893" s="25"/>
      <c r="K893" s="25"/>
      <c r="L893" s="25"/>
      <c r="AD893" s="39"/>
      <c r="AE893" s="80"/>
      <c r="AF893" s="26" t="s">
        <v>363</v>
      </c>
      <c r="AJ893" s="80"/>
      <c r="AL893" s="80"/>
      <c r="AM893" s="80"/>
      <c r="AO893" s="80"/>
      <c r="AP893" s="26"/>
    </row>
    <row r="894" spans="1:42" s="123" customFormat="1" ht="22.5" hidden="1" x14ac:dyDescent="0.2">
      <c r="A894" s="123" t="str">
        <f t="shared" si="26"/>
        <v/>
      </c>
      <c r="B894" s="123" t="str">
        <f t="shared" si="27"/>
        <v/>
      </c>
      <c r="C894" s="24"/>
      <c r="D894" s="24"/>
      <c r="E894" s="380" t="s">
        <v>364</v>
      </c>
      <c r="F894" s="380"/>
      <c r="G894" s="380"/>
      <c r="H894" s="25"/>
      <c r="I894" s="25"/>
      <c r="J894" s="25"/>
      <c r="K894" s="25"/>
      <c r="L894" s="25"/>
      <c r="AD894" s="39"/>
      <c r="AE894" s="80"/>
      <c r="AF894" s="26" t="s">
        <v>364</v>
      </c>
      <c r="AJ894" s="80"/>
      <c r="AL894" s="80"/>
      <c r="AM894" s="80"/>
      <c r="AO894" s="80"/>
      <c r="AP894" s="26"/>
    </row>
    <row r="895" spans="1:42" s="123" customFormat="1" ht="22.5" hidden="1" x14ac:dyDescent="0.2">
      <c r="A895" s="123" t="str">
        <f t="shared" si="26"/>
        <v/>
      </c>
      <c r="B895" s="123" t="str">
        <f t="shared" si="27"/>
        <v/>
      </c>
      <c r="C895" s="28"/>
      <c r="D895" s="28"/>
      <c r="E895" s="378" t="s">
        <v>365</v>
      </c>
      <c r="F895" s="378"/>
      <c r="G895" s="378"/>
      <c r="H895" s="28"/>
      <c r="I895" s="28"/>
      <c r="J895" s="28"/>
      <c r="K895" s="28"/>
      <c r="L895" s="28"/>
      <c r="AD895" s="39"/>
      <c r="AE895" s="80"/>
      <c r="AF895" s="26"/>
      <c r="AG895" s="35" t="s">
        <v>365</v>
      </c>
      <c r="AJ895" s="80"/>
      <c r="AL895" s="80"/>
      <c r="AM895" s="80"/>
      <c r="AO895" s="80"/>
      <c r="AP895" s="26"/>
    </row>
    <row r="896" spans="1:42" s="123" customFormat="1" ht="14.25" hidden="1" x14ac:dyDescent="0.2">
      <c r="A896" s="123" t="str">
        <f t="shared" si="26"/>
        <v/>
      </c>
      <c r="B896" s="123" t="str">
        <f t="shared" si="27"/>
        <v/>
      </c>
      <c r="C896" s="28"/>
      <c r="D896" s="28"/>
      <c r="E896" s="377" t="s">
        <v>675</v>
      </c>
      <c r="F896" s="378"/>
      <c r="G896" s="378"/>
      <c r="H896" s="29"/>
      <c r="I896" s="27"/>
      <c r="J896" s="30"/>
      <c r="K896" s="31"/>
      <c r="L896" s="32">
        <v>11621.94</v>
      </c>
      <c r="AD896" s="39"/>
      <c r="AE896" s="80"/>
      <c r="AF896" s="26"/>
      <c r="AH896" s="35" t="s">
        <v>675</v>
      </c>
      <c r="AJ896" s="80"/>
      <c r="AL896" s="80"/>
      <c r="AM896" s="80"/>
      <c r="AO896" s="80"/>
      <c r="AP896" s="26"/>
    </row>
    <row r="897" spans="1:42" s="123" customFormat="1" ht="14.25" hidden="1" x14ac:dyDescent="0.2">
      <c r="A897" s="123" t="str">
        <f t="shared" si="26"/>
        <v/>
      </c>
      <c r="B897" s="123" t="str">
        <f t="shared" si="27"/>
        <v/>
      </c>
      <c r="C897" s="28"/>
      <c r="D897" s="28"/>
      <c r="E897" s="377" t="s">
        <v>676</v>
      </c>
      <c r="F897" s="378"/>
      <c r="G897" s="378"/>
      <c r="H897" s="29"/>
      <c r="I897" s="27"/>
      <c r="J897" s="30"/>
      <c r="K897" s="31"/>
      <c r="L897" s="32">
        <v>3831.41</v>
      </c>
      <c r="AD897" s="39"/>
      <c r="AE897" s="80"/>
      <c r="AF897" s="26"/>
      <c r="AH897" s="35" t="s">
        <v>676</v>
      </c>
      <c r="AJ897" s="80"/>
      <c r="AL897" s="80"/>
      <c r="AM897" s="80"/>
      <c r="AO897" s="80"/>
      <c r="AP897" s="26"/>
    </row>
    <row r="898" spans="1:42" s="123" customFormat="1" ht="14.25" hidden="1" x14ac:dyDescent="0.2">
      <c r="A898" s="123" t="str">
        <f t="shared" si="26"/>
        <v/>
      </c>
      <c r="B898" s="123" t="str">
        <f t="shared" si="27"/>
        <v/>
      </c>
      <c r="C898" s="28"/>
      <c r="D898" s="28"/>
      <c r="E898" s="377" t="s">
        <v>368</v>
      </c>
      <c r="F898" s="378"/>
      <c r="G898" s="378"/>
      <c r="H898" s="29"/>
      <c r="I898" s="27"/>
      <c r="J898" s="30"/>
      <c r="K898" s="31"/>
      <c r="L898" s="32">
        <v>23640.92</v>
      </c>
      <c r="AD898" s="39"/>
      <c r="AE898" s="80"/>
      <c r="AF898" s="26"/>
      <c r="AH898" s="35" t="s">
        <v>368</v>
      </c>
      <c r="AJ898" s="80"/>
      <c r="AL898" s="80"/>
      <c r="AM898" s="80"/>
      <c r="AO898" s="80"/>
      <c r="AP898" s="26"/>
    </row>
    <row r="899" spans="1:42" s="123" customFormat="1" ht="22.5" hidden="1" x14ac:dyDescent="0.2">
      <c r="A899" s="123" t="str">
        <f t="shared" si="26"/>
        <v/>
      </c>
      <c r="B899" s="123" t="str">
        <f t="shared" si="27"/>
        <v/>
      </c>
      <c r="C899" s="125"/>
      <c r="D899" s="125"/>
      <c r="E899" s="379" t="s">
        <v>406</v>
      </c>
      <c r="F899" s="379"/>
      <c r="G899" s="379"/>
      <c r="H899" s="126" t="s">
        <v>407</v>
      </c>
      <c r="I899" s="27" t="s">
        <v>371</v>
      </c>
      <c r="J899" s="127" t="s">
        <v>677</v>
      </c>
      <c r="K899" s="81">
        <v>365</v>
      </c>
      <c r="L899" s="81">
        <v>1376.05</v>
      </c>
      <c r="AD899" s="39"/>
      <c r="AE899" s="80"/>
      <c r="AF899" s="26"/>
      <c r="AI899" s="35" t="s">
        <v>406</v>
      </c>
      <c r="AJ899" s="80"/>
      <c r="AL899" s="80"/>
      <c r="AM899" s="80"/>
      <c r="AO899" s="80"/>
      <c r="AP899" s="26"/>
    </row>
    <row r="900" spans="1:42" s="123" customFormat="1" ht="14.25" hidden="1" x14ac:dyDescent="0.2">
      <c r="A900" s="123" t="str">
        <f t="shared" si="26"/>
        <v/>
      </c>
      <c r="B900" s="123" t="str">
        <f t="shared" si="27"/>
        <v/>
      </c>
      <c r="C900" s="125"/>
      <c r="D900" s="125"/>
      <c r="E900" s="379" t="s">
        <v>409</v>
      </c>
      <c r="F900" s="379"/>
      <c r="G900" s="379"/>
      <c r="H900" s="126" t="s">
        <v>410</v>
      </c>
      <c r="I900" s="27" t="s">
        <v>411</v>
      </c>
      <c r="J900" s="133">
        <v>0</v>
      </c>
      <c r="K900" s="81">
        <v>36.700000000000003</v>
      </c>
      <c r="L900" s="81"/>
      <c r="AD900" s="39"/>
      <c r="AE900" s="80"/>
      <c r="AF900" s="26"/>
      <c r="AI900" s="35" t="s">
        <v>409</v>
      </c>
      <c r="AJ900" s="80"/>
      <c r="AL900" s="80"/>
      <c r="AM900" s="80"/>
      <c r="AO900" s="80"/>
      <c r="AP900" s="26"/>
    </row>
    <row r="901" spans="1:42" s="123" customFormat="1" ht="14.25" hidden="1" x14ac:dyDescent="0.2">
      <c r="A901" s="123" t="str">
        <f t="shared" si="26"/>
        <v/>
      </c>
      <c r="B901" s="123" t="str">
        <f t="shared" si="27"/>
        <v/>
      </c>
      <c r="C901" s="125"/>
      <c r="D901" s="125"/>
      <c r="E901" s="379" t="s">
        <v>413</v>
      </c>
      <c r="F901" s="379"/>
      <c r="G901" s="379"/>
      <c r="H901" s="126" t="s">
        <v>414</v>
      </c>
      <c r="I901" s="27" t="s">
        <v>411</v>
      </c>
      <c r="J901" s="133">
        <v>0</v>
      </c>
      <c r="K901" s="81">
        <v>250</v>
      </c>
      <c r="L901" s="81"/>
      <c r="AD901" s="39"/>
      <c r="AE901" s="80"/>
      <c r="AF901" s="26"/>
      <c r="AI901" s="35" t="s">
        <v>413</v>
      </c>
      <c r="AJ901" s="80"/>
      <c r="AL901" s="80"/>
      <c r="AM901" s="80"/>
      <c r="AO901" s="80"/>
      <c r="AP901" s="26"/>
    </row>
    <row r="902" spans="1:42" s="123" customFormat="1" ht="45" hidden="1" x14ac:dyDescent="0.2">
      <c r="A902" s="123" t="str">
        <f t="shared" si="26"/>
        <v>62</v>
      </c>
      <c r="B902" s="123" t="str">
        <f t="shared" si="27"/>
        <v>62</v>
      </c>
      <c r="C902" s="19" t="s">
        <v>678</v>
      </c>
      <c r="D902" s="19" t="s">
        <v>678</v>
      </c>
      <c r="E902" s="352" t="s">
        <v>619</v>
      </c>
      <c r="F902" s="353"/>
      <c r="G902" s="354"/>
      <c r="H902" s="20" t="s">
        <v>620</v>
      </c>
      <c r="I902" s="19" t="s">
        <v>540</v>
      </c>
      <c r="J902" s="33">
        <v>9</v>
      </c>
      <c r="K902" s="79">
        <v>648.87</v>
      </c>
      <c r="L902" s="79">
        <v>5839.83</v>
      </c>
      <c r="AD902" s="39"/>
      <c r="AE902" s="80" t="s">
        <v>619</v>
      </c>
      <c r="AF902" s="26"/>
      <c r="AJ902" s="80"/>
      <c r="AL902" s="80"/>
      <c r="AM902" s="80"/>
      <c r="AO902" s="80"/>
      <c r="AP902" s="26"/>
    </row>
    <row r="903" spans="1:42" s="123" customFormat="1" ht="14.25" hidden="1" x14ac:dyDescent="0.2">
      <c r="A903" s="123" t="str">
        <f t="shared" si="26"/>
        <v/>
      </c>
      <c r="B903" s="123" t="str">
        <f t="shared" si="27"/>
        <v/>
      </c>
      <c r="C903" s="24"/>
      <c r="D903" s="24"/>
      <c r="E903" s="380" t="s">
        <v>61</v>
      </c>
      <c r="F903" s="380"/>
      <c r="G903" s="380"/>
      <c r="H903" s="25"/>
      <c r="I903" s="25"/>
      <c r="J903" s="25"/>
      <c r="K903" s="25"/>
      <c r="L903" s="25"/>
      <c r="AD903" s="39"/>
      <c r="AE903" s="80"/>
      <c r="AF903" s="26" t="s">
        <v>61</v>
      </c>
      <c r="AJ903" s="80"/>
      <c r="AL903" s="80"/>
      <c r="AM903" s="80"/>
      <c r="AO903" s="80"/>
      <c r="AP903" s="26"/>
    </row>
    <row r="904" spans="1:42" s="123" customFormat="1" ht="22.5" hidden="1" x14ac:dyDescent="0.2">
      <c r="A904" s="123" t="str">
        <f t="shared" si="26"/>
        <v/>
      </c>
      <c r="B904" s="123" t="str">
        <f t="shared" si="27"/>
        <v/>
      </c>
      <c r="C904" s="24"/>
      <c r="D904" s="24"/>
      <c r="E904" s="380" t="s">
        <v>360</v>
      </c>
      <c r="F904" s="380"/>
      <c r="G904" s="380"/>
      <c r="H904" s="25"/>
      <c r="I904" s="25"/>
      <c r="J904" s="25"/>
      <c r="K904" s="25"/>
      <c r="L904" s="25"/>
      <c r="AD904" s="39"/>
      <c r="AE904" s="80"/>
      <c r="AF904" s="26" t="s">
        <v>360</v>
      </c>
      <c r="AJ904" s="80"/>
      <c r="AL904" s="80"/>
      <c r="AM904" s="80"/>
      <c r="AO904" s="80"/>
      <c r="AP904" s="26"/>
    </row>
    <row r="905" spans="1:42" s="123" customFormat="1" ht="22.5" hidden="1" x14ac:dyDescent="0.2">
      <c r="A905" s="123" t="str">
        <f t="shared" si="26"/>
        <v/>
      </c>
      <c r="B905" s="123" t="str">
        <f t="shared" si="27"/>
        <v/>
      </c>
      <c r="C905" s="24"/>
      <c r="D905" s="24"/>
      <c r="E905" s="380" t="s">
        <v>361</v>
      </c>
      <c r="F905" s="380"/>
      <c r="G905" s="380"/>
      <c r="H905" s="25"/>
      <c r="I905" s="25"/>
      <c r="J905" s="25"/>
      <c r="K905" s="25"/>
      <c r="L905" s="25"/>
      <c r="AD905" s="39"/>
      <c r="AE905" s="80"/>
      <c r="AF905" s="26" t="s">
        <v>361</v>
      </c>
      <c r="AJ905" s="80"/>
      <c r="AL905" s="80"/>
      <c r="AM905" s="80"/>
      <c r="AO905" s="80"/>
      <c r="AP905" s="26"/>
    </row>
    <row r="906" spans="1:42" s="123" customFormat="1" ht="22.5" hidden="1" x14ac:dyDescent="0.2">
      <c r="A906" s="123" t="str">
        <f t="shared" si="26"/>
        <v/>
      </c>
      <c r="B906" s="123" t="str">
        <f t="shared" si="27"/>
        <v/>
      </c>
      <c r="C906" s="24"/>
      <c r="D906" s="24"/>
      <c r="E906" s="380" t="s">
        <v>362</v>
      </c>
      <c r="F906" s="380"/>
      <c r="G906" s="380"/>
      <c r="H906" s="25"/>
      <c r="I906" s="25"/>
      <c r="J906" s="25"/>
      <c r="K906" s="25"/>
      <c r="L906" s="25"/>
      <c r="AD906" s="39"/>
      <c r="AE906" s="80"/>
      <c r="AF906" s="26" t="s">
        <v>362</v>
      </c>
      <c r="AJ906" s="80"/>
      <c r="AL906" s="80"/>
      <c r="AM906" s="80"/>
      <c r="AO906" s="80"/>
      <c r="AP906" s="26"/>
    </row>
    <row r="907" spans="1:42" s="123" customFormat="1" ht="22.5" hidden="1" x14ac:dyDescent="0.2">
      <c r="A907" s="123" t="str">
        <f t="shared" si="26"/>
        <v/>
      </c>
      <c r="B907" s="123" t="str">
        <f t="shared" si="27"/>
        <v/>
      </c>
      <c r="C907" s="24"/>
      <c r="D907" s="24"/>
      <c r="E907" s="380" t="s">
        <v>363</v>
      </c>
      <c r="F907" s="380"/>
      <c r="G907" s="380"/>
      <c r="H907" s="25"/>
      <c r="I907" s="25"/>
      <c r="J907" s="25"/>
      <c r="K907" s="25"/>
      <c r="L907" s="25"/>
      <c r="AD907" s="39"/>
      <c r="AE907" s="80"/>
      <c r="AF907" s="26" t="s">
        <v>363</v>
      </c>
      <c r="AJ907" s="80"/>
      <c r="AL907" s="80"/>
      <c r="AM907" s="80"/>
      <c r="AO907" s="80"/>
      <c r="AP907" s="26"/>
    </row>
    <row r="908" spans="1:42" s="123" customFormat="1" ht="22.5" hidden="1" x14ac:dyDescent="0.2">
      <c r="A908" s="123" t="str">
        <f t="shared" si="26"/>
        <v/>
      </c>
      <c r="B908" s="123" t="str">
        <f t="shared" si="27"/>
        <v/>
      </c>
      <c r="C908" s="24"/>
      <c r="D908" s="24"/>
      <c r="E908" s="380" t="s">
        <v>364</v>
      </c>
      <c r="F908" s="380"/>
      <c r="G908" s="380"/>
      <c r="H908" s="25"/>
      <c r="I908" s="25"/>
      <c r="J908" s="25"/>
      <c r="K908" s="25"/>
      <c r="L908" s="25"/>
      <c r="AD908" s="39"/>
      <c r="AE908" s="80"/>
      <c r="AF908" s="26" t="s">
        <v>364</v>
      </c>
      <c r="AJ908" s="80"/>
      <c r="AL908" s="80"/>
      <c r="AM908" s="80"/>
      <c r="AO908" s="80"/>
      <c r="AP908" s="26"/>
    </row>
    <row r="909" spans="1:42" s="123" customFormat="1" ht="22.5" hidden="1" x14ac:dyDescent="0.2">
      <c r="A909" s="123" t="str">
        <f t="shared" si="26"/>
        <v/>
      </c>
      <c r="B909" s="123" t="str">
        <f t="shared" si="27"/>
        <v/>
      </c>
      <c r="C909" s="28"/>
      <c r="D909" s="28"/>
      <c r="E909" s="378" t="s">
        <v>365</v>
      </c>
      <c r="F909" s="378"/>
      <c r="G909" s="378"/>
      <c r="H909" s="28"/>
      <c r="I909" s="28"/>
      <c r="J909" s="28"/>
      <c r="K909" s="28"/>
      <c r="L909" s="28"/>
      <c r="AD909" s="39"/>
      <c r="AE909" s="80"/>
      <c r="AF909" s="26"/>
      <c r="AG909" s="35" t="s">
        <v>365</v>
      </c>
      <c r="AJ909" s="80"/>
      <c r="AL909" s="80"/>
      <c r="AM909" s="80"/>
      <c r="AO909" s="80"/>
      <c r="AP909" s="26"/>
    </row>
    <row r="910" spans="1:42" s="123" customFormat="1" ht="14.25" hidden="1" x14ac:dyDescent="0.2">
      <c r="A910" s="123" t="str">
        <f t="shared" si="26"/>
        <v/>
      </c>
      <c r="B910" s="123" t="str">
        <f t="shared" si="27"/>
        <v/>
      </c>
      <c r="C910" s="28"/>
      <c r="D910" s="28"/>
      <c r="E910" s="377" t="s">
        <v>679</v>
      </c>
      <c r="F910" s="378"/>
      <c r="G910" s="378"/>
      <c r="H910" s="29"/>
      <c r="I910" s="27"/>
      <c r="J910" s="30"/>
      <c r="K910" s="31"/>
      <c r="L910" s="32">
        <v>8168.87</v>
      </c>
      <c r="AD910" s="39"/>
      <c r="AE910" s="80"/>
      <c r="AF910" s="26"/>
      <c r="AH910" s="35" t="s">
        <v>679</v>
      </c>
      <c r="AJ910" s="80"/>
      <c r="AL910" s="80"/>
      <c r="AM910" s="80"/>
      <c r="AO910" s="80"/>
      <c r="AP910" s="26"/>
    </row>
    <row r="911" spans="1:42" s="123" customFormat="1" ht="14.25" hidden="1" x14ac:dyDescent="0.2">
      <c r="A911" s="123" t="str">
        <f t="shared" si="26"/>
        <v/>
      </c>
      <c r="B911" s="123" t="str">
        <f t="shared" si="27"/>
        <v/>
      </c>
      <c r="C911" s="28"/>
      <c r="D911" s="28"/>
      <c r="E911" s="377" t="s">
        <v>680</v>
      </c>
      <c r="F911" s="378"/>
      <c r="G911" s="378"/>
      <c r="H911" s="29"/>
      <c r="I911" s="27"/>
      <c r="J911" s="30"/>
      <c r="K911" s="31"/>
      <c r="L911" s="32">
        <v>2693.03</v>
      </c>
      <c r="AD911" s="39"/>
      <c r="AE911" s="80"/>
      <c r="AF911" s="26"/>
      <c r="AH911" s="35" t="s">
        <v>680</v>
      </c>
      <c r="AJ911" s="80"/>
      <c r="AL911" s="80"/>
      <c r="AM911" s="80"/>
      <c r="AO911" s="80"/>
      <c r="AP911" s="26"/>
    </row>
    <row r="912" spans="1:42" s="123" customFormat="1" ht="14.25" hidden="1" x14ac:dyDescent="0.2">
      <c r="A912" s="123" t="str">
        <f t="shared" si="26"/>
        <v/>
      </c>
      <c r="B912" s="123" t="str">
        <f t="shared" si="27"/>
        <v/>
      </c>
      <c r="C912" s="28"/>
      <c r="D912" s="28"/>
      <c r="E912" s="377" t="s">
        <v>368</v>
      </c>
      <c r="F912" s="378"/>
      <c r="G912" s="378"/>
      <c r="H912" s="29"/>
      <c r="I912" s="27"/>
      <c r="J912" s="30"/>
      <c r="K912" s="31"/>
      <c r="L912" s="32">
        <v>16701.73</v>
      </c>
      <c r="AD912" s="39"/>
      <c r="AE912" s="80"/>
      <c r="AF912" s="26"/>
      <c r="AH912" s="35" t="s">
        <v>368</v>
      </c>
      <c r="AJ912" s="80"/>
      <c r="AL912" s="80"/>
      <c r="AM912" s="80"/>
      <c r="AO912" s="80"/>
      <c r="AP912" s="26"/>
    </row>
    <row r="913" spans="1:42" s="123" customFormat="1" ht="22.5" hidden="1" x14ac:dyDescent="0.2">
      <c r="A913" s="123" t="str">
        <f t="shared" si="26"/>
        <v/>
      </c>
      <c r="B913" s="123" t="str">
        <f t="shared" si="27"/>
        <v/>
      </c>
      <c r="C913" s="125"/>
      <c r="D913" s="125"/>
      <c r="E913" s="379" t="s">
        <v>406</v>
      </c>
      <c r="F913" s="379"/>
      <c r="G913" s="379"/>
      <c r="H913" s="126" t="s">
        <v>407</v>
      </c>
      <c r="I913" s="27" t="s">
        <v>371</v>
      </c>
      <c r="J913" s="127" t="s">
        <v>681</v>
      </c>
      <c r="K913" s="81">
        <v>365</v>
      </c>
      <c r="L913" s="81">
        <v>1032.95</v>
      </c>
      <c r="AD913" s="39"/>
      <c r="AE913" s="80"/>
      <c r="AF913" s="26"/>
      <c r="AI913" s="35" t="s">
        <v>406</v>
      </c>
      <c r="AJ913" s="80"/>
      <c r="AL913" s="80"/>
      <c r="AM913" s="80"/>
      <c r="AO913" s="80"/>
      <c r="AP913" s="26"/>
    </row>
    <row r="914" spans="1:42" s="123" customFormat="1" ht="14.25" hidden="1" x14ac:dyDescent="0.2">
      <c r="A914" s="123" t="str">
        <f t="shared" si="26"/>
        <v/>
      </c>
      <c r="B914" s="123" t="str">
        <f t="shared" si="27"/>
        <v/>
      </c>
      <c r="C914" s="125"/>
      <c r="D914" s="125"/>
      <c r="E914" s="379" t="s">
        <v>409</v>
      </c>
      <c r="F914" s="379"/>
      <c r="G914" s="379"/>
      <c r="H914" s="126" t="s">
        <v>410</v>
      </c>
      <c r="I914" s="27" t="s">
        <v>411</v>
      </c>
      <c r="J914" s="133">
        <v>0</v>
      </c>
      <c r="K914" s="81">
        <v>36.700000000000003</v>
      </c>
      <c r="L914" s="81"/>
      <c r="AD914" s="39"/>
      <c r="AE914" s="80"/>
      <c r="AF914" s="26"/>
      <c r="AI914" s="35" t="s">
        <v>409</v>
      </c>
      <c r="AJ914" s="80"/>
      <c r="AL914" s="80"/>
      <c r="AM914" s="80"/>
      <c r="AO914" s="80"/>
      <c r="AP914" s="26"/>
    </row>
    <row r="915" spans="1:42" s="123" customFormat="1" ht="14.25" hidden="1" x14ac:dyDescent="0.2">
      <c r="A915" s="123" t="str">
        <f t="shared" si="26"/>
        <v/>
      </c>
      <c r="B915" s="123" t="str">
        <f t="shared" si="27"/>
        <v/>
      </c>
      <c r="C915" s="125"/>
      <c r="D915" s="125"/>
      <c r="E915" s="379" t="s">
        <v>413</v>
      </c>
      <c r="F915" s="379"/>
      <c r="G915" s="379"/>
      <c r="H915" s="126" t="s">
        <v>414</v>
      </c>
      <c r="I915" s="27" t="s">
        <v>411</v>
      </c>
      <c r="J915" s="133">
        <v>0</v>
      </c>
      <c r="K915" s="81">
        <v>250</v>
      </c>
      <c r="L915" s="81"/>
      <c r="AD915" s="39"/>
      <c r="AE915" s="80"/>
      <c r="AF915" s="26"/>
      <c r="AI915" s="35" t="s">
        <v>413</v>
      </c>
      <c r="AJ915" s="80"/>
      <c r="AL915" s="80"/>
      <c r="AM915" s="80"/>
      <c r="AO915" s="80"/>
      <c r="AP915" s="26"/>
    </row>
    <row r="916" spans="1:42" s="123" customFormat="1" ht="45" hidden="1" x14ac:dyDescent="0.2">
      <c r="A916" s="123" t="str">
        <f t="shared" si="26"/>
        <v>63</v>
      </c>
      <c r="B916" s="123" t="str">
        <f t="shared" si="27"/>
        <v>63</v>
      </c>
      <c r="C916" s="19" t="s">
        <v>682</v>
      </c>
      <c r="D916" s="19" t="s">
        <v>682</v>
      </c>
      <c r="E916" s="352" t="s">
        <v>471</v>
      </c>
      <c r="F916" s="353"/>
      <c r="G916" s="354"/>
      <c r="H916" s="20" t="s">
        <v>472</v>
      </c>
      <c r="I916" s="19" t="s">
        <v>473</v>
      </c>
      <c r="J916" s="21">
        <v>1.68</v>
      </c>
      <c r="K916" s="79">
        <v>6432.04</v>
      </c>
      <c r="L916" s="79">
        <v>10805.83</v>
      </c>
      <c r="AD916" s="39"/>
      <c r="AE916" s="80" t="s">
        <v>471</v>
      </c>
      <c r="AF916" s="26"/>
      <c r="AJ916" s="80"/>
      <c r="AL916" s="80"/>
      <c r="AM916" s="80"/>
      <c r="AO916" s="80"/>
      <c r="AP916" s="26"/>
    </row>
    <row r="917" spans="1:42" s="123" customFormat="1" ht="14.25" hidden="1" x14ac:dyDescent="0.2">
      <c r="A917" s="123" t="str">
        <f t="shared" si="26"/>
        <v/>
      </c>
      <c r="B917" s="123" t="str">
        <f t="shared" si="27"/>
        <v/>
      </c>
      <c r="C917" s="24"/>
      <c r="D917" s="24"/>
      <c r="E917" s="380" t="s">
        <v>61</v>
      </c>
      <c r="F917" s="380"/>
      <c r="G917" s="380"/>
      <c r="H917" s="25"/>
      <c r="I917" s="25"/>
      <c r="J917" s="25"/>
      <c r="K917" s="25"/>
      <c r="L917" s="25"/>
      <c r="AD917" s="39"/>
      <c r="AE917" s="80"/>
      <c r="AF917" s="26" t="s">
        <v>61</v>
      </c>
      <c r="AJ917" s="80"/>
      <c r="AL917" s="80"/>
      <c r="AM917" s="80"/>
      <c r="AO917" s="80"/>
      <c r="AP917" s="26"/>
    </row>
    <row r="918" spans="1:42" s="123" customFormat="1" ht="22.5" hidden="1" x14ac:dyDescent="0.2">
      <c r="A918" s="123" t="str">
        <f t="shared" si="26"/>
        <v/>
      </c>
      <c r="B918" s="123" t="str">
        <f t="shared" si="27"/>
        <v/>
      </c>
      <c r="C918" s="24"/>
      <c r="D918" s="24"/>
      <c r="E918" s="380" t="s">
        <v>360</v>
      </c>
      <c r="F918" s="380"/>
      <c r="G918" s="380"/>
      <c r="H918" s="25"/>
      <c r="I918" s="25"/>
      <c r="J918" s="25"/>
      <c r="K918" s="25"/>
      <c r="L918" s="25"/>
      <c r="AD918" s="39"/>
      <c r="AE918" s="80"/>
      <c r="AF918" s="26" t="s">
        <v>360</v>
      </c>
      <c r="AJ918" s="80"/>
      <c r="AL918" s="80"/>
      <c r="AM918" s="80"/>
      <c r="AO918" s="80"/>
      <c r="AP918" s="26"/>
    </row>
    <row r="919" spans="1:42" s="123" customFormat="1" ht="22.5" hidden="1" x14ac:dyDescent="0.2">
      <c r="A919" s="123" t="str">
        <f t="shared" si="26"/>
        <v/>
      </c>
      <c r="B919" s="123" t="str">
        <f t="shared" si="27"/>
        <v/>
      </c>
      <c r="C919" s="24"/>
      <c r="D919" s="24"/>
      <c r="E919" s="380" t="s">
        <v>361</v>
      </c>
      <c r="F919" s="380"/>
      <c r="G919" s="380"/>
      <c r="H919" s="25"/>
      <c r="I919" s="25"/>
      <c r="J919" s="25"/>
      <c r="K919" s="25"/>
      <c r="L919" s="25"/>
      <c r="AD919" s="39"/>
      <c r="AE919" s="80"/>
      <c r="AF919" s="26" t="s">
        <v>361</v>
      </c>
      <c r="AJ919" s="80"/>
      <c r="AL919" s="80"/>
      <c r="AM919" s="80"/>
      <c r="AO919" s="80"/>
      <c r="AP919" s="26"/>
    </row>
    <row r="920" spans="1:42" s="123" customFormat="1" ht="22.5" hidden="1" x14ac:dyDescent="0.2">
      <c r="A920" s="123" t="str">
        <f t="shared" si="26"/>
        <v/>
      </c>
      <c r="B920" s="123" t="str">
        <f t="shared" si="27"/>
        <v/>
      </c>
      <c r="C920" s="24"/>
      <c r="D920" s="24"/>
      <c r="E920" s="380" t="s">
        <v>362</v>
      </c>
      <c r="F920" s="380"/>
      <c r="G920" s="380"/>
      <c r="H920" s="25"/>
      <c r="I920" s="25"/>
      <c r="J920" s="25"/>
      <c r="K920" s="25"/>
      <c r="L920" s="25"/>
      <c r="AD920" s="39"/>
      <c r="AE920" s="80"/>
      <c r="AF920" s="26" t="s">
        <v>362</v>
      </c>
      <c r="AJ920" s="80"/>
      <c r="AL920" s="80"/>
      <c r="AM920" s="80"/>
      <c r="AO920" s="80"/>
      <c r="AP920" s="26"/>
    </row>
    <row r="921" spans="1:42" s="123" customFormat="1" ht="22.5" hidden="1" x14ac:dyDescent="0.2">
      <c r="A921" s="123" t="str">
        <f t="shared" si="26"/>
        <v/>
      </c>
      <c r="B921" s="123" t="str">
        <f t="shared" si="27"/>
        <v/>
      </c>
      <c r="C921" s="24"/>
      <c r="D921" s="24"/>
      <c r="E921" s="380" t="s">
        <v>363</v>
      </c>
      <c r="F921" s="380"/>
      <c r="G921" s="380"/>
      <c r="H921" s="25"/>
      <c r="I921" s="25"/>
      <c r="J921" s="25"/>
      <c r="K921" s="25"/>
      <c r="L921" s="25"/>
      <c r="AD921" s="39"/>
      <c r="AE921" s="80"/>
      <c r="AF921" s="26" t="s">
        <v>363</v>
      </c>
      <c r="AJ921" s="80"/>
      <c r="AL921" s="80"/>
      <c r="AM921" s="80"/>
      <c r="AO921" s="80"/>
      <c r="AP921" s="26"/>
    </row>
    <row r="922" spans="1:42" s="123" customFormat="1" ht="22.5" hidden="1" x14ac:dyDescent="0.2">
      <c r="A922" s="123" t="str">
        <f t="shared" si="26"/>
        <v/>
      </c>
      <c r="B922" s="123" t="str">
        <f t="shared" si="27"/>
        <v/>
      </c>
      <c r="C922" s="24"/>
      <c r="D922" s="24"/>
      <c r="E922" s="380" t="s">
        <v>364</v>
      </c>
      <c r="F922" s="380"/>
      <c r="G922" s="380"/>
      <c r="H922" s="25"/>
      <c r="I922" s="25"/>
      <c r="J922" s="25"/>
      <c r="K922" s="25"/>
      <c r="L922" s="25"/>
      <c r="AD922" s="39"/>
      <c r="AE922" s="80"/>
      <c r="AF922" s="26" t="s">
        <v>364</v>
      </c>
      <c r="AJ922" s="80"/>
      <c r="AL922" s="80"/>
      <c r="AM922" s="80"/>
      <c r="AO922" s="80"/>
      <c r="AP922" s="26"/>
    </row>
    <row r="923" spans="1:42" s="123" customFormat="1" ht="22.5" hidden="1" x14ac:dyDescent="0.2">
      <c r="A923" s="123" t="str">
        <f t="shared" si="26"/>
        <v/>
      </c>
      <c r="B923" s="123" t="str">
        <f t="shared" si="27"/>
        <v/>
      </c>
      <c r="C923" s="28"/>
      <c r="D923" s="28"/>
      <c r="E923" s="378" t="s">
        <v>365</v>
      </c>
      <c r="F923" s="378"/>
      <c r="G923" s="378"/>
      <c r="H923" s="28"/>
      <c r="I923" s="28"/>
      <c r="J923" s="28"/>
      <c r="K923" s="28"/>
      <c r="L923" s="28"/>
      <c r="AD923" s="39"/>
      <c r="AE923" s="80"/>
      <c r="AF923" s="26"/>
      <c r="AG923" s="35" t="s">
        <v>365</v>
      </c>
      <c r="AJ923" s="80"/>
      <c r="AL923" s="80"/>
      <c r="AM923" s="80"/>
      <c r="AO923" s="80"/>
      <c r="AP923" s="26"/>
    </row>
    <row r="924" spans="1:42" s="123" customFormat="1" ht="14.25" hidden="1" x14ac:dyDescent="0.2">
      <c r="A924" s="123" t="str">
        <f t="shared" si="26"/>
        <v/>
      </c>
      <c r="B924" s="123" t="str">
        <f t="shared" si="27"/>
        <v/>
      </c>
      <c r="C924" s="28"/>
      <c r="D924" s="28"/>
      <c r="E924" s="377" t="s">
        <v>683</v>
      </c>
      <c r="F924" s="378"/>
      <c r="G924" s="378"/>
      <c r="H924" s="29"/>
      <c r="I924" s="27"/>
      <c r="J924" s="30"/>
      <c r="K924" s="31"/>
      <c r="L924" s="32">
        <v>13387.19</v>
      </c>
      <c r="AD924" s="39"/>
      <c r="AE924" s="80"/>
      <c r="AF924" s="26"/>
      <c r="AH924" s="35" t="s">
        <v>683</v>
      </c>
      <c r="AJ924" s="80"/>
      <c r="AL924" s="80"/>
      <c r="AM924" s="80"/>
      <c r="AO924" s="80"/>
      <c r="AP924" s="26"/>
    </row>
    <row r="925" spans="1:42" s="123" customFormat="1" ht="14.25" hidden="1" x14ac:dyDescent="0.2">
      <c r="A925" s="123" t="str">
        <f t="shared" si="26"/>
        <v/>
      </c>
      <c r="B925" s="123" t="str">
        <f t="shared" si="27"/>
        <v/>
      </c>
      <c r="C925" s="28"/>
      <c r="D925" s="28"/>
      <c r="E925" s="377" t="s">
        <v>684</v>
      </c>
      <c r="F925" s="378"/>
      <c r="G925" s="378"/>
      <c r="H925" s="29"/>
      <c r="I925" s="27"/>
      <c r="J925" s="30"/>
      <c r="K925" s="31"/>
      <c r="L925" s="32">
        <v>4413.3599999999997</v>
      </c>
      <c r="AD925" s="39"/>
      <c r="AE925" s="80"/>
      <c r="AF925" s="26"/>
      <c r="AH925" s="35" t="s">
        <v>684</v>
      </c>
      <c r="AJ925" s="80"/>
      <c r="AL925" s="80"/>
      <c r="AM925" s="80"/>
      <c r="AO925" s="80"/>
      <c r="AP925" s="26"/>
    </row>
    <row r="926" spans="1:42" s="123" customFormat="1" ht="14.25" hidden="1" x14ac:dyDescent="0.2">
      <c r="A926" s="123" t="str">
        <f t="shared" si="26"/>
        <v/>
      </c>
      <c r="B926" s="123" t="str">
        <f t="shared" si="27"/>
        <v/>
      </c>
      <c r="C926" s="28"/>
      <c r="D926" s="28"/>
      <c r="E926" s="377" t="s">
        <v>368</v>
      </c>
      <c r="F926" s="378"/>
      <c r="G926" s="378"/>
      <c r="H926" s="29"/>
      <c r="I926" s="27"/>
      <c r="J926" s="30"/>
      <c r="K926" s="31"/>
      <c r="L926" s="32">
        <v>28606.38</v>
      </c>
      <c r="AD926" s="39"/>
      <c r="AE926" s="80"/>
      <c r="AF926" s="26"/>
      <c r="AH926" s="35" t="s">
        <v>368</v>
      </c>
      <c r="AJ926" s="80"/>
      <c r="AL926" s="80"/>
      <c r="AM926" s="80"/>
      <c r="AO926" s="80"/>
      <c r="AP926" s="26"/>
    </row>
    <row r="927" spans="1:42" s="123" customFormat="1" ht="22.5" hidden="1" x14ac:dyDescent="0.2">
      <c r="A927" s="123" t="str">
        <f t="shared" si="26"/>
        <v/>
      </c>
      <c r="B927" s="123" t="str">
        <f t="shared" si="27"/>
        <v/>
      </c>
      <c r="C927" s="125"/>
      <c r="D927" s="125"/>
      <c r="E927" s="379" t="s">
        <v>428</v>
      </c>
      <c r="F927" s="379"/>
      <c r="G927" s="379"/>
      <c r="H927" s="126" t="s">
        <v>429</v>
      </c>
      <c r="I927" s="27" t="s">
        <v>371</v>
      </c>
      <c r="J927" s="127" t="s">
        <v>685</v>
      </c>
      <c r="K927" s="81">
        <v>467</v>
      </c>
      <c r="L927" s="81">
        <v>1475.72</v>
      </c>
      <c r="AD927" s="39"/>
      <c r="AE927" s="80"/>
      <c r="AF927" s="26"/>
      <c r="AI927" s="35" t="s">
        <v>428</v>
      </c>
      <c r="AJ927" s="80"/>
      <c r="AL927" s="80"/>
      <c r="AM927" s="80"/>
      <c r="AO927" s="80"/>
      <c r="AP927" s="26"/>
    </row>
    <row r="928" spans="1:42" s="123" customFormat="1" ht="22.5" hidden="1" x14ac:dyDescent="0.2">
      <c r="A928" s="123" t="str">
        <f t="shared" si="26"/>
        <v/>
      </c>
      <c r="B928" s="123" t="str">
        <f t="shared" si="27"/>
        <v/>
      </c>
      <c r="C928" s="125"/>
      <c r="D928" s="125"/>
      <c r="E928" s="379" t="s">
        <v>406</v>
      </c>
      <c r="F928" s="379"/>
      <c r="G928" s="379"/>
      <c r="H928" s="126" t="s">
        <v>407</v>
      </c>
      <c r="I928" s="27" t="s">
        <v>371</v>
      </c>
      <c r="J928" s="127" t="s">
        <v>685</v>
      </c>
      <c r="K928" s="81">
        <v>365</v>
      </c>
      <c r="L928" s="81">
        <v>1153.4000000000001</v>
      </c>
      <c r="AD928" s="39"/>
      <c r="AE928" s="80"/>
      <c r="AF928" s="26"/>
      <c r="AI928" s="35" t="s">
        <v>406</v>
      </c>
      <c r="AJ928" s="80"/>
      <c r="AL928" s="80"/>
      <c r="AM928" s="80"/>
      <c r="AO928" s="80"/>
      <c r="AP928" s="26"/>
    </row>
    <row r="929" spans="1:42" s="123" customFormat="1" ht="14.25" hidden="1" x14ac:dyDescent="0.2">
      <c r="A929" s="123" t="str">
        <f t="shared" si="26"/>
        <v/>
      </c>
      <c r="B929" s="123" t="str">
        <f t="shared" si="27"/>
        <v/>
      </c>
      <c r="C929" s="125"/>
      <c r="D929" s="125"/>
      <c r="E929" s="379" t="s">
        <v>445</v>
      </c>
      <c r="F929" s="379"/>
      <c r="G929" s="379"/>
      <c r="H929" s="126" t="s">
        <v>446</v>
      </c>
      <c r="I929" s="27" t="s">
        <v>444</v>
      </c>
      <c r="J929" s="133">
        <v>0</v>
      </c>
      <c r="K929" s="81">
        <v>236.6</v>
      </c>
      <c r="L929" s="81"/>
      <c r="AD929" s="39"/>
      <c r="AE929" s="80"/>
      <c r="AF929" s="26"/>
      <c r="AI929" s="35" t="s">
        <v>445</v>
      </c>
      <c r="AJ929" s="80"/>
      <c r="AL929" s="80"/>
      <c r="AM929" s="80"/>
      <c r="AO929" s="80"/>
      <c r="AP929" s="26"/>
    </row>
    <row r="930" spans="1:42" s="123" customFormat="1" ht="33.75" hidden="1" x14ac:dyDescent="0.2">
      <c r="A930" s="123" t="str">
        <f t="shared" si="26"/>
        <v>64</v>
      </c>
      <c r="B930" s="123" t="str">
        <f t="shared" si="27"/>
        <v>64</v>
      </c>
      <c r="C930" s="19" t="s">
        <v>686</v>
      </c>
      <c r="D930" s="19" t="s">
        <v>687</v>
      </c>
      <c r="E930" s="352" t="s">
        <v>491</v>
      </c>
      <c r="F930" s="353"/>
      <c r="G930" s="354"/>
      <c r="H930" s="20" t="s">
        <v>462</v>
      </c>
      <c r="I930" s="19" t="s">
        <v>99</v>
      </c>
      <c r="J930" s="33">
        <v>48</v>
      </c>
      <c r="K930" s="79"/>
      <c r="L930" s="79"/>
      <c r="AD930" s="39"/>
      <c r="AE930" s="80" t="s">
        <v>491</v>
      </c>
      <c r="AF930" s="26"/>
      <c r="AJ930" s="80"/>
      <c r="AL930" s="80"/>
      <c r="AM930" s="80"/>
      <c r="AO930" s="80"/>
      <c r="AP930" s="26"/>
    </row>
    <row r="931" spans="1:42" s="123" customFormat="1" ht="22.5" hidden="1" x14ac:dyDescent="0.2">
      <c r="A931" s="123" t="str">
        <f t="shared" si="26"/>
        <v/>
      </c>
      <c r="B931" s="123" t="str">
        <f t="shared" si="27"/>
        <v/>
      </c>
      <c r="C931" s="28"/>
      <c r="D931" s="28"/>
      <c r="E931" s="378" t="s">
        <v>365</v>
      </c>
      <c r="F931" s="378"/>
      <c r="G931" s="378"/>
      <c r="H931" s="28"/>
      <c r="I931" s="28"/>
      <c r="J931" s="28"/>
      <c r="K931" s="28"/>
      <c r="L931" s="28"/>
      <c r="AD931" s="39"/>
      <c r="AE931" s="80"/>
      <c r="AF931" s="26"/>
      <c r="AG931" s="35" t="s">
        <v>365</v>
      </c>
      <c r="AJ931" s="80"/>
      <c r="AL931" s="80"/>
      <c r="AM931" s="80"/>
      <c r="AO931" s="80"/>
      <c r="AP931" s="26"/>
    </row>
    <row r="932" spans="1:42" s="123" customFormat="1" ht="45" hidden="1" x14ac:dyDescent="0.2">
      <c r="A932" s="123" t="str">
        <f t="shared" si="26"/>
        <v>65</v>
      </c>
      <c r="B932" s="123" t="str">
        <f t="shared" si="27"/>
        <v>65</v>
      </c>
      <c r="C932" s="19" t="s">
        <v>688</v>
      </c>
      <c r="D932" s="19" t="s">
        <v>688</v>
      </c>
      <c r="E932" s="352" t="s">
        <v>503</v>
      </c>
      <c r="F932" s="353"/>
      <c r="G932" s="354"/>
      <c r="H932" s="20" t="s">
        <v>504</v>
      </c>
      <c r="I932" s="19" t="s">
        <v>505</v>
      </c>
      <c r="J932" s="33">
        <v>3</v>
      </c>
      <c r="K932" s="79">
        <v>783.7</v>
      </c>
      <c r="L932" s="79">
        <v>2351.1</v>
      </c>
      <c r="AD932" s="39"/>
      <c r="AE932" s="80" t="s">
        <v>503</v>
      </c>
      <c r="AF932" s="26"/>
      <c r="AJ932" s="80"/>
      <c r="AL932" s="80"/>
      <c r="AM932" s="80"/>
      <c r="AO932" s="80"/>
      <c r="AP932" s="26"/>
    </row>
    <row r="933" spans="1:42" s="123" customFormat="1" ht="14.25" hidden="1" x14ac:dyDescent="0.2">
      <c r="A933" s="123" t="str">
        <f t="shared" si="26"/>
        <v/>
      </c>
      <c r="B933" s="123" t="str">
        <f t="shared" si="27"/>
        <v/>
      </c>
      <c r="C933" s="24"/>
      <c r="D933" s="24"/>
      <c r="E933" s="380" t="s">
        <v>61</v>
      </c>
      <c r="F933" s="380"/>
      <c r="G933" s="380"/>
      <c r="H933" s="25"/>
      <c r="I933" s="25"/>
      <c r="J933" s="25"/>
      <c r="K933" s="25"/>
      <c r="L933" s="25"/>
      <c r="AD933" s="39"/>
      <c r="AE933" s="80"/>
      <c r="AF933" s="26" t="s">
        <v>61</v>
      </c>
      <c r="AJ933" s="80"/>
      <c r="AL933" s="80"/>
      <c r="AM933" s="80"/>
      <c r="AO933" s="80"/>
      <c r="AP933" s="26"/>
    </row>
    <row r="934" spans="1:42" s="123" customFormat="1" ht="22.5" hidden="1" x14ac:dyDescent="0.2">
      <c r="A934" s="123" t="str">
        <f t="shared" si="26"/>
        <v/>
      </c>
      <c r="B934" s="123" t="str">
        <f t="shared" si="27"/>
        <v/>
      </c>
      <c r="C934" s="24"/>
      <c r="D934" s="24"/>
      <c r="E934" s="380" t="s">
        <v>360</v>
      </c>
      <c r="F934" s="380"/>
      <c r="G934" s="380"/>
      <c r="H934" s="25"/>
      <c r="I934" s="25"/>
      <c r="J934" s="25"/>
      <c r="K934" s="25"/>
      <c r="L934" s="25"/>
      <c r="AD934" s="39"/>
      <c r="AE934" s="80"/>
      <c r="AF934" s="26" t="s">
        <v>360</v>
      </c>
      <c r="AJ934" s="80"/>
      <c r="AL934" s="80"/>
      <c r="AM934" s="80"/>
      <c r="AO934" s="80"/>
      <c r="AP934" s="26"/>
    </row>
    <row r="935" spans="1:42" s="123" customFormat="1" ht="22.5" hidden="1" x14ac:dyDescent="0.2">
      <c r="A935" s="123" t="str">
        <f t="shared" si="26"/>
        <v/>
      </c>
      <c r="B935" s="123" t="str">
        <f t="shared" si="27"/>
        <v/>
      </c>
      <c r="C935" s="24"/>
      <c r="D935" s="24"/>
      <c r="E935" s="380" t="s">
        <v>361</v>
      </c>
      <c r="F935" s="380"/>
      <c r="G935" s="380"/>
      <c r="H935" s="25"/>
      <c r="I935" s="25"/>
      <c r="J935" s="25"/>
      <c r="K935" s="25"/>
      <c r="L935" s="25"/>
      <c r="AD935" s="39"/>
      <c r="AE935" s="80"/>
      <c r="AF935" s="26" t="s">
        <v>361</v>
      </c>
      <c r="AJ935" s="80"/>
      <c r="AL935" s="80"/>
      <c r="AM935" s="80"/>
      <c r="AO935" s="80"/>
      <c r="AP935" s="26"/>
    </row>
    <row r="936" spans="1:42" s="123" customFormat="1" ht="22.5" hidden="1" x14ac:dyDescent="0.2">
      <c r="A936" s="123" t="str">
        <f t="shared" si="26"/>
        <v/>
      </c>
      <c r="B936" s="123" t="str">
        <f t="shared" si="27"/>
        <v/>
      </c>
      <c r="C936" s="24"/>
      <c r="D936" s="24"/>
      <c r="E936" s="380" t="s">
        <v>362</v>
      </c>
      <c r="F936" s="380"/>
      <c r="G936" s="380"/>
      <c r="H936" s="25"/>
      <c r="I936" s="25"/>
      <c r="J936" s="25"/>
      <c r="K936" s="25"/>
      <c r="L936" s="25"/>
      <c r="AD936" s="39"/>
      <c r="AE936" s="80"/>
      <c r="AF936" s="26" t="s">
        <v>362</v>
      </c>
      <c r="AJ936" s="80"/>
      <c r="AL936" s="80"/>
      <c r="AM936" s="80"/>
      <c r="AO936" s="80"/>
      <c r="AP936" s="26"/>
    </row>
    <row r="937" spans="1:42" s="123" customFormat="1" ht="22.5" hidden="1" x14ac:dyDescent="0.2">
      <c r="A937" s="123" t="str">
        <f t="shared" si="26"/>
        <v/>
      </c>
      <c r="B937" s="123" t="str">
        <f t="shared" si="27"/>
        <v/>
      </c>
      <c r="C937" s="24"/>
      <c r="D937" s="24"/>
      <c r="E937" s="380" t="s">
        <v>363</v>
      </c>
      <c r="F937" s="380"/>
      <c r="G937" s="380"/>
      <c r="H937" s="25"/>
      <c r="I937" s="25"/>
      <c r="J937" s="25"/>
      <c r="K937" s="25"/>
      <c r="L937" s="25"/>
      <c r="AD937" s="39"/>
      <c r="AE937" s="80"/>
      <c r="AF937" s="26" t="s">
        <v>363</v>
      </c>
      <c r="AJ937" s="80"/>
      <c r="AL937" s="80"/>
      <c r="AM937" s="80"/>
      <c r="AO937" s="80"/>
      <c r="AP937" s="26"/>
    </row>
    <row r="938" spans="1:42" s="123" customFormat="1" ht="22.5" hidden="1" x14ac:dyDescent="0.2">
      <c r="A938" s="123" t="str">
        <f t="shared" si="26"/>
        <v/>
      </c>
      <c r="B938" s="123" t="str">
        <f t="shared" si="27"/>
        <v/>
      </c>
      <c r="C938" s="24"/>
      <c r="D938" s="24"/>
      <c r="E938" s="380" t="s">
        <v>364</v>
      </c>
      <c r="F938" s="380"/>
      <c r="G938" s="380"/>
      <c r="H938" s="25"/>
      <c r="I938" s="25"/>
      <c r="J938" s="25"/>
      <c r="K938" s="25"/>
      <c r="L938" s="25"/>
      <c r="AD938" s="39"/>
      <c r="AE938" s="80"/>
      <c r="AF938" s="26" t="s">
        <v>364</v>
      </c>
      <c r="AJ938" s="80"/>
      <c r="AL938" s="80"/>
      <c r="AM938" s="80"/>
      <c r="AO938" s="80"/>
      <c r="AP938" s="26"/>
    </row>
    <row r="939" spans="1:42" s="123" customFormat="1" ht="22.5" hidden="1" x14ac:dyDescent="0.2">
      <c r="A939" s="123" t="str">
        <f t="shared" si="26"/>
        <v/>
      </c>
      <c r="B939" s="123" t="str">
        <f t="shared" si="27"/>
        <v/>
      </c>
      <c r="C939" s="28"/>
      <c r="D939" s="28"/>
      <c r="E939" s="378" t="s">
        <v>365</v>
      </c>
      <c r="F939" s="378"/>
      <c r="G939" s="378"/>
      <c r="H939" s="28"/>
      <c r="I939" s="28"/>
      <c r="J939" s="28"/>
      <c r="K939" s="28"/>
      <c r="L939" s="28"/>
      <c r="AD939" s="39"/>
      <c r="AE939" s="80"/>
      <c r="AF939" s="26"/>
      <c r="AG939" s="35" t="s">
        <v>365</v>
      </c>
      <c r="AJ939" s="80"/>
      <c r="AL939" s="80"/>
      <c r="AM939" s="80"/>
      <c r="AO939" s="80"/>
      <c r="AP939" s="26"/>
    </row>
    <row r="940" spans="1:42" s="123" customFormat="1" ht="14.25" hidden="1" x14ac:dyDescent="0.2">
      <c r="A940" s="123" t="str">
        <f t="shared" si="26"/>
        <v/>
      </c>
      <c r="B940" s="123" t="str">
        <f t="shared" si="27"/>
        <v/>
      </c>
      <c r="C940" s="28"/>
      <c r="D940" s="28"/>
      <c r="E940" s="377" t="s">
        <v>689</v>
      </c>
      <c r="F940" s="378"/>
      <c r="G940" s="378"/>
      <c r="H940" s="29"/>
      <c r="I940" s="27"/>
      <c r="J940" s="30"/>
      <c r="K940" s="31"/>
      <c r="L940" s="32">
        <v>2410.15</v>
      </c>
      <c r="AD940" s="39"/>
      <c r="AE940" s="80"/>
      <c r="AF940" s="26"/>
      <c r="AH940" s="35" t="s">
        <v>689</v>
      </c>
      <c r="AJ940" s="80"/>
      <c r="AL940" s="80"/>
      <c r="AM940" s="80"/>
      <c r="AO940" s="80"/>
      <c r="AP940" s="26"/>
    </row>
    <row r="941" spans="1:42" s="123" customFormat="1" ht="14.25" hidden="1" x14ac:dyDescent="0.2">
      <c r="A941" s="123" t="str">
        <f t="shared" si="26"/>
        <v/>
      </c>
      <c r="B941" s="123" t="str">
        <f t="shared" si="27"/>
        <v/>
      </c>
      <c r="C941" s="28"/>
      <c r="D941" s="28"/>
      <c r="E941" s="377" t="s">
        <v>690</v>
      </c>
      <c r="F941" s="378"/>
      <c r="G941" s="378"/>
      <c r="H941" s="29"/>
      <c r="I941" s="27"/>
      <c r="J941" s="30"/>
      <c r="K941" s="31"/>
      <c r="L941" s="32">
        <v>794.56</v>
      </c>
      <c r="AD941" s="39"/>
      <c r="AE941" s="80"/>
      <c r="AF941" s="26"/>
      <c r="AH941" s="35" t="s">
        <v>690</v>
      </c>
      <c r="AJ941" s="80"/>
      <c r="AL941" s="80"/>
      <c r="AM941" s="80"/>
      <c r="AO941" s="80"/>
      <c r="AP941" s="26"/>
    </row>
    <row r="942" spans="1:42" s="123" customFormat="1" ht="14.25" hidden="1" x14ac:dyDescent="0.2">
      <c r="A942" s="123" t="str">
        <f t="shared" si="26"/>
        <v/>
      </c>
      <c r="B942" s="123" t="str">
        <f t="shared" si="27"/>
        <v/>
      </c>
      <c r="C942" s="28"/>
      <c r="D942" s="28"/>
      <c r="E942" s="377" t="s">
        <v>368</v>
      </c>
      <c r="F942" s="378"/>
      <c r="G942" s="378"/>
      <c r="H942" s="29"/>
      <c r="I942" s="27"/>
      <c r="J942" s="30"/>
      <c r="K942" s="31"/>
      <c r="L942" s="32">
        <v>5555.81</v>
      </c>
      <c r="AD942" s="39"/>
      <c r="AE942" s="80"/>
      <c r="AF942" s="26"/>
      <c r="AH942" s="35" t="s">
        <v>368</v>
      </c>
      <c r="AJ942" s="80"/>
      <c r="AL942" s="80"/>
      <c r="AM942" s="80"/>
      <c r="AO942" s="80"/>
      <c r="AP942" s="26"/>
    </row>
    <row r="943" spans="1:42" s="123" customFormat="1" ht="22.5" hidden="1" x14ac:dyDescent="0.2">
      <c r="A943" s="123" t="str">
        <f t="shared" si="26"/>
        <v/>
      </c>
      <c r="B943" s="123" t="str">
        <f t="shared" si="27"/>
        <v/>
      </c>
      <c r="C943" s="125"/>
      <c r="D943" s="125"/>
      <c r="E943" s="379" t="s">
        <v>428</v>
      </c>
      <c r="F943" s="379"/>
      <c r="G943" s="379"/>
      <c r="H943" s="126" t="s">
        <v>429</v>
      </c>
      <c r="I943" s="27" t="s">
        <v>371</v>
      </c>
      <c r="J943" s="127" t="s">
        <v>691</v>
      </c>
      <c r="K943" s="81">
        <v>467</v>
      </c>
      <c r="L943" s="81">
        <v>438.98</v>
      </c>
      <c r="AD943" s="39"/>
      <c r="AE943" s="80"/>
      <c r="AF943" s="26"/>
      <c r="AI943" s="35" t="s">
        <v>428</v>
      </c>
      <c r="AJ943" s="80"/>
      <c r="AL943" s="80"/>
      <c r="AM943" s="80"/>
      <c r="AO943" s="80"/>
      <c r="AP943" s="26"/>
    </row>
    <row r="944" spans="1:42" s="123" customFormat="1" ht="22.5" hidden="1" x14ac:dyDescent="0.2">
      <c r="A944" s="123" t="str">
        <f t="shared" si="26"/>
        <v/>
      </c>
      <c r="B944" s="123" t="str">
        <f t="shared" si="27"/>
        <v/>
      </c>
      <c r="C944" s="125"/>
      <c r="D944" s="125"/>
      <c r="E944" s="379" t="s">
        <v>406</v>
      </c>
      <c r="F944" s="379"/>
      <c r="G944" s="379"/>
      <c r="H944" s="126" t="s">
        <v>407</v>
      </c>
      <c r="I944" s="27" t="s">
        <v>371</v>
      </c>
      <c r="J944" s="127" t="s">
        <v>691</v>
      </c>
      <c r="K944" s="81">
        <v>365</v>
      </c>
      <c r="L944" s="81">
        <v>343.1</v>
      </c>
      <c r="AD944" s="39"/>
      <c r="AE944" s="80"/>
      <c r="AF944" s="26"/>
      <c r="AI944" s="35" t="s">
        <v>406</v>
      </c>
      <c r="AJ944" s="80"/>
      <c r="AL944" s="80"/>
      <c r="AM944" s="80"/>
      <c r="AO944" s="80"/>
      <c r="AP944" s="26"/>
    </row>
    <row r="945" spans="1:42" s="123" customFormat="1" ht="14.25" hidden="1" x14ac:dyDescent="0.2">
      <c r="A945" s="123" t="str">
        <f t="shared" si="26"/>
        <v/>
      </c>
      <c r="B945" s="123" t="str">
        <f t="shared" si="27"/>
        <v/>
      </c>
      <c r="C945" s="125"/>
      <c r="D945" s="125"/>
      <c r="E945" s="379" t="s">
        <v>509</v>
      </c>
      <c r="F945" s="379"/>
      <c r="G945" s="379"/>
      <c r="H945" s="126" t="s">
        <v>510</v>
      </c>
      <c r="I945" s="27" t="s">
        <v>444</v>
      </c>
      <c r="J945" s="133">
        <v>0</v>
      </c>
      <c r="K945" s="81">
        <v>47.5</v>
      </c>
      <c r="L945" s="81"/>
      <c r="AD945" s="39"/>
      <c r="AE945" s="80"/>
      <c r="AF945" s="26"/>
      <c r="AI945" s="35" t="s">
        <v>509</v>
      </c>
      <c r="AJ945" s="80"/>
      <c r="AL945" s="80"/>
      <c r="AM945" s="80"/>
      <c r="AO945" s="80"/>
      <c r="AP945" s="26"/>
    </row>
    <row r="946" spans="1:42" s="123" customFormat="1" ht="14.25" hidden="1" x14ac:dyDescent="0.2">
      <c r="A946" s="123" t="str">
        <f t="shared" si="26"/>
        <v/>
      </c>
      <c r="B946" s="123" t="str">
        <f t="shared" si="27"/>
        <v/>
      </c>
      <c r="C946" s="125"/>
      <c r="D946" s="125"/>
      <c r="E946" s="379" t="s">
        <v>445</v>
      </c>
      <c r="F946" s="379"/>
      <c r="G946" s="379"/>
      <c r="H946" s="126" t="s">
        <v>446</v>
      </c>
      <c r="I946" s="27" t="s">
        <v>444</v>
      </c>
      <c r="J946" s="133">
        <v>0</v>
      </c>
      <c r="K946" s="81">
        <v>236.6</v>
      </c>
      <c r="L946" s="81"/>
      <c r="AD946" s="39"/>
      <c r="AE946" s="80"/>
      <c r="AF946" s="26"/>
      <c r="AI946" s="35" t="s">
        <v>445</v>
      </c>
      <c r="AJ946" s="80"/>
      <c r="AL946" s="80"/>
      <c r="AM946" s="80"/>
      <c r="AO946" s="80"/>
      <c r="AP946" s="26"/>
    </row>
    <row r="947" spans="1:42" s="123" customFormat="1" ht="14.25" hidden="1" x14ac:dyDescent="0.2">
      <c r="A947" s="123" t="str">
        <f t="shared" si="26"/>
        <v/>
      </c>
      <c r="B947" s="123" t="str">
        <f t="shared" si="27"/>
        <v/>
      </c>
      <c r="C947" s="125"/>
      <c r="D947" s="125"/>
      <c r="E947" s="379" t="s">
        <v>452</v>
      </c>
      <c r="F947" s="379"/>
      <c r="G947" s="379"/>
      <c r="H947" s="126" t="s">
        <v>453</v>
      </c>
      <c r="I947" s="27" t="s">
        <v>451</v>
      </c>
      <c r="J947" s="133">
        <v>0</v>
      </c>
      <c r="K947" s="81">
        <v>9.4</v>
      </c>
      <c r="L947" s="81"/>
      <c r="AD947" s="39"/>
      <c r="AE947" s="80"/>
      <c r="AF947" s="26"/>
      <c r="AI947" s="35" t="s">
        <v>452</v>
      </c>
      <c r="AJ947" s="80"/>
      <c r="AL947" s="80"/>
      <c r="AM947" s="80"/>
      <c r="AO947" s="80"/>
      <c r="AP947" s="26"/>
    </row>
    <row r="948" spans="1:42" s="123" customFormat="1" ht="14.25" hidden="1" x14ac:dyDescent="0.2">
      <c r="A948" s="123" t="str">
        <f t="shared" si="26"/>
        <v/>
      </c>
      <c r="B948" s="123" t="str">
        <f t="shared" si="27"/>
        <v/>
      </c>
      <c r="C948" s="128"/>
      <c r="D948" s="128" t="s">
        <v>438</v>
      </c>
      <c r="E948" s="384" t="s">
        <v>454</v>
      </c>
      <c r="F948" s="384"/>
      <c r="G948" s="384"/>
      <c r="H948" s="129" t="s">
        <v>455</v>
      </c>
      <c r="I948" s="130" t="s">
        <v>451</v>
      </c>
      <c r="J948" s="131">
        <v>0</v>
      </c>
      <c r="K948" s="132">
        <v>0</v>
      </c>
      <c r="L948" s="132"/>
      <c r="AD948" s="39"/>
      <c r="AE948" s="80"/>
      <c r="AF948" s="26"/>
      <c r="AJ948" s="80"/>
      <c r="AL948" s="80"/>
      <c r="AM948" s="80"/>
      <c r="AO948" s="80"/>
      <c r="AP948" s="26" t="s">
        <v>454</v>
      </c>
    </row>
    <row r="949" spans="1:42" s="123" customFormat="1" ht="33.75" hidden="1" x14ac:dyDescent="0.2">
      <c r="A949" s="123" t="str">
        <f t="shared" si="26"/>
        <v>66</v>
      </c>
      <c r="B949" s="123" t="str">
        <f t="shared" si="27"/>
        <v>66</v>
      </c>
      <c r="C949" s="19" t="s">
        <v>692</v>
      </c>
      <c r="D949" s="19" t="s">
        <v>693</v>
      </c>
      <c r="E949" s="352" t="s">
        <v>467</v>
      </c>
      <c r="F949" s="353"/>
      <c r="G949" s="354"/>
      <c r="H949" s="20" t="s">
        <v>462</v>
      </c>
      <c r="I949" s="19" t="s">
        <v>99</v>
      </c>
      <c r="J949" s="33">
        <v>3</v>
      </c>
      <c r="K949" s="79"/>
      <c r="L949" s="79"/>
      <c r="AD949" s="39"/>
      <c r="AE949" s="80" t="s">
        <v>467</v>
      </c>
      <c r="AF949" s="26"/>
      <c r="AJ949" s="80"/>
      <c r="AL949" s="80"/>
      <c r="AM949" s="80"/>
      <c r="AO949" s="80"/>
      <c r="AP949" s="26"/>
    </row>
    <row r="950" spans="1:42" s="123" customFormat="1" ht="22.5" hidden="1" x14ac:dyDescent="0.2">
      <c r="A950" s="123" t="str">
        <f t="shared" si="26"/>
        <v/>
      </c>
      <c r="B950" s="123" t="str">
        <f t="shared" si="27"/>
        <v/>
      </c>
      <c r="C950" s="28"/>
      <c r="D950" s="28"/>
      <c r="E950" s="378" t="s">
        <v>365</v>
      </c>
      <c r="F950" s="378"/>
      <c r="G950" s="378"/>
      <c r="H950" s="28"/>
      <c r="I950" s="28"/>
      <c r="J950" s="28"/>
      <c r="K950" s="28"/>
      <c r="L950" s="28"/>
      <c r="AD950" s="39"/>
      <c r="AE950" s="80"/>
      <c r="AF950" s="26"/>
      <c r="AG950" s="35" t="s">
        <v>365</v>
      </c>
      <c r="AJ950" s="80"/>
      <c r="AL950" s="80"/>
      <c r="AM950" s="80"/>
      <c r="AO950" s="80"/>
      <c r="AP950" s="26"/>
    </row>
    <row r="951" spans="1:42" s="123" customFormat="1" ht="33.75" hidden="1" x14ac:dyDescent="0.2">
      <c r="A951" s="123" t="str">
        <f t="shared" ref="A951:A1014" si="28">LEFT(B951,4)</f>
        <v>67</v>
      </c>
      <c r="B951" s="123" t="str">
        <f t="shared" ref="B951:B1014" si="29">TRIM(C951)</f>
        <v>67</v>
      </c>
      <c r="C951" s="19" t="s">
        <v>694</v>
      </c>
      <c r="D951" s="19" t="s">
        <v>695</v>
      </c>
      <c r="E951" s="352" t="s">
        <v>468</v>
      </c>
      <c r="F951" s="353"/>
      <c r="G951" s="354"/>
      <c r="H951" s="20" t="s">
        <v>462</v>
      </c>
      <c r="I951" s="19" t="s">
        <v>99</v>
      </c>
      <c r="J951" s="33">
        <v>3</v>
      </c>
      <c r="K951" s="79"/>
      <c r="L951" s="79"/>
      <c r="AD951" s="39"/>
      <c r="AE951" s="80" t="s">
        <v>468</v>
      </c>
      <c r="AF951" s="26"/>
      <c r="AJ951" s="80"/>
      <c r="AL951" s="80"/>
      <c r="AM951" s="80"/>
      <c r="AO951" s="80"/>
      <c r="AP951" s="26"/>
    </row>
    <row r="952" spans="1:42" s="123" customFormat="1" ht="22.5" hidden="1" x14ac:dyDescent="0.2">
      <c r="A952" s="123" t="str">
        <f t="shared" si="28"/>
        <v/>
      </c>
      <c r="B952" s="123" t="str">
        <f t="shared" si="29"/>
        <v/>
      </c>
      <c r="C952" s="28"/>
      <c r="D952" s="28"/>
      <c r="E952" s="378" t="s">
        <v>365</v>
      </c>
      <c r="F952" s="378"/>
      <c r="G952" s="378"/>
      <c r="H952" s="28"/>
      <c r="I952" s="28"/>
      <c r="J952" s="28"/>
      <c r="K952" s="28"/>
      <c r="L952" s="28"/>
      <c r="AD952" s="39"/>
      <c r="AE952" s="80"/>
      <c r="AF952" s="26"/>
      <c r="AG952" s="35" t="s">
        <v>365</v>
      </c>
      <c r="AJ952" s="80"/>
      <c r="AL952" s="80"/>
      <c r="AM952" s="80"/>
      <c r="AO952" s="80"/>
      <c r="AP952" s="26"/>
    </row>
    <row r="953" spans="1:42" s="123" customFormat="1" ht="13.5" customHeight="1" x14ac:dyDescent="0.2">
      <c r="A953" s="123" t="str">
        <f t="shared" si="28"/>
        <v>ИТОГ</v>
      </c>
      <c r="B953" s="123" t="str">
        <f t="shared" si="29"/>
        <v>ИТОГИ В БАЗИСНЫХ ЦЕНАХ</v>
      </c>
      <c r="C953" s="367" t="s">
        <v>373</v>
      </c>
      <c r="D953" s="368"/>
      <c r="E953" s="368"/>
      <c r="F953" s="368"/>
      <c r="G953" s="368"/>
      <c r="H953" s="368"/>
      <c r="I953" s="368"/>
      <c r="J953" s="368"/>
      <c r="K953" s="368"/>
      <c r="L953" s="369"/>
      <c r="AD953" s="39"/>
      <c r="AE953" s="80"/>
      <c r="AF953" s="26"/>
      <c r="AJ953" s="80"/>
      <c r="AL953" s="80"/>
      <c r="AM953" s="80"/>
      <c r="AO953" s="80"/>
      <c r="AP953" s="26"/>
    </row>
    <row r="954" spans="1:42" s="123" customFormat="1" ht="14.25" x14ac:dyDescent="0.2">
      <c r="A954" s="123" t="str">
        <f t="shared" si="28"/>
        <v>Итог</v>
      </c>
      <c r="B954" s="123" t="str">
        <f t="shared" si="29"/>
        <v>Итого прямые затраты по разделу в базисных ценах</v>
      </c>
      <c r="C954" s="352" t="s">
        <v>50</v>
      </c>
      <c r="D954" s="353"/>
      <c r="E954" s="353"/>
      <c r="F954" s="353"/>
      <c r="G954" s="353"/>
      <c r="H954" s="353"/>
      <c r="I954" s="353"/>
      <c r="J954" s="353"/>
      <c r="K954" s="354"/>
      <c r="L954" s="79">
        <v>137365.04</v>
      </c>
      <c r="AD954" s="39"/>
      <c r="AE954" s="80"/>
      <c r="AF954" s="26"/>
      <c r="AJ954" s="80" t="s">
        <v>50</v>
      </c>
      <c r="AL954" s="80"/>
      <c r="AM954" s="80"/>
      <c r="AO954" s="80"/>
      <c r="AP954" s="26"/>
    </row>
    <row r="955" spans="1:42" s="123" customFormat="1" ht="14.25" hidden="1" x14ac:dyDescent="0.2">
      <c r="A955" s="123" t="str">
        <f t="shared" si="28"/>
        <v>Накл</v>
      </c>
      <c r="B955" s="123" t="str">
        <f t="shared" si="29"/>
        <v>Накладные расходы</v>
      </c>
      <c r="C955" s="352" t="s">
        <v>52</v>
      </c>
      <c r="D955" s="353"/>
      <c r="E955" s="353"/>
      <c r="F955" s="353"/>
      <c r="G955" s="353"/>
      <c r="H955" s="353"/>
      <c r="I955" s="353"/>
      <c r="J955" s="353"/>
      <c r="K955" s="354"/>
      <c r="L955" s="79">
        <v>157748.26</v>
      </c>
      <c r="AD955" s="39"/>
      <c r="AE955" s="80"/>
      <c r="AF955" s="26"/>
      <c r="AJ955" s="80" t="s">
        <v>52</v>
      </c>
      <c r="AL955" s="80"/>
      <c r="AM955" s="80"/>
      <c r="AO955" s="80"/>
      <c r="AP955" s="26"/>
    </row>
    <row r="956" spans="1:42" s="123" customFormat="1" ht="14.25" hidden="1" x14ac:dyDescent="0.2">
      <c r="A956" s="123" t="str">
        <f t="shared" si="28"/>
        <v>В то</v>
      </c>
      <c r="B956" s="123" t="str">
        <f t="shared" si="29"/>
        <v>В том числе, справочно:</v>
      </c>
      <c r="C956" s="364" t="s">
        <v>257</v>
      </c>
      <c r="D956" s="365"/>
      <c r="E956" s="365"/>
      <c r="F956" s="365"/>
      <c r="G956" s="365"/>
      <c r="H956" s="365"/>
      <c r="I956" s="365"/>
      <c r="J956" s="365"/>
      <c r="K956" s="366"/>
      <c r="L956" s="81"/>
      <c r="AD956" s="39"/>
      <c r="AE956" s="80"/>
      <c r="AF956" s="26"/>
      <c r="AJ956" s="80"/>
      <c r="AK956" s="35" t="s">
        <v>257</v>
      </c>
      <c r="AL956" s="80"/>
      <c r="AM956" s="80"/>
      <c r="AO956" s="80"/>
      <c r="AP956" s="26"/>
    </row>
    <row r="957" spans="1:42" s="123" customFormat="1" ht="14.25" hidden="1" x14ac:dyDescent="0.2">
      <c r="A957" s="123" t="str">
        <f t="shared" si="28"/>
        <v>182%</v>
      </c>
      <c r="B957" s="123" t="str">
        <f t="shared" si="29"/>
        <v>182% ФОТ (от 86674,87) (Поз. 52-53, 59, 61-63, 65)</v>
      </c>
      <c r="C957" s="364" t="s">
        <v>696</v>
      </c>
      <c r="D957" s="365"/>
      <c r="E957" s="365"/>
      <c r="F957" s="365"/>
      <c r="G957" s="365"/>
      <c r="H957" s="365"/>
      <c r="I957" s="365"/>
      <c r="J957" s="365"/>
      <c r="K957" s="366"/>
      <c r="L957" s="81">
        <v>157748.26</v>
      </c>
      <c r="AD957" s="39"/>
      <c r="AE957" s="80"/>
      <c r="AF957" s="26"/>
      <c r="AJ957" s="80"/>
      <c r="AK957" s="35" t="s">
        <v>696</v>
      </c>
      <c r="AL957" s="80"/>
      <c r="AM957" s="80"/>
      <c r="AO957" s="80"/>
      <c r="AP957" s="26"/>
    </row>
    <row r="958" spans="1:42" s="123" customFormat="1" ht="14.25" hidden="1" x14ac:dyDescent="0.2">
      <c r="A958" s="123" t="str">
        <f t="shared" si="28"/>
        <v>Смет</v>
      </c>
      <c r="B958" s="123" t="str">
        <f t="shared" si="29"/>
        <v>Сметная прибыль</v>
      </c>
      <c r="C958" s="352" t="s">
        <v>53</v>
      </c>
      <c r="D958" s="353"/>
      <c r="E958" s="353"/>
      <c r="F958" s="353"/>
      <c r="G958" s="353"/>
      <c r="H958" s="353"/>
      <c r="I958" s="353"/>
      <c r="J958" s="353"/>
      <c r="K958" s="354"/>
      <c r="L958" s="79">
        <v>52004.92</v>
      </c>
      <c r="AD958" s="39"/>
      <c r="AE958" s="80"/>
      <c r="AF958" s="26"/>
      <c r="AJ958" s="80" t="s">
        <v>53</v>
      </c>
      <c r="AL958" s="80"/>
      <c r="AM958" s="80"/>
      <c r="AO958" s="80"/>
      <c r="AP958" s="26"/>
    </row>
    <row r="959" spans="1:42" s="123" customFormat="1" ht="14.25" hidden="1" x14ac:dyDescent="0.2">
      <c r="A959" s="123" t="str">
        <f t="shared" si="28"/>
        <v>В то</v>
      </c>
      <c r="B959" s="123" t="str">
        <f t="shared" si="29"/>
        <v>В том числе, справочно:</v>
      </c>
      <c r="C959" s="364" t="s">
        <v>257</v>
      </c>
      <c r="D959" s="365"/>
      <c r="E959" s="365"/>
      <c r="F959" s="365"/>
      <c r="G959" s="365"/>
      <c r="H959" s="365"/>
      <c r="I959" s="365"/>
      <c r="J959" s="365"/>
      <c r="K959" s="366"/>
      <c r="L959" s="81"/>
      <c r="AD959" s="39"/>
      <c r="AE959" s="80"/>
      <c r="AF959" s="26"/>
      <c r="AJ959" s="80"/>
      <c r="AK959" s="35" t="s">
        <v>257</v>
      </c>
      <c r="AL959" s="80"/>
      <c r="AM959" s="80"/>
      <c r="AO959" s="80"/>
      <c r="AP959" s="26"/>
    </row>
    <row r="960" spans="1:42" s="123" customFormat="1" ht="14.25" hidden="1" x14ac:dyDescent="0.2">
      <c r="A960" s="123" t="str">
        <f t="shared" si="28"/>
        <v xml:space="preserve">60% </v>
      </c>
      <c r="B960" s="123" t="str">
        <f t="shared" si="29"/>
        <v>60% ФОТ (от 86674,87) (Поз. 52-53, 59, 61-63, 65)</v>
      </c>
      <c r="C960" s="364" t="s">
        <v>697</v>
      </c>
      <c r="D960" s="365"/>
      <c r="E960" s="365"/>
      <c r="F960" s="365"/>
      <c r="G960" s="365"/>
      <c r="H960" s="365"/>
      <c r="I960" s="365"/>
      <c r="J960" s="365"/>
      <c r="K960" s="366"/>
      <c r="L960" s="81">
        <v>52004.92</v>
      </c>
      <c r="AD960" s="39"/>
      <c r="AE960" s="80"/>
      <c r="AF960" s="26"/>
      <c r="AJ960" s="80"/>
      <c r="AK960" s="35" t="s">
        <v>697</v>
      </c>
      <c r="AL960" s="80"/>
      <c r="AM960" s="80"/>
      <c r="AO960" s="80"/>
      <c r="AP960" s="26"/>
    </row>
    <row r="961" spans="1:42" s="123" customFormat="1" ht="14.25" x14ac:dyDescent="0.2">
      <c r="A961" s="123" t="str">
        <f t="shared" si="28"/>
        <v>Итог</v>
      </c>
      <c r="B961" s="123" t="str">
        <f t="shared" si="29"/>
        <v>Итоги по разделу 10 Локальная смета №7.10. ВЛ 10 кВ №31 ПС Достижение д. Рябиницы. Инв. № 130000000353. :</v>
      </c>
      <c r="C961" s="352" t="s">
        <v>698</v>
      </c>
      <c r="D961" s="353"/>
      <c r="E961" s="353"/>
      <c r="F961" s="353"/>
      <c r="G961" s="353"/>
      <c r="H961" s="353"/>
      <c r="I961" s="353"/>
      <c r="J961" s="353"/>
      <c r="K961" s="354"/>
      <c r="L961" s="79"/>
      <c r="AD961" s="39"/>
      <c r="AE961" s="80"/>
      <c r="AF961" s="26"/>
      <c r="AJ961" s="80" t="s">
        <v>698</v>
      </c>
      <c r="AL961" s="80"/>
      <c r="AM961" s="80"/>
      <c r="AO961" s="80"/>
      <c r="AP961" s="26"/>
    </row>
    <row r="962" spans="1:42" s="123" customFormat="1" ht="14.25" hidden="1" x14ac:dyDescent="0.2">
      <c r="A962" s="123" t="str">
        <f t="shared" si="28"/>
        <v>Ремо</v>
      </c>
      <c r="B962" s="123" t="str">
        <f t="shared" si="29"/>
        <v>Ремонт и тех.обслуживание распределительных сетей 0,38-20 кВ (ВУЕР-2020):</v>
      </c>
      <c r="C962" s="364" t="s">
        <v>377</v>
      </c>
      <c r="D962" s="365"/>
      <c r="E962" s="365"/>
      <c r="F962" s="365"/>
      <c r="G962" s="365"/>
      <c r="H962" s="365"/>
      <c r="I962" s="365"/>
      <c r="J962" s="365"/>
      <c r="K962" s="366"/>
      <c r="L962" s="81"/>
      <c r="AD962" s="39"/>
      <c r="AE962" s="80"/>
      <c r="AF962" s="26"/>
      <c r="AJ962" s="80"/>
      <c r="AK962" s="35" t="s">
        <v>377</v>
      </c>
      <c r="AL962" s="80"/>
      <c r="AM962" s="80"/>
      <c r="AO962" s="80"/>
      <c r="AP962" s="26"/>
    </row>
    <row r="963" spans="1:42" s="123" customFormat="1" ht="14.25" x14ac:dyDescent="0.2">
      <c r="A963" s="123" t="str">
        <f t="shared" si="28"/>
        <v>Итог</v>
      </c>
      <c r="B963" s="123" t="str">
        <f t="shared" si="29"/>
        <v>Итого Поз. 52-53, 59, 61-63, 65</v>
      </c>
      <c r="C963" s="364" t="s">
        <v>699</v>
      </c>
      <c r="D963" s="365"/>
      <c r="E963" s="365"/>
      <c r="F963" s="365"/>
      <c r="G963" s="365"/>
      <c r="H963" s="365"/>
      <c r="I963" s="365"/>
      <c r="J963" s="365"/>
      <c r="K963" s="366"/>
      <c r="L963" s="81">
        <v>137365.04</v>
      </c>
      <c r="AD963" s="39"/>
      <c r="AE963" s="80"/>
      <c r="AF963" s="26"/>
      <c r="AJ963" s="80"/>
      <c r="AK963" s="35" t="s">
        <v>699</v>
      </c>
      <c r="AL963" s="80"/>
      <c r="AM963" s="80"/>
      <c r="AO963" s="80"/>
      <c r="AP963" s="26"/>
    </row>
    <row r="964" spans="1:42" s="123" customFormat="1" ht="14.25" hidden="1" x14ac:dyDescent="0.2">
      <c r="A964" s="123" t="str">
        <f t="shared" si="28"/>
        <v>Накл</v>
      </c>
      <c r="B964" s="123" t="str">
        <f t="shared" si="29"/>
        <v>Накладные расходы 182% ФОТ (от 86 674,87)</v>
      </c>
      <c r="C964" s="364" t="s">
        <v>700</v>
      </c>
      <c r="D964" s="365"/>
      <c r="E964" s="365"/>
      <c r="F964" s="365"/>
      <c r="G964" s="365"/>
      <c r="H964" s="365"/>
      <c r="I964" s="365"/>
      <c r="J964" s="365"/>
      <c r="K964" s="366"/>
      <c r="L964" s="81">
        <v>157748.26</v>
      </c>
      <c r="AD964" s="39"/>
      <c r="AE964" s="80"/>
      <c r="AF964" s="26"/>
      <c r="AJ964" s="80"/>
      <c r="AK964" s="35" t="s">
        <v>700</v>
      </c>
      <c r="AL964" s="80"/>
      <c r="AM964" s="80"/>
      <c r="AO964" s="80"/>
      <c r="AP964" s="26"/>
    </row>
    <row r="965" spans="1:42" s="123" customFormat="1" ht="14.25" hidden="1" x14ac:dyDescent="0.2">
      <c r="A965" s="123" t="str">
        <f t="shared" si="28"/>
        <v>Смет</v>
      </c>
      <c r="B965" s="123" t="str">
        <f t="shared" si="29"/>
        <v>Сметная прибыль 60% ФОТ (от 86 674,87)</v>
      </c>
      <c r="C965" s="364" t="s">
        <v>701</v>
      </c>
      <c r="D965" s="365"/>
      <c r="E965" s="365"/>
      <c r="F965" s="365"/>
      <c r="G965" s="365"/>
      <c r="H965" s="365"/>
      <c r="I965" s="365"/>
      <c r="J965" s="365"/>
      <c r="K965" s="366"/>
      <c r="L965" s="81">
        <v>52004.92</v>
      </c>
      <c r="AD965" s="39"/>
      <c r="AE965" s="80"/>
      <c r="AF965" s="26"/>
      <c r="AJ965" s="80"/>
      <c r="AK965" s="35" t="s">
        <v>701</v>
      </c>
      <c r="AL965" s="80"/>
      <c r="AM965" s="80"/>
      <c r="AO965" s="80"/>
      <c r="AP965" s="26"/>
    </row>
    <row r="966" spans="1:42" s="123" customFormat="1" ht="14.25" x14ac:dyDescent="0.2">
      <c r="A966" s="123" t="str">
        <f t="shared" si="28"/>
        <v>Итог</v>
      </c>
      <c r="B966" s="123" t="str">
        <f t="shared" si="29"/>
        <v>Итого c накладными и см. прибылью</v>
      </c>
      <c r="C966" s="364" t="s">
        <v>266</v>
      </c>
      <c r="D966" s="365"/>
      <c r="E966" s="365"/>
      <c r="F966" s="365"/>
      <c r="G966" s="365"/>
      <c r="H966" s="365"/>
      <c r="I966" s="365"/>
      <c r="J966" s="365"/>
      <c r="K966" s="366"/>
      <c r="L966" s="81">
        <v>347118.22</v>
      </c>
      <c r="AD966" s="39"/>
      <c r="AE966" s="80"/>
      <c r="AF966" s="26"/>
      <c r="AJ966" s="80"/>
      <c r="AK966" s="35" t="s">
        <v>266</v>
      </c>
      <c r="AL966" s="80"/>
      <c r="AM966" s="80"/>
      <c r="AO966" s="80"/>
      <c r="AP966" s="26"/>
    </row>
    <row r="967" spans="1:42" s="123" customFormat="1" ht="14.25" x14ac:dyDescent="0.2">
      <c r="A967" s="123" t="str">
        <f t="shared" si="28"/>
        <v>Итог</v>
      </c>
      <c r="B967" s="123" t="str">
        <f t="shared" si="29"/>
        <v>Итого</v>
      </c>
      <c r="C967" s="364" t="s">
        <v>267</v>
      </c>
      <c r="D967" s="365"/>
      <c r="E967" s="365"/>
      <c r="F967" s="365"/>
      <c r="G967" s="365"/>
      <c r="H967" s="365"/>
      <c r="I967" s="365"/>
      <c r="J967" s="365"/>
      <c r="K967" s="366"/>
      <c r="L967" s="81">
        <v>347118.22</v>
      </c>
      <c r="AD967" s="39"/>
      <c r="AE967" s="80"/>
      <c r="AF967" s="26"/>
      <c r="AJ967" s="80"/>
      <c r="AK967" s="35" t="s">
        <v>267</v>
      </c>
      <c r="AL967" s="80"/>
      <c r="AM967" s="80"/>
      <c r="AO967" s="80"/>
      <c r="AP967" s="26"/>
    </row>
    <row r="968" spans="1:42" s="123" customFormat="1" ht="14.25" hidden="1" x14ac:dyDescent="0.2">
      <c r="A968" s="123" t="str">
        <f t="shared" si="28"/>
        <v>В то</v>
      </c>
      <c r="B968" s="123" t="str">
        <f t="shared" si="29"/>
        <v>В том числе:</v>
      </c>
      <c r="C968" s="364" t="s">
        <v>268</v>
      </c>
      <c r="D968" s="365"/>
      <c r="E968" s="365"/>
      <c r="F968" s="365"/>
      <c r="G968" s="365"/>
      <c r="H968" s="365"/>
      <c r="I968" s="365"/>
      <c r="J968" s="365"/>
      <c r="K968" s="366"/>
      <c r="L968" s="81"/>
      <c r="AD968" s="39"/>
      <c r="AE968" s="80"/>
      <c r="AF968" s="26"/>
      <c r="AJ968" s="80"/>
      <c r="AK968" s="35" t="s">
        <v>268</v>
      </c>
      <c r="AL968" s="80"/>
      <c r="AM968" s="80"/>
      <c r="AO968" s="80"/>
      <c r="AP968" s="26"/>
    </row>
    <row r="969" spans="1:42" s="123" customFormat="1" ht="14.25" hidden="1" x14ac:dyDescent="0.2">
      <c r="A969" s="123" t="str">
        <f t="shared" si="28"/>
        <v>Маши</v>
      </c>
      <c r="B969" s="123" t="str">
        <f t="shared" si="29"/>
        <v>Машины и механизмы</v>
      </c>
      <c r="C969" s="364" t="s">
        <v>269</v>
      </c>
      <c r="D969" s="365"/>
      <c r="E969" s="365"/>
      <c r="F969" s="365"/>
      <c r="G969" s="365"/>
      <c r="H969" s="365"/>
      <c r="I969" s="365"/>
      <c r="J969" s="365"/>
      <c r="K969" s="366"/>
      <c r="L969" s="81">
        <v>50690.17</v>
      </c>
      <c r="AD969" s="39"/>
      <c r="AE969" s="80"/>
      <c r="AF969" s="26"/>
      <c r="AJ969" s="80"/>
      <c r="AK969" s="35" t="s">
        <v>269</v>
      </c>
      <c r="AL969" s="80"/>
      <c r="AM969" s="80"/>
      <c r="AO969" s="80"/>
      <c r="AP969" s="26"/>
    </row>
    <row r="970" spans="1:42" s="123" customFormat="1" ht="14.25" hidden="1" x14ac:dyDescent="0.2">
      <c r="A970" s="123" t="str">
        <f t="shared" si="28"/>
        <v>ФОТ</v>
      </c>
      <c r="B970" s="123" t="str">
        <f t="shared" si="29"/>
        <v>ФОТ</v>
      </c>
      <c r="C970" s="364" t="s">
        <v>270</v>
      </c>
      <c r="D970" s="365"/>
      <c r="E970" s="365"/>
      <c r="F970" s="365"/>
      <c r="G970" s="365"/>
      <c r="H970" s="365"/>
      <c r="I970" s="365"/>
      <c r="J970" s="365"/>
      <c r="K970" s="366"/>
      <c r="L970" s="81">
        <v>86674.87</v>
      </c>
      <c r="AD970" s="39"/>
      <c r="AE970" s="80"/>
      <c r="AF970" s="26"/>
      <c r="AJ970" s="80"/>
      <c r="AK970" s="35" t="s">
        <v>270</v>
      </c>
      <c r="AL970" s="80"/>
      <c r="AM970" s="80"/>
      <c r="AO970" s="80"/>
      <c r="AP970" s="26"/>
    </row>
    <row r="971" spans="1:42" s="123" customFormat="1" ht="14.25" hidden="1" x14ac:dyDescent="0.2">
      <c r="A971" s="123" t="str">
        <f t="shared" si="28"/>
        <v>Накл</v>
      </c>
      <c r="B971" s="123" t="str">
        <f t="shared" si="29"/>
        <v>Накладные расходы</v>
      </c>
      <c r="C971" s="364" t="s">
        <v>271</v>
      </c>
      <c r="D971" s="365"/>
      <c r="E971" s="365"/>
      <c r="F971" s="365"/>
      <c r="G971" s="365"/>
      <c r="H971" s="365"/>
      <c r="I971" s="365"/>
      <c r="J971" s="365"/>
      <c r="K971" s="366"/>
      <c r="L971" s="81">
        <v>157748.26</v>
      </c>
      <c r="AD971" s="39"/>
      <c r="AE971" s="80"/>
      <c r="AF971" s="26"/>
      <c r="AJ971" s="80"/>
      <c r="AK971" s="35" t="s">
        <v>271</v>
      </c>
      <c r="AL971" s="80"/>
      <c r="AM971" s="80"/>
      <c r="AO971" s="80"/>
      <c r="AP971" s="26"/>
    </row>
    <row r="972" spans="1:42" s="123" customFormat="1" ht="14.25" hidden="1" x14ac:dyDescent="0.2">
      <c r="A972" s="123" t="str">
        <f t="shared" si="28"/>
        <v>Смет</v>
      </c>
      <c r="B972" s="123" t="str">
        <f t="shared" si="29"/>
        <v>Сметная прибыль</v>
      </c>
      <c r="C972" s="364" t="s">
        <v>272</v>
      </c>
      <c r="D972" s="365"/>
      <c r="E972" s="365"/>
      <c r="F972" s="365"/>
      <c r="G972" s="365"/>
      <c r="H972" s="365"/>
      <c r="I972" s="365"/>
      <c r="J972" s="365"/>
      <c r="K972" s="366"/>
      <c r="L972" s="81">
        <v>52004.92</v>
      </c>
      <c r="AD972" s="39"/>
      <c r="AE972" s="80"/>
      <c r="AF972" s="26"/>
      <c r="AJ972" s="80"/>
      <c r="AK972" s="35" t="s">
        <v>272</v>
      </c>
      <c r="AL972" s="80"/>
      <c r="AM972" s="80"/>
      <c r="AO972" s="80"/>
      <c r="AP972" s="26"/>
    </row>
    <row r="973" spans="1:42" s="123" customFormat="1" ht="14.25" x14ac:dyDescent="0.2">
      <c r="A973" s="123" t="str">
        <f t="shared" si="28"/>
        <v>Итог</v>
      </c>
      <c r="B973" s="123" t="str">
        <f t="shared" si="29"/>
        <v>Итого по разделу 10 Локальная смета №7.10. ВЛ 10 кВ №31 ПС Достижение д. Рябиницы. Инв. № 130000000353.</v>
      </c>
      <c r="C973" s="352" t="s">
        <v>702</v>
      </c>
      <c r="D973" s="353"/>
      <c r="E973" s="353"/>
      <c r="F973" s="353"/>
      <c r="G973" s="353"/>
      <c r="H973" s="353"/>
      <c r="I973" s="353"/>
      <c r="J973" s="353"/>
      <c r="K973" s="354"/>
      <c r="L973" s="79">
        <v>347118.22</v>
      </c>
      <c r="AD973" s="39"/>
      <c r="AE973" s="80"/>
      <c r="AF973" s="26"/>
      <c r="AJ973" s="80"/>
      <c r="AL973" s="80" t="s">
        <v>702</v>
      </c>
      <c r="AM973" s="80"/>
      <c r="AO973" s="80"/>
      <c r="AP973" s="26"/>
    </row>
    <row r="974" spans="1:42" s="123" customFormat="1" ht="13.5" customHeight="1" x14ac:dyDescent="0.2">
      <c r="A974" s="123" t="str">
        <f t="shared" si="28"/>
        <v>ИТОГ</v>
      </c>
      <c r="B974" s="123" t="str">
        <f t="shared" si="29"/>
        <v>ИТОГИ С УЧЕТОМ ИНДЕКСОВ ПЕРЕСЧЕТА</v>
      </c>
      <c r="C974" s="367" t="s">
        <v>382</v>
      </c>
      <c r="D974" s="368"/>
      <c r="E974" s="368"/>
      <c r="F974" s="368"/>
      <c r="G974" s="368"/>
      <c r="H974" s="368"/>
      <c r="I974" s="368"/>
      <c r="J974" s="368"/>
      <c r="K974" s="368"/>
      <c r="L974" s="369"/>
      <c r="AD974" s="39"/>
      <c r="AE974" s="80"/>
      <c r="AF974" s="26"/>
      <c r="AJ974" s="80"/>
      <c r="AL974" s="80"/>
      <c r="AM974" s="80"/>
      <c r="AO974" s="80"/>
      <c r="AP974" s="26"/>
    </row>
    <row r="975" spans="1:42" s="123" customFormat="1" ht="14.25" x14ac:dyDescent="0.2">
      <c r="A975" s="123" t="str">
        <f t="shared" si="28"/>
        <v>Итог</v>
      </c>
      <c r="B975" s="123" t="str">
        <f t="shared" si="29"/>
        <v>Итого прямые затраты по разделу в базисных ценах</v>
      </c>
      <c r="C975" s="352" t="s">
        <v>50</v>
      </c>
      <c r="D975" s="353"/>
      <c r="E975" s="353"/>
      <c r="F975" s="353"/>
      <c r="G975" s="353"/>
      <c r="H975" s="353"/>
      <c r="I975" s="353"/>
      <c r="J975" s="353"/>
      <c r="K975" s="354"/>
      <c r="L975" s="79">
        <v>137365.04</v>
      </c>
      <c r="AD975" s="39"/>
      <c r="AE975" s="80"/>
      <c r="AF975" s="26"/>
      <c r="AJ975" s="80"/>
      <c r="AL975" s="80"/>
      <c r="AM975" s="80" t="s">
        <v>50</v>
      </c>
      <c r="AO975" s="80"/>
      <c r="AP975" s="26"/>
    </row>
    <row r="976" spans="1:42" s="123" customFormat="1" ht="14.25" hidden="1" x14ac:dyDescent="0.2">
      <c r="A976" s="123" t="str">
        <f t="shared" si="28"/>
        <v>Накл</v>
      </c>
      <c r="B976" s="123" t="str">
        <f t="shared" si="29"/>
        <v>Накладные расходы</v>
      </c>
      <c r="C976" s="352" t="s">
        <v>52</v>
      </c>
      <c r="D976" s="353"/>
      <c r="E976" s="353"/>
      <c r="F976" s="353"/>
      <c r="G976" s="353"/>
      <c r="H976" s="353"/>
      <c r="I976" s="353"/>
      <c r="J976" s="353"/>
      <c r="K976" s="354"/>
      <c r="L976" s="79">
        <v>157748.26</v>
      </c>
      <c r="AD976" s="39"/>
      <c r="AE976" s="80"/>
      <c r="AF976" s="26"/>
      <c r="AJ976" s="80"/>
      <c r="AL976" s="80"/>
      <c r="AM976" s="80" t="s">
        <v>52</v>
      </c>
      <c r="AO976" s="80"/>
      <c r="AP976" s="26"/>
    </row>
    <row r="977" spans="1:42" s="123" customFormat="1" ht="14.25" hidden="1" x14ac:dyDescent="0.2">
      <c r="A977" s="123" t="str">
        <f t="shared" si="28"/>
        <v>В то</v>
      </c>
      <c r="B977" s="123" t="str">
        <f t="shared" si="29"/>
        <v>В том числе, справочно:</v>
      </c>
      <c r="C977" s="364" t="s">
        <v>257</v>
      </c>
      <c r="D977" s="365"/>
      <c r="E977" s="365"/>
      <c r="F977" s="365"/>
      <c r="G977" s="365"/>
      <c r="H977" s="365"/>
      <c r="I977" s="365"/>
      <c r="J977" s="365"/>
      <c r="K977" s="366"/>
      <c r="L977" s="81"/>
      <c r="AD977" s="39"/>
      <c r="AE977" s="80"/>
      <c r="AF977" s="26"/>
      <c r="AJ977" s="80"/>
      <c r="AL977" s="80"/>
      <c r="AM977" s="80"/>
      <c r="AN977" s="35" t="s">
        <v>257</v>
      </c>
      <c r="AO977" s="80"/>
      <c r="AP977" s="26"/>
    </row>
    <row r="978" spans="1:42" s="123" customFormat="1" ht="14.25" hidden="1" x14ac:dyDescent="0.2">
      <c r="A978" s="123" t="str">
        <f t="shared" si="28"/>
        <v>182%</v>
      </c>
      <c r="B978" s="123" t="str">
        <f t="shared" si="29"/>
        <v>182% ФОТ (от 86674,87) (Поз. 52-53, 59, 61-63, 65)</v>
      </c>
      <c r="C978" s="364" t="s">
        <v>696</v>
      </c>
      <c r="D978" s="365"/>
      <c r="E978" s="365"/>
      <c r="F978" s="365"/>
      <c r="G978" s="365"/>
      <c r="H978" s="365"/>
      <c r="I978" s="365"/>
      <c r="J978" s="365"/>
      <c r="K978" s="366"/>
      <c r="L978" s="81">
        <v>157748.26</v>
      </c>
      <c r="AD978" s="39"/>
      <c r="AE978" s="80"/>
      <c r="AF978" s="26"/>
      <c r="AJ978" s="80"/>
      <c r="AL978" s="80"/>
      <c r="AM978" s="80"/>
      <c r="AN978" s="35" t="s">
        <v>696</v>
      </c>
      <c r="AO978" s="80"/>
      <c r="AP978" s="26"/>
    </row>
    <row r="979" spans="1:42" s="123" customFormat="1" ht="14.25" hidden="1" x14ac:dyDescent="0.2">
      <c r="A979" s="123" t="str">
        <f t="shared" si="28"/>
        <v>Смет</v>
      </c>
      <c r="B979" s="123" t="str">
        <f t="shared" si="29"/>
        <v>Сметная прибыль</v>
      </c>
      <c r="C979" s="352" t="s">
        <v>53</v>
      </c>
      <c r="D979" s="353"/>
      <c r="E979" s="353"/>
      <c r="F979" s="353"/>
      <c r="G979" s="353"/>
      <c r="H979" s="353"/>
      <c r="I979" s="353"/>
      <c r="J979" s="353"/>
      <c r="K979" s="354"/>
      <c r="L979" s="79">
        <v>52004.92</v>
      </c>
      <c r="AD979" s="39"/>
      <c r="AE979" s="80"/>
      <c r="AF979" s="26"/>
      <c r="AJ979" s="80"/>
      <c r="AL979" s="80"/>
      <c r="AM979" s="80" t="s">
        <v>53</v>
      </c>
      <c r="AO979" s="80"/>
      <c r="AP979" s="26"/>
    </row>
    <row r="980" spans="1:42" s="123" customFormat="1" ht="14.25" hidden="1" x14ac:dyDescent="0.2">
      <c r="A980" s="123" t="str">
        <f t="shared" si="28"/>
        <v>В то</v>
      </c>
      <c r="B980" s="123" t="str">
        <f t="shared" si="29"/>
        <v>В том числе, справочно:</v>
      </c>
      <c r="C980" s="364" t="s">
        <v>257</v>
      </c>
      <c r="D980" s="365"/>
      <c r="E980" s="365"/>
      <c r="F980" s="365"/>
      <c r="G980" s="365"/>
      <c r="H980" s="365"/>
      <c r="I980" s="365"/>
      <c r="J980" s="365"/>
      <c r="K980" s="366"/>
      <c r="L980" s="81"/>
      <c r="AD980" s="39"/>
      <c r="AE980" s="80"/>
      <c r="AF980" s="26"/>
      <c r="AJ980" s="80"/>
      <c r="AL980" s="80"/>
      <c r="AM980" s="80"/>
      <c r="AN980" s="35" t="s">
        <v>257</v>
      </c>
      <c r="AO980" s="80"/>
      <c r="AP980" s="26"/>
    </row>
    <row r="981" spans="1:42" s="123" customFormat="1" ht="14.25" hidden="1" x14ac:dyDescent="0.2">
      <c r="A981" s="123" t="str">
        <f t="shared" si="28"/>
        <v xml:space="preserve">60% </v>
      </c>
      <c r="B981" s="123" t="str">
        <f t="shared" si="29"/>
        <v>60% ФОТ (от 86674,87) (Поз. 52-53, 59, 61-63, 65)</v>
      </c>
      <c r="C981" s="364" t="s">
        <v>697</v>
      </c>
      <c r="D981" s="365"/>
      <c r="E981" s="365"/>
      <c r="F981" s="365"/>
      <c r="G981" s="365"/>
      <c r="H981" s="365"/>
      <c r="I981" s="365"/>
      <c r="J981" s="365"/>
      <c r="K981" s="366"/>
      <c r="L981" s="81">
        <v>52004.92</v>
      </c>
      <c r="AD981" s="39"/>
      <c r="AE981" s="80"/>
      <c r="AF981" s="26"/>
      <c r="AJ981" s="80"/>
      <c r="AL981" s="80"/>
      <c r="AM981" s="80"/>
      <c r="AN981" s="35" t="s">
        <v>697</v>
      </c>
      <c r="AO981" s="80"/>
      <c r="AP981" s="26"/>
    </row>
    <row r="982" spans="1:42" s="123" customFormat="1" ht="14.25" x14ac:dyDescent="0.2">
      <c r="A982" s="123" t="str">
        <f t="shared" si="28"/>
        <v>Итог</v>
      </c>
      <c r="B982" s="123" t="str">
        <f t="shared" si="29"/>
        <v>Итоги по разделу 10 Локальная смета №7.10. ВЛ 10 кВ №31 ПС Достижение д. Рябиницы. Инв. № 130000000353. :</v>
      </c>
      <c r="C982" s="352" t="s">
        <v>698</v>
      </c>
      <c r="D982" s="353"/>
      <c r="E982" s="353"/>
      <c r="F982" s="353"/>
      <c r="G982" s="353"/>
      <c r="H982" s="353"/>
      <c r="I982" s="353"/>
      <c r="J982" s="353"/>
      <c r="K982" s="354"/>
      <c r="L982" s="79"/>
      <c r="AD982" s="39"/>
      <c r="AE982" s="80"/>
      <c r="AF982" s="26"/>
      <c r="AJ982" s="80"/>
      <c r="AL982" s="80"/>
      <c r="AM982" s="80" t="s">
        <v>698</v>
      </c>
      <c r="AO982" s="80"/>
      <c r="AP982" s="26"/>
    </row>
    <row r="983" spans="1:42" s="123" customFormat="1" ht="14.25" hidden="1" x14ac:dyDescent="0.2">
      <c r="A983" s="123" t="str">
        <f t="shared" si="28"/>
        <v>Ремо</v>
      </c>
      <c r="B983" s="123" t="str">
        <f t="shared" si="29"/>
        <v>Ремонт и тех.обслуживание распределительных сетей 0,38-20 кВ (ВУЕР-2020):</v>
      </c>
      <c r="C983" s="364" t="s">
        <v>377</v>
      </c>
      <c r="D983" s="365"/>
      <c r="E983" s="365"/>
      <c r="F983" s="365"/>
      <c r="G983" s="365"/>
      <c r="H983" s="365"/>
      <c r="I983" s="365"/>
      <c r="J983" s="365"/>
      <c r="K983" s="366"/>
      <c r="L983" s="81"/>
      <c r="AD983" s="39"/>
      <c r="AE983" s="80"/>
      <c r="AF983" s="26"/>
      <c r="AJ983" s="80"/>
      <c r="AL983" s="80"/>
      <c r="AM983" s="80"/>
      <c r="AN983" s="35" t="s">
        <v>377</v>
      </c>
      <c r="AO983" s="80"/>
      <c r="AP983" s="26"/>
    </row>
    <row r="984" spans="1:42" s="123" customFormat="1" ht="14.25" x14ac:dyDescent="0.2">
      <c r="A984" s="123" t="str">
        <f t="shared" si="28"/>
        <v>Итог</v>
      </c>
      <c r="B984" s="123" t="str">
        <f t="shared" si="29"/>
        <v>Итого Поз. 52-53, 59, 61-63, 65</v>
      </c>
      <c r="C984" s="364" t="s">
        <v>699</v>
      </c>
      <c r="D984" s="365"/>
      <c r="E984" s="365"/>
      <c r="F984" s="365"/>
      <c r="G984" s="365"/>
      <c r="H984" s="365"/>
      <c r="I984" s="365"/>
      <c r="J984" s="365"/>
      <c r="K984" s="366"/>
      <c r="L984" s="81">
        <v>137365.04</v>
      </c>
      <c r="AD984" s="39"/>
      <c r="AE984" s="80"/>
      <c r="AF984" s="26"/>
      <c r="AJ984" s="80"/>
      <c r="AL984" s="80"/>
      <c r="AM984" s="80"/>
      <c r="AN984" s="35" t="s">
        <v>699</v>
      </c>
      <c r="AO984" s="80"/>
      <c r="AP984" s="26"/>
    </row>
    <row r="985" spans="1:42" s="123" customFormat="1" ht="14.25" hidden="1" x14ac:dyDescent="0.2">
      <c r="A985" s="123" t="str">
        <f t="shared" si="28"/>
        <v>Накл</v>
      </c>
      <c r="B985" s="123" t="str">
        <f t="shared" si="29"/>
        <v>Накладные расходы 182% ФОТ (от 86 674,87)</v>
      </c>
      <c r="C985" s="364" t="s">
        <v>700</v>
      </c>
      <c r="D985" s="365"/>
      <c r="E985" s="365"/>
      <c r="F985" s="365"/>
      <c r="G985" s="365"/>
      <c r="H985" s="365"/>
      <c r="I985" s="365"/>
      <c r="J985" s="365"/>
      <c r="K985" s="366"/>
      <c r="L985" s="81">
        <v>157748.26</v>
      </c>
      <c r="AD985" s="39"/>
      <c r="AE985" s="80"/>
      <c r="AF985" s="26"/>
      <c r="AJ985" s="80"/>
      <c r="AL985" s="80"/>
      <c r="AM985" s="80"/>
      <c r="AN985" s="35" t="s">
        <v>700</v>
      </c>
      <c r="AO985" s="80"/>
      <c r="AP985" s="26"/>
    </row>
    <row r="986" spans="1:42" s="123" customFormat="1" ht="14.25" hidden="1" x14ac:dyDescent="0.2">
      <c r="A986" s="123" t="str">
        <f t="shared" si="28"/>
        <v>Смет</v>
      </c>
      <c r="B986" s="123" t="str">
        <f t="shared" si="29"/>
        <v>Сметная прибыль 60% ФОТ (от 86 674,87)</v>
      </c>
      <c r="C986" s="364" t="s">
        <v>701</v>
      </c>
      <c r="D986" s="365"/>
      <c r="E986" s="365"/>
      <c r="F986" s="365"/>
      <c r="G986" s="365"/>
      <c r="H986" s="365"/>
      <c r="I986" s="365"/>
      <c r="J986" s="365"/>
      <c r="K986" s="366"/>
      <c r="L986" s="81">
        <v>52004.92</v>
      </c>
      <c r="AD986" s="39"/>
      <c r="AE986" s="80"/>
      <c r="AF986" s="26"/>
      <c r="AJ986" s="80"/>
      <c r="AL986" s="80"/>
      <c r="AM986" s="80"/>
      <c r="AN986" s="35" t="s">
        <v>701</v>
      </c>
      <c r="AO986" s="80"/>
      <c r="AP986" s="26"/>
    </row>
    <row r="987" spans="1:42" s="123" customFormat="1" ht="14.25" x14ac:dyDescent="0.2">
      <c r="A987" s="123" t="str">
        <f t="shared" si="28"/>
        <v>Итог</v>
      </c>
      <c r="B987" s="123" t="str">
        <f t="shared" si="29"/>
        <v>Итого c накладными и см. прибылью</v>
      </c>
      <c r="C987" s="364" t="s">
        <v>266</v>
      </c>
      <c r="D987" s="365"/>
      <c r="E987" s="365"/>
      <c r="F987" s="365"/>
      <c r="G987" s="365"/>
      <c r="H987" s="365"/>
      <c r="I987" s="365"/>
      <c r="J987" s="365"/>
      <c r="K987" s="366"/>
      <c r="L987" s="81">
        <v>347118.22</v>
      </c>
      <c r="AD987" s="39"/>
      <c r="AE987" s="80"/>
      <c r="AF987" s="26"/>
      <c r="AJ987" s="80"/>
      <c r="AL987" s="80"/>
      <c r="AM987" s="80"/>
      <c r="AN987" s="35" t="s">
        <v>266</v>
      </c>
      <c r="AO987" s="80"/>
      <c r="AP987" s="26"/>
    </row>
    <row r="988" spans="1:42" s="123" customFormat="1" ht="14.25" x14ac:dyDescent="0.2">
      <c r="A988" s="123" t="str">
        <f t="shared" si="28"/>
        <v>Итог</v>
      </c>
      <c r="B988" s="123" t="str">
        <f t="shared" si="29"/>
        <v>Итого</v>
      </c>
      <c r="C988" s="364" t="s">
        <v>267</v>
      </c>
      <c r="D988" s="365"/>
      <c r="E988" s="365"/>
      <c r="F988" s="365"/>
      <c r="G988" s="365"/>
      <c r="H988" s="365"/>
      <c r="I988" s="365"/>
      <c r="J988" s="365"/>
      <c r="K988" s="366"/>
      <c r="L988" s="81">
        <v>347118.22</v>
      </c>
      <c r="AD988" s="39"/>
      <c r="AE988" s="80"/>
      <c r="AF988" s="26"/>
      <c r="AJ988" s="80"/>
      <c r="AL988" s="80"/>
      <c r="AM988" s="80"/>
      <c r="AN988" s="35" t="s">
        <v>267</v>
      </c>
      <c r="AO988" s="80"/>
      <c r="AP988" s="26"/>
    </row>
    <row r="989" spans="1:42" s="123" customFormat="1" ht="14.25" hidden="1" x14ac:dyDescent="0.2">
      <c r="A989" s="123" t="str">
        <f t="shared" si="28"/>
        <v>В то</v>
      </c>
      <c r="B989" s="123" t="str">
        <f t="shared" si="29"/>
        <v>В том числе:</v>
      </c>
      <c r="C989" s="364" t="s">
        <v>268</v>
      </c>
      <c r="D989" s="365"/>
      <c r="E989" s="365"/>
      <c r="F989" s="365"/>
      <c r="G989" s="365"/>
      <c r="H989" s="365"/>
      <c r="I989" s="365"/>
      <c r="J989" s="365"/>
      <c r="K989" s="366"/>
      <c r="L989" s="81"/>
      <c r="AD989" s="39"/>
      <c r="AE989" s="80"/>
      <c r="AF989" s="26"/>
      <c r="AJ989" s="80"/>
      <c r="AL989" s="80"/>
      <c r="AM989" s="80"/>
      <c r="AN989" s="35" t="s">
        <v>268</v>
      </c>
      <c r="AO989" s="80"/>
      <c r="AP989" s="26"/>
    </row>
    <row r="990" spans="1:42" s="123" customFormat="1" ht="14.25" hidden="1" x14ac:dyDescent="0.2">
      <c r="A990" s="123" t="str">
        <f t="shared" si="28"/>
        <v>Маши</v>
      </c>
      <c r="B990" s="123" t="str">
        <f t="shared" si="29"/>
        <v>Машины и механизмы</v>
      </c>
      <c r="C990" s="364" t="s">
        <v>269</v>
      </c>
      <c r="D990" s="365"/>
      <c r="E990" s="365"/>
      <c r="F990" s="365"/>
      <c r="G990" s="365"/>
      <c r="H990" s="365"/>
      <c r="I990" s="365"/>
      <c r="J990" s="365"/>
      <c r="K990" s="366"/>
      <c r="L990" s="81">
        <v>50690.17</v>
      </c>
      <c r="AD990" s="39"/>
      <c r="AE990" s="80"/>
      <c r="AF990" s="26"/>
      <c r="AJ990" s="80"/>
      <c r="AL990" s="80"/>
      <c r="AM990" s="80"/>
      <c r="AN990" s="35" t="s">
        <v>269</v>
      </c>
      <c r="AO990" s="80"/>
      <c r="AP990" s="26"/>
    </row>
    <row r="991" spans="1:42" s="123" customFormat="1" ht="14.25" hidden="1" x14ac:dyDescent="0.2">
      <c r="A991" s="123" t="str">
        <f t="shared" si="28"/>
        <v>ФОТ</v>
      </c>
      <c r="B991" s="123" t="str">
        <f t="shared" si="29"/>
        <v>ФОТ</v>
      </c>
      <c r="C991" s="364" t="s">
        <v>270</v>
      </c>
      <c r="D991" s="365"/>
      <c r="E991" s="365"/>
      <c r="F991" s="365"/>
      <c r="G991" s="365"/>
      <c r="H991" s="365"/>
      <c r="I991" s="365"/>
      <c r="J991" s="365"/>
      <c r="K991" s="366"/>
      <c r="L991" s="81">
        <v>86674.87</v>
      </c>
      <c r="AD991" s="39"/>
      <c r="AE991" s="80"/>
      <c r="AF991" s="26"/>
      <c r="AJ991" s="80"/>
      <c r="AL991" s="80"/>
      <c r="AM991" s="80"/>
      <c r="AN991" s="35" t="s">
        <v>270</v>
      </c>
      <c r="AO991" s="80"/>
      <c r="AP991" s="26"/>
    </row>
    <row r="992" spans="1:42" s="123" customFormat="1" ht="14.25" hidden="1" x14ac:dyDescent="0.2">
      <c r="A992" s="123" t="str">
        <f t="shared" si="28"/>
        <v>Накл</v>
      </c>
      <c r="B992" s="123" t="str">
        <f t="shared" si="29"/>
        <v>Накладные расходы</v>
      </c>
      <c r="C992" s="364" t="s">
        <v>271</v>
      </c>
      <c r="D992" s="365"/>
      <c r="E992" s="365"/>
      <c r="F992" s="365"/>
      <c r="G992" s="365"/>
      <c r="H992" s="365"/>
      <c r="I992" s="365"/>
      <c r="J992" s="365"/>
      <c r="K992" s="366"/>
      <c r="L992" s="81">
        <v>157748.26</v>
      </c>
      <c r="AD992" s="39"/>
      <c r="AE992" s="80"/>
      <c r="AF992" s="26"/>
      <c r="AJ992" s="80"/>
      <c r="AL992" s="80"/>
      <c r="AM992" s="80"/>
      <c r="AN992" s="35" t="s">
        <v>271</v>
      </c>
      <c r="AO992" s="80"/>
      <c r="AP992" s="26"/>
    </row>
    <row r="993" spans="1:42" s="123" customFormat="1" ht="14.25" hidden="1" x14ac:dyDescent="0.2">
      <c r="A993" s="123" t="str">
        <f t="shared" si="28"/>
        <v>Смет</v>
      </c>
      <c r="B993" s="123" t="str">
        <f t="shared" si="29"/>
        <v>Сметная прибыль</v>
      </c>
      <c r="C993" s="364" t="s">
        <v>272</v>
      </c>
      <c r="D993" s="365"/>
      <c r="E993" s="365"/>
      <c r="F993" s="365"/>
      <c r="G993" s="365"/>
      <c r="H993" s="365"/>
      <c r="I993" s="365"/>
      <c r="J993" s="365"/>
      <c r="K993" s="366"/>
      <c r="L993" s="81">
        <v>52004.92</v>
      </c>
      <c r="AD993" s="39"/>
      <c r="AE993" s="80"/>
      <c r="AF993" s="26"/>
      <c r="AJ993" s="80"/>
      <c r="AL993" s="80"/>
      <c r="AM993" s="80"/>
      <c r="AN993" s="35" t="s">
        <v>272</v>
      </c>
      <c r="AO993" s="80"/>
      <c r="AP993" s="26"/>
    </row>
    <row r="994" spans="1:42" s="123" customFormat="1" ht="14.25" x14ac:dyDescent="0.2">
      <c r="A994" s="123" t="str">
        <f t="shared" si="28"/>
        <v>Итог</v>
      </c>
      <c r="B994" s="123" t="str">
        <f t="shared" si="29"/>
        <v>Итого по разделу 10 Локальная смета №7.10. ВЛ 10 кВ №31 ПС Достижение д. Рябиницы. Инв. № 130000000353.</v>
      </c>
      <c r="C994" s="352" t="s">
        <v>702</v>
      </c>
      <c r="D994" s="353"/>
      <c r="E994" s="353"/>
      <c r="F994" s="353"/>
      <c r="G994" s="353"/>
      <c r="H994" s="353"/>
      <c r="I994" s="353"/>
      <c r="J994" s="353"/>
      <c r="K994" s="354"/>
      <c r="L994" s="79">
        <v>347118.22</v>
      </c>
      <c r="AD994" s="39"/>
      <c r="AE994" s="80"/>
      <c r="AF994" s="26"/>
      <c r="AJ994" s="80"/>
      <c r="AL994" s="80"/>
      <c r="AM994" s="80"/>
      <c r="AO994" s="80" t="s">
        <v>702</v>
      </c>
      <c r="AP994" s="26"/>
    </row>
    <row r="995" spans="1:42" s="123" customFormat="1" ht="14.25" hidden="1" x14ac:dyDescent="0.2">
      <c r="A995" s="123" t="str">
        <f t="shared" si="28"/>
        <v>Разд</v>
      </c>
      <c r="B995" s="123" t="str">
        <f t="shared" si="29"/>
        <v>Раздел 11. Локальная смета №7.11. ВЛ 10 кВ №1064 КТП 34 (опора 159) с. Павловское. Инв.№ 14000005763.</v>
      </c>
      <c r="C995" s="381" t="s">
        <v>703</v>
      </c>
      <c r="D995" s="382"/>
      <c r="E995" s="382"/>
      <c r="F995" s="382"/>
      <c r="G995" s="382"/>
      <c r="H995" s="382"/>
      <c r="I995" s="382"/>
      <c r="J995" s="382"/>
      <c r="K995" s="382"/>
      <c r="L995" s="383"/>
      <c r="AD995" s="39" t="s">
        <v>703</v>
      </c>
      <c r="AE995" s="80"/>
      <c r="AF995" s="26"/>
      <c r="AJ995" s="80"/>
      <c r="AL995" s="80"/>
      <c r="AM995" s="80"/>
      <c r="AO995" s="80"/>
      <c r="AP995" s="26"/>
    </row>
    <row r="996" spans="1:42" s="123" customFormat="1" ht="45" hidden="1" x14ac:dyDescent="0.2">
      <c r="A996" s="123" t="str">
        <f t="shared" si="28"/>
        <v>68</v>
      </c>
      <c r="B996" s="123" t="str">
        <f t="shared" si="29"/>
        <v>68</v>
      </c>
      <c r="C996" s="19" t="s">
        <v>704</v>
      </c>
      <c r="D996" s="19" t="s">
        <v>704</v>
      </c>
      <c r="E996" s="352" t="s">
        <v>705</v>
      </c>
      <c r="F996" s="353"/>
      <c r="G996" s="354"/>
      <c r="H996" s="20" t="s">
        <v>706</v>
      </c>
      <c r="I996" s="19" t="s">
        <v>505</v>
      </c>
      <c r="J996" s="33">
        <v>2</v>
      </c>
      <c r="K996" s="79">
        <v>1080.32</v>
      </c>
      <c r="L996" s="79">
        <v>2160.64</v>
      </c>
      <c r="AD996" s="39"/>
      <c r="AE996" s="80" t="s">
        <v>705</v>
      </c>
      <c r="AF996" s="26"/>
      <c r="AJ996" s="80"/>
      <c r="AL996" s="80"/>
      <c r="AM996" s="80"/>
      <c r="AO996" s="80"/>
      <c r="AP996" s="26"/>
    </row>
    <row r="997" spans="1:42" s="123" customFormat="1" ht="14.25" hidden="1" x14ac:dyDescent="0.2">
      <c r="A997" s="123" t="str">
        <f t="shared" si="28"/>
        <v/>
      </c>
      <c r="B997" s="123" t="str">
        <f t="shared" si="29"/>
        <v/>
      </c>
      <c r="C997" s="24"/>
      <c r="D997" s="24"/>
      <c r="E997" s="380" t="s">
        <v>61</v>
      </c>
      <c r="F997" s="380"/>
      <c r="G997" s="380"/>
      <c r="H997" s="25"/>
      <c r="I997" s="25"/>
      <c r="J997" s="25"/>
      <c r="K997" s="25"/>
      <c r="L997" s="25"/>
      <c r="AD997" s="39"/>
      <c r="AE997" s="80"/>
      <c r="AF997" s="26" t="s">
        <v>61</v>
      </c>
      <c r="AJ997" s="80"/>
      <c r="AL997" s="80"/>
      <c r="AM997" s="80"/>
      <c r="AO997" s="80"/>
      <c r="AP997" s="26"/>
    </row>
    <row r="998" spans="1:42" s="123" customFormat="1" ht="22.5" hidden="1" x14ac:dyDescent="0.2">
      <c r="A998" s="123" t="str">
        <f t="shared" si="28"/>
        <v/>
      </c>
      <c r="B998" s="123" t="str">
        <f t="shared" si="29"/>
        <v/>
      </c>
      <c r="C998" s="24"/>
      <c r="D998" s="24"/>
      <c r="E998" s="380" t="s">
        <v>360</v>
      </c>
      <c r="F998" s="380"/>
      <c r="G998" s="380"/>
      <c r="H998" s="25"/>
      <c r="I998" s="25"/>
      <c r="J998" s="25"/>
      <c r="K998" s="25"/>
      <c r="L998" s="25"/>
      <c r="AD998" s="39"/>
      <c r="AE998" s="80"/>
      <c r="AF998" s="26" t="s">
        <v>360</v>
      </c>
      <c r="AJ998" s="80"/>
      <c r="AL998" s="80"/>
      <c r="AM998" s="80"/>
      <c r="AO998" s="80"/>
      <c r="AP998" s="26"/>
    </row>
    <row r="999" spans="1:42" s="123" customFormat="1" ht="22.5" hidden="1" x14ac:dyDescent="0.2">
      <c r="A999" s="123" t="str">
        <f t="shared" si="28"/>
        <v/>
      </c>
      <c r="B999" s="123" t="str">
        <f t="shared" si="29"/>
        <v/>
      </c>
      <c r="C999" s="24"/>
      <c r="D999" s="24"/>
      <c r="E999" s="380" t="s">
        <v>362</v>
      </c>
      <c r="F999" s="380"/>
      <c r="G999" s="380"/>
      <c r="H999" s="25"/>
      <c r="I999" s="25"/>
      <c r="J999" s="25"/>
      <c r="K999" s="25"/>
      <c r="L999" s="25"/>
      <c r="AD999" s="39"/>
      <c r="AE999" s="80"/>
      <c r="AF999" s="26" t="s">
        <v>362</v>
      </c>
      <c r="AJ999" s="80"/>
      <c r="AL999" s="80"/>
      <c r="AM999" s="80"/>
      <c r="AO999" s="80"/>
      <c r="AP999" s="26"/>
    </row>
    <row r="1000" spans="1:42" s="123" customFormat="1" ht="22.5" hidden="1" x14ac:dyDescent="0.2">
      <c r="A1000" s="123" t="str">
        <f t="shared" si="28"/>
        <v/>
      </c>
      <c r="B1000" s="123" t="str">
        <f t="shared" si="29"/>
        <v/>
      </c>
      <c r="C1000" s="24"/>
      <c r="D1000" s="24"/>
      <c r="E1000" s="380" t="s">
        <v>363</v>
      </c>
      <c r="F1000" s="380"/>
      <c r="G1000" s="380"/>
      <c r="H1000" s="25"/>
      <c r="I1000" s="25"/>
      <c r="J1000" s="25"/>
      <c r="K1000" s="25"/>
      <c r="L1000" s="25"/>
      <c r="AD1000" s="39"/>
      <c r="AE1000" s="80"/>
      <c r="AF1000" s="26" t="s">
        <v>363</v>
      </c>
      <c r="AJ1000" s="80"/>
      <c r="AL1000" s="80"/>
      <c r="AM1000" s="80"/>
      <c r="AO1000" s="80"/>
      <c r="AP1000" s="26"/>
    </row>
    <row r="1001" spans="1:42" s="123" customFormat="1" ht="22.5" hidden="1" x14ac:dyDescent="0.2">
      <c r="A1001" s="123" t="str">
        <f t="shared" si="28"/>
        <v/>
      </c>
      <c r="B1001" s="123" t="str">
        <f t="shared" si="29"/>
        <v/>
      </c>
      <c r="C1001" s="24"/>
      <c r="D1001" s="24"/>
      <c r="E1001" s="380" t="s">
        <v>364</v>
      </c>
      <c r="F1001" s="380"/>
      <c r="G1001" s="380"/>
      <c r="H1001" s="25"/>
      <c r="I1001" s="25"/>
      <c r="J1001" s="25"/>
      <c r="K1001" s="25"/>
      <c r="L1001" s="25"/>
      <c r="AD1001" s="39"/>
      <c r="AE1001" s="80"/>
      <c r="AF1001" s="26" t="s">
        <v>364</v>
      </c>
      <c r="AJ1001" s="80"/>
      <c r="AL1001" s="80"/>
      <c r="AM1001" s="80"/>
      <c r="AO1001" s="80"/>
      <c r="AP1001" s="26"/>
    </row>
    <row r="1002" spans="1:42" s="123" customFormat="1" ht="22.5" hidden="1" x14ac:dyDescent="0.2">
      <c r="A1002" s="123" t="str">
        <f t="shared" si="28"/>
        <v/>
      </c>
      <c r="B1002" s="123" t="str">
        <f t="shared" si="29"/>
        <v/>
      </c>
      <c r="C1002" s="28"/>
      <c r="D1002" s="28"/>
      <c r="E1002" s="378" t="s">
        <v>365</v>
      </c>
      <c r="F1002" s="378"/>
      <c r="G1002" s="378"/>
      <c r="H1002" s="28"/>
      <c r="I1002" s="28"/>
      <c r="J1002" s="28"/>
      <c r="K1002" s="28"/>
      <c r="L1002" s="28"/>
      <c r="AD1002" s="39"/>
      <c r="AE1002" s="80"/>
      <c r="AF1002" s="26"/>
      <c r="AG1002" s="35" t="s">
        <v>365</v>
      </c>
      <c r="AJ1002" s="80"/>
      <c r="AL1002" s="80"/>
      <c r="AM1002" s="80"/>
      <c r="AO1002" s="80"/>
      <c r="AP1002" s="26"/>
    </row>
    <row r="1003" spans="1:42" s="123" customFormat="1" ht="14.25" hidden="1" x14ac:dyDescent="0.2">
      <c r="A1003" s="123" t="str">
        <f t="shared" si="28"/>
        <v/>
      </c>
      <c r="B1003" s="123" t="str">
        <f t="shared" si="29"/>
        <v/>
      </c>
      <c r="C1003" s="28"/>
      <c r="D1003" s="28"/>
      <c r="E1003" s="377" t="s">
        <v>707</v>
      </c>
      <c r="F1003" s="378"/>
      <c r="G1003" s="378"/>
      <c r="H1003" s="29"/>
      <c r="I1003" s="27"/>
      <c r="J1003" s="30"/>
      <c r="K1003" s="31"/>
      <c r="L1003" s="32">
        <v>2691.05</v>
      </c>
      <c r="AD1003" s="39"/>
      <c r="AE1003" s="80"/>
      <c r="AF1003" s="26"/>
      <c r="AH1003" s="35" t="s">
        <v>707</v>
      </c>
      <c r="AJ1003" s="80"/>
      <c r="AL1003" s="80"/>
      <c r="AM1003" s="80"/>
      <c r="AO1003" s="80"/>
      <c r="AP1003" s="26"/>
    </row>
    <row r="1004" spans="1:42" s="123" customFormat="1" ht="14.25" hidden="1" x14ac:dyDescent="0.2">
      <c r="A1004" s="123" t="str">
        <f t="shared" si="28"/>
        <v/>
      </c>
      <c r="B1004" s="123" t="str">
        <f t="shared" si="29"/>
        <v/>
      </c>
      <c r="C1004" s="28"/>
      <c r="D1004" s="28"/>
      <c r="E1004" s="377" t="s">
        <v>708</v>
      </c>
      <c r="F1004" s="378"/>
      <c r="G1004" s="378"/>
      <c r="H1004" s="29"/>
      <c r="I1004" s="27"/>
      <c r="J1004" s="30"/>
      <c r="K1004" s="31"/>
      <c r="L1004" s="32">
        <v>887.16</v>
      </c>
      <c r="AD1004" s="39"/>
      <c r="AE1004" s="80"/>
      <c r="AF1004" s="26"/>
      <c r="AH1004" s="35" t="s">
        <v>708</v>
      </c>
      <c r="AJ1004" s="80"/>
      <c r="AL1004" s="80"/>
      <c r="AM1004" s="80"/>
      <c r="AO1004" s="80"/>
      <c r="AP1004" s="26"/>
    </row>
    <row r="1005" spans="1:42" s="123" customFormat="1" ht="14.25" hidden="1" x14ac:dyDescent="0.2">
      <c r="A1005" s="123" t="str">
        <f t="shared" si="28"/>
        <v/>
      </c>
      <c r="B1005" s="123" t="str">
        <f t="shared" si="29"/>
        <v/>
      </c>
      <c r="C1005" s="28"/>
      <c r="D1005" s="28"/>
      <c r="E1005" s="377" t="s">
        <v>368</v>
      </c>
      <c r="F1005" s="378"/>
      <c r="G1005" s="378"/>
      <c r="H1005" s="29"/>
      <c r="I1005" s="27"/>
      <c r="J1005" s="30"/>
      <c r="K1005" s="31"/>
      <c r="L1005" s="32">
        <v>5738.85</v>
      </c>
      <c r="AD1005" s="39"/>
      <c r="AE1005" s="80"/>
      <c r="AF1005" s="26"/>
      <c r="AH1005" s="35" t="s">
        <v>368</v>
      </c>
      <c r="AJ1005" s="80"/>
      <c r="AL1005" s="80"/>
      <c r="AM1005" s="80"/>
      <c r="AO1005" s="80"/>
      <c r="AP1005" s="26"/>
    </row>
    <row r="1006" spans="1:42" s="123" customFormat="1" ht="22.5" hidden="1" x14ac:dyDescent="0.2">
      <c r="A1006" s="123" t="str">
        <f t="shared" si="28"/>
        <v/>
      </c>
      <c r="B1006" s="123" t="str">
        <f t="shared" si="29"/>
        <v/>
      </c>
      <c r="C1006" s="125"/>
      <c r="D1006" s="125"/>
      <c r="E1006" s="379" t="s">
        <v>406</v>
      </c>
      <c r="F1006" s="379"/>
      <c r="G1006" s="379"/>
      <c r="H1006" s="126" t="s">
        <v>407</v>
      </c>
      <c r="I1006" s="27" t="s">
        <v>371</v>
      </c>
      <c r="J1006" s="127" t="s">
        <v>709</v>
      </c>
      <c r="K1006" s="81">
        <v>365</v>
      </c>
      <c r="L1006" s="81">
        <v>521.95000000000005</v>
      </c>
      <c r="AD1006" s="39"/>
      <c r="AE1006" s="80"/>
      <c r="AF1006" s="26"/>
      <c r="AI1006" s="35" t="s">
        <v>406</v>
      </c>
      <c r="AJ1006" s="80"/>
      <c r="AL1006" s="80"/>
      <c r="AM1006" s="80"/>
      <c r="AO1006" s="80"/>
      <c r="AP1006" s="26"/>
    </row>
    <row r="1007" spans="1:42" s="123" customFormat="1" ht="22.5" hidden="1" x14ac:dyDescent="0.2">
      <c r="A1007" s="123" t="str">
        <f t="shared" si="28"/>
        <v/>
      </c>
      <c r="B1007" s="123" t="str">
        <f t="shared" si="29"/>
        <v/>
      </c>
      <c r="C1007" s="125"/>
      <c r="D1007" s="125"/>
      <c r="E1007" s="379" t="s">
        <v>664</v>
      </c>
      <c r="F1007" s="379"/>
      <c r="G1007" s="379"/>
      <c r="H1007" s="126" t="s">
        <v>665</v>
      </c>
      <c r="I1007" s="27" t="s">
        <v>444</v>
      </c>
      <c r="J1007" s="133">
        <v>0</v>
      </c>
      <c r="K1007" s="81">
        <v>788.8</v>
      </c>
      <c r="L1007" s="81"/>
      <c r="AD1007" s="39"/>
      <c r="AE1007" s="80"/>
      <c r="AF1007" s="26"/>
      <c r="AI1007" s="35" t="s">
        <v>664</v>
      </c>
      <c r="AJ1007" s="80"/>
      <c r="AL1007" s="80"/>
      <c r="AM1007" s="80"/>
      <c r="AO1007" s="80"/>
      <c r="AP1007" s="26"/>
    </row>
    <row r="1008" spans="1:42" s="123" customFormat="1" ht="14.25" hidden="1" x14ac:dyDescent="0.2">
      <c r="A1008" s="123" t="str">
        <f t="shared" si="28"/>
        <v/>
      </c>
      <c r="B1008" s="123" t="str">
        <f t="shared" si="29"/>
        <v/>
      </c>
      <c r="C1008" s="125"/>
      <c r="D1008" s="125"/>
      <c r="E1008" s="379" t="s">
        <v>509</v>
      </c>
      <c r="F1008" s="379"/>
      <c r="G1008" s="379"/>
      <c r="H1008" s="126" t="s">
        <v>510</v>
      </c>
      <c r="I1008" s="27" t="s">
        <v>444</v>
      </c>
      <c r="J1008" s="133">
        <v>0</v>
      </c>
      <c r="K1008" s="81">
        <v>47.5</v>
      </c>
      <c r="L1008" s="81"/>
      <c r="AD1008" s="39"/>
      <c r="AE1008" s="80"/>
      <c r="AF1008" s="26"/>
      <c r="AI1008" s="35" t="s">
        <v>509</v>
      </c>
      <c r="AJ1008" s="80"/>
      <c r="AL1008" s="80"/>
      <c r="AM1008" s="80"/>
      <c r="AO1008" s="80"/>
      <c r="AP1008" s="26"/>
    </row>
    <row r="1009" spans="1:42" s="123" customFormat="1" ht="14.25" hidden="1" x14ac:dyDescent="0.2">
      <c r="A1009" s="123" t="str">
        <f t="shared" si="28"/>
        <v/>
      </c>
      <c r="B1009" s="123" t="str">
        <f t="shared" si="29"/>
        <v/>
      </c>
      <c r="C1009" s="125"/>
      <c r="D1009" s="125"/>
      <c r="E1009" s="379" t="s">
        <v>710</v>
      </c>
      <c r="F1009" s="379"/>
      <c r="G1009" s="379"/>
      <c r="H1009" s="126" t="s">
        <v>711</v>
      </c>
      <c r="I1009" s="27" t="s">
        <v>444</v>
      </c>
      <c r="J1009" s="133">
        <v>0</v>
      </c>
      <c r="K1009" s="81">
        <v>173.9</v>
      </c>
      <c r="L1009" s="81"/>
      <c r="AD1009" s="39"/>
      <c r="AE1009" s="80"/>
      <c r="AF1009" s="26"/>
      <c r="AI1009" s="35" t="s">
        <v>710</v>
      </c>
      <c r="AJ1009" s="80"/>
      <c r="AL1009" s="80"/>
      <c r="AM1009" s="80"/>
      <c r="AO1009" s="80"/>
      <c r="AP1009" s="26"/>
    </row>
    <row r="1010" spans="1:42" s="123" customFormat="1" ht="14.25" hidden="1" x14ac:dyDescent="0.2">
      <c r="A1010" s="123" t="str">
        <f t="shared" si="28"/>
        <v/>
      </c>
      <c r="B1010" s="123" t="str">
        <f t="shared" si="29"/>
        <v/>
      </c>
      <c r="C1010" s="128"/>
      <c r="D1010" s="128" t="s">
        <v>438</v>
      </c>
      <c r="E1010" s="384" t="s">
        <v>712</v>
      </c>
      <c r="F1010" s="384"/>
      <c r="G1010" s="384"/>
      <c r="H1010" s="129" t="s">
        <v>713</v>
      </c>
      <c r="I1010" s="130" t="s">
        <v>451</v>
      </c>
      <c r="J1010" s="131">
        <v>0</v>
      </c>
      <c r="K1010" s="132">
        <v>0</v>
      </c>
      <c r="L1010" s="132"/>
      <c r="AD1010" s="39"/>
      <c r="AE1010" s="80"/>
      <c r="AF1010" s="26"/>
      <c r="AJ1010" s="80"/>
      <c r="AL1010" s="80"/>
      <c r="AM1010" s="80"/>
      <c r="AO1010" s="80"/>
      <c r="AP1010" s="26" t="s">
        <v>712</v>
      </c>
    </row>
    <row r="1011" spans="1:42" s="123" customFormat="1" ht="33.75" hidden="1" x14ac:dyDescent="0.2">
      <c r="A1011" s="123" t="str">
        <f t="shared" si="28"/>
        <v>69</v>
      </c>
      <c r="B1011" s="123" t="str">
        <f t="shared" si="29"/>
        <v>69</v>
      </c>
      <c r="C1011" s="19" t="s">
        <v>714</v>
      </c>
      <c r="D1011" s="19" t="s">
        <v>715</v>
      </c>
      <c r="E1011" s="352" t="s">
        <v>716</v>
      </c>
      <c r="F1011" s="353"/>
      <c r="G1011" s="354"/>
      <c r="H1011" s="20" t="s">
        <v>462</v>
      </c>
      <c r="I1011" s="19" t="s">
        <v>99</v>
      </c>
      <c r="J1011" s="33">
        <v>2</v>
      </c>
      <c r="K1011" s="79"/>
      <c r="L1011" s="79"/>
      <c r="AD1011" s="39"/>
      <c r="AE1011" s="80" t="s">
        <v>716</v>
      </c>
      <c r="AF1011" s="26"/>
      <c r="AJ1011" s="80"/>
      <c r="AL1011" s="80"/>
      <c r="AM1011" s="80"/>
      <c r="AO1011" s="80"/>
      <c r="AP1011" s="26"/>
    </row>
    <row r="1012" spans="1:42" s="123" customFormat="1" ht="22.5" hidden="1" x14ac:dyDescent="0.2">
      <c r="A1012" s="123" t="str">
        <f t="shared" si="28"/>
        <v/>
      </c>
      <c r="B1012" s="123" t="str">
        <f t="shared" si="29"/>
        <v/>
      </c>
      <c r="C1012" s="28"/>
      <c r="D1012" s="28"/>
      <c r="E1012" s="378" t="s">
        <v>365</v>
      </c>
      <c r="F1012" s="378"/>
      <c r="G1012" s="378"/>
      <c r="H1012" s="28"/>
      <c r="I1012" s="28"/>
      <c r="J1012" s="28"/>
      <c r="K1012" s="28"/>
      <c r="L1012" s="28"/>
      <c r="AD1012" s="39"/>
      <c r="AE1012" s="80"/>
      <c r="AF1012" s="26"/>
      <c r="AG1012" s="35" t="s">
        <v>365</v>
      </c>
      <c r="AJ1012" s="80"/>
      <c r="AL1012" s="80"/>
      <c r="AM1012" s="80"/>
      <c r="AO1012" s="80"/>
      <c r="AP1012" s="26"/>
    </row>
    <row r="1013" spans="1:42" s="123" customFormat="1" ht="13.5" customHeight="1" x14ac:dyDescent="0.2">
      <c r="A1013" s="123" t="str">
        <f t="shared" si="28"/>
        <v>ИТОГ</v>
      </c>
      <c r="B1013" s="123" t="str">
        <f t="shared" si="29"/>
        <v>ИТОГИ В БАЗИСНЫХ ЦЕНАХ</v>
      </c>
      <c r="C1013" s="367" t="s">
        <v>373</v>
      </c>
      <c r="D1013" s="368"/>
      <c r="E1013" s="368"/>
      <c r="F1013" s="368"/>
      <c r="G1013" s="368"/>
      <c r="H1013" s="368"/>
      <c r="I1013" s="368"/>
      <c r="J1013" s="368"/>
      <c r="K1013" s="368"/>
      <c r="L1013" s="369"/>
      <c r="AD1013" s="39"/>
      <c r="AE1013" s="80"/>
      <c r="AF1013" s="26"/>
      <c r="AJ1013" s="80"/>
      <c r="AL1013" s="80"/>
      <c r="AM1013" s="80"/>
      <c r="AO1013" s="80"/>
      <c r="AP1013" s="26"/>
    </row>
    <row r="1014" spans="1:42" s="123" customFormat="1" ht="14.25" x14ac:dyDescent="0.2">
      <c r="A1014" s="123" t="str">
        <f t="shared" si="28"/>
        <v>Итог</v>
      </c>
      <c r="B1014" s="123" t="str">
        <f t="shared" si="29"/>
        <v>Итого прямые затраты по разделу в базисных ценах</v>
      </c>
      <c r="C1014" s="352" t="s">
        <v>50</v>
      </c>
      <c r="D1014" s="353"/>
      <c r="E1014" s="353"/>
      <c r="F1014" s="353"/>
      <c r="G1014" s="353"/>
      <c r="H1014" s="353"/>
      <c r="I1014" s="353"/>
      <c r="J1014" s="353"/>
      <c r="K1014" s="354"/>
      <c r="L1014" s="79">
        <v>2160.64</v>
      </c>
      <c r="AD1014" s="39"/>
      <c r="AE1014" s="80"/>
      <c r="AF1014" s="26"/>
      <c r="AJ1014" s="80" t="s">
        <v>50</v>
      </c>
      <c r="AL1014" s="80"/>
      <c r="AM1014" s="80"/>
      <c r="AO1014" s="80"/>
      <c r="AP1014" s="26"/>
    </row>
    <row r="1015" spans="1:42" s="123" customFormat="1" ht="14.25" hidden="1" x14ac:dyDescent="0.2">
      <c r="A1015" s="123" t="str">
        <f t="shared" ref="A1015:A1078" si="30">LEFT(B1015,4)</f>
        <v>Накл</v>
      </c>
      <c r="B1015" s="123" t="str">
        <f t="shared" ref="B1015:B1078" si="31">TRIM(C1015)</f>
        <v>Накладные расходы</v>
      </c>
      <c r="C1015" s="352" t="s">
        <v>52</v>
      </c>
      <c r="D1015" s="353"/>
      <c r="E1015" s="353"/>
      <c r="F1015" s="353"/>
      <c r="G1015" s="353"/>
      <c r="H1015" s="353"/>
      <c r="I1015" s="353"/>
      <c r="J1015" s="353"/>
      <c r="K1015" s="354"/>
      <c r="L1015" s="79">
        <v>2691.05</v>
      </c>
      <c r="AD1015" s="39"/>
      <c r="AE1015" s="80"/>
      <c r="AF1015" s="26"/>
      <c r="AJ1015" s="80" t="s">
        <v>52</v>
      </c>
      <c r="AL1015" s="80"/>
      <c r="AM1015" s="80"/>
      <c r="AO1015" s="80"/>
      <c r="AP1015" s="26"/>
    </row>
    <row r="1016" spans="1:42" s="123" customFormat="1" ht="14.25" hidden="1" x14ac:dyDescent="0.2">
      <c r="A1016" s="123" t="str">
        <f t="shared" si="30"/>
        <v>В то</v>
      </c>
      <c r="B1016" s="123" t="str">
        <f t="shared" si="31"/>
        <v>В том числе, справочно:</v>
      </c>
      <c r="C1016" s="364" t="s">
        <v>257</v>
      </c>
      <c r="D1016" s="365"/>
      <c r="E1016" s="365"/>
      <c r="F1016" s="365"/>
      <c r="G1016" s="365"/>
      <c r="H1016" s="365"/>
      <c r="I1016" s="365"/>
      <c r="J1016" s="365"/>
      <c r="K1016" s="366"/>
      <c r="L1016" s="81"/>
      <c r="AD1016" s="39"/>
      <c r="AE1016" s="80"/>
      <c r="AF1016" s="26"/>
      <c r="AJ1016" s="80"/>
      <c r="AK1016" s="35" t="s">
        <v>257</v>
      </c>
      <c r="AL1016" s="80"/>
      <c r="AM1016" s="80"/>
      <c r="AO1016" s="80"/>
      <c r="AP1016" s="26"/>
    </row>
    <row r="1017" spans="1:42" s="123" customFormat="1" ht="14.25" hidden="1" x14ac:dyDescent="0.2">
      <c r="A1017" s="123" t="str">
        <f t="shared" si="30"/>
        <v>182%</v>
      </c>
      <c r="B1017" s="123" t="str">
        <f t="shared" si="31"/>
        <v>182% ФОТ (от 1478,6) (Поз. 68)</v>
      </c>
      <c r="C1017" s="364" t="s">
        <v>717</v>
      </c>
      <c r="D1017" s="365"/>
      <c r="E1017" s="365"/>
      <c r="F1017" s="365"/>
      <c r="G1017" s="365"/>
      <c r="H1017" s="365"/>
      <c r="I1017" s="365"/>
      <c r="J1017" s="365"/>
      <c r="K1017" s="366"/>
      <c r="L1017" s="81">
        <v>2691.05</v>
      </c>
      <c r="AD1017" s="39"/>
      <c r="AE1017" s="80"/>
      <c r="AF1017" s="26"/>
      <c r="AJ1017" s="80"/>
      <c r="AK1017" s="35" t="s">
        <v>717</v>
      </c>
      <c r="AL1017" s="80"/>
      <c r="AM1017" s="80"/>
      <c r="AO1017" s="80"/>
      <c r="AP1017" s="26"/>
    </row>
    <row r="1018" spans="1:42" s="123" customFormat="1" ht="15.75" hidden="1" customHeight="1" x14ac:dyDescent="0.2">
      <c r="A1018" s="123" t="str">
        <f t="shared" si="30"/>
        <v>Смет</v>
      </c>
      <c r="B1018" s="123" t="str">
        <f t="shared" si="31"/>
        <v>Сметная прибыль</v>
      </c>
      <c r="C1018" s="352" t="s">
        <v>53</v>
      </c>
      <c r="D1018" s="353"/>
      <c r="E1018" s="353"/>
      <c r="F1018" s="353"/>
      <c r="G1018" s="353"/>
      <c r="H1018" s="353"/>
      <c r="I1018" s="353"/>
      <c r="J1018" s="353"/>
      <c r="K1018" s="354"/>
      <c r="L1018" s="79">
        <v>887.16</v>
      </c>
      <c r="AD1018" s="39"/>
      <c r="AE1018" s="80"/>
      <c r="AF1018" s="26"/>
      <c r="AJ1018" s="80" t="s">
        <v>53</v>
      </c>
      <c r="AL1018" s="80"/>
      <c r="AM1018" s="80"/>
      <c r="AO1018" s="80"/>
      <c r="AP1018" s="26"/>
    </row>
    <row r="1019" spans="1:42" s="123" customFormat="1" ht="14.25" hidden="1" x14ac:dyDescent="0.2">
      <c r="A1019" s="123" t="str">
        <f t="shared" si="30"/>
        <v>В то</v>
      </c>
      <c r="B1019" s="123" t="str">
        <f t="shared" si="31"/>
        <v>В том числе, справочно:</v>
      </c>
      <c r="C1019" s="364" t="s">
        <v>257</v>
      </c>
      <c r="D1019" s="365"/>
      <c r="E1019" s="365"/>
      <c r="F1019" s="365"/>
      <c r="G1019" s="365"/>
      <c r="H1019" s="365"/>
      <c r="I1019" s="365"/>
      <c r="J1019" s="365"/>
      <c r="K1019" s="366"/>
      <c r="L1019" s="81"/>
      <c r="AD1019" s="39"/>
      <c r="AE1019" s="80"/>
      <c r="AF1019" s="26"/>
      <c r="AJ1019" s="80"/>
      <c r="AK1019" s="35" t="s">
        <v>257</v>
      </c>
      <c r="AL1019" s="80"/>
      <c r="AM1019" s="80"/>
      <c r="AO1019" s="80"/>
      <c r="AP1019" s="26"/>
    </row>
    <row r="1020" spans="1:42" s="123" customFormat="1" ht="14.25" hidden="1" x14ac:dyDescent="0.2">
      <c r="A1020" s="123" t="str">
        <f t="shared" si="30"/>
        <v xml:space="preserve">60% </v>
      </c>
      <c r="B1020" s="123" t="str">
        <f t="shared" si="31"/>
        <v>60% ФОТ (от 1478,6) (Поз. 68)</v>
      </c>
      <c r="C1020" s="364" t="s">
        <v>718</v>
      </c>
      <c r="D1020" s="365"/>
      <c r="E1020" s="365"/>
      <c r="F1020" s="365"/>
      <c r="G1020" s="365"/>
      <c r="H1020" s="365"/>
      <c r="I1020" s="365"/>
      <c r="J1020" s="365"/>
      <c r="K1020" s="366"/>
      <c r="L1020" s="81">
        <v>887.16</v>
      </c>
      <c r="AD1020" s="39"/>
      <c r="AE1020" s="80"/>
      <c r="AF1020" s="26"/>
      <c r="AJ1020" s="80"/>
      <c r="AK1020" s="35" t="s">
        <v>718</v>
      </c>
      <c r="AL1020" s="80"/>
      <c r="AM1020" s="80"/>
      <c r="AO1020" s="80"/>
      <c r="AP1020" s="26"/>
    </row>
    <row r="1021" spans="1:42" s="123" customFormat="1" ht="14.25" x14ac:dyDescent="0.2">
      <c r="A1021" s="123" t="str">
        <f t="shared" si="30"/>
        <v>Итог</v>
      </c>
      <c r="B1021" s="123" t="str">
        <f t="shared" si="31"/>
        <v>Итоги по разделу 11 Локальная смета №7.11. ВЛ 10 кВ №1064 КТП 34 (опора 159) с. Павловское. Инв.№ 14000005763. :</v>
      </c>
      <c r="C1021" s="352" t="s">
        <v>719</v>
      </c>
      <c r="D1021" s="353"/>
      <c r="E1021" s="353"/>
      <c r="F1021" s="353"/>
      <c r="G1021" s="353"/>
      <c r="H1021" s="353"/>
      <c r="I1021" s="353"/>
      <c r="J1021" s="353"/>
      <c r="K1021" s="354"/>
      <c r="L1021" s="79"/>
      <c r="AD1021" s="39"/>
      <c r="AE1021" s="80"/>
      <c r="AF1021" s="26"/>
      <c r="AJ1021" s="80" t="s">
        <v>719</v>
      </c>
      <c r="AL1021" s="80"/>
      <c r="AM1021" s="80"/>
      <c r="AO1021" s="80"/>
      <c r="AP1021" s="26"/>
    </row>
    <row r="1022" spans="1:42" s="123" customFormat="1" ht="14.25" hidden="1" x14ac:dyDescent="0.2">
      <c r="A1022" s="123" t="str">
        <f t="shared" si="30"/>
        <v>Ремо</v>
      </c>
      <c r="B1022" s="123" t="str">
        <f t="shared" si="31"/>
        <v>Ремонт и тех.обслуживание распределительных сетей 0,38-20 кВ (ВУЕР-2020):</v>
      </c>
      <c r="C1022" s="364" t="s">
        <v>377</v>
      </c>
      <c r="D1022" s="365"/>
      <c r="E1022" s="365"/>
      <c r="F1022" s="365"/>
      <c r="G1022" s="365"/>
      <c r="H1022" s="365"/>
      <c r="I1022" s="365"/>
      <c r="J1022" s="365"/>
      <c r="K1022" s="366"/>
      <c r="L1022" s="81"/>
      <c r="AD1022" s="39"/>
      <c r="AE1022" s="80"/>
      <c r="AF1022" s="26"/>
      <c r="AJ1022" s="80"/>
      <c r="AK1022" s="35" t="s">
        <v>377</v>
      </c>
      <c r="AL1022" s="80"/>
      <c r="AM1022" s="80"/>
      <c r="AO1022" s="80"/>
      <c r="AP1022" s="26"/>
    </row>
    <row r="1023" spans="1:42" s="123" customFormat="1" ht="14.25" x14ac:dyDescent="0.2">
      <c r="A1023" s="123" t="str">
        <f t="shared" si="30"/>
        <v>Итог</v>
      </c>
      <c r="B1023" s="123" t="str">
        <f t="shared" si="31"/>
        <v>Итого Поз. 68</v>
      </c>
      <c r="C1023" s="364" t="s">
        <v>720</v>
      </c>
      <c r="D1023" s="365"/>
      <c r="E1023" s="365"/>
      <c r="F1023" s="365"/>
      <c r="G1023" s="365"/>
      <c r="H1023" s="365"/>
      <c r="I1023" s="365"/>
      <c r="J1023" s="365"/>
      <c r="K1023" s="366"/>
      <c r="L1023" s="81">
        <v>2160.64</v>
      </c>
      <c r="AD1023" s="39"/>
      <c r="AE1023" s="80"/>
      <c r="AF1023" s="26"/>
      <c r="AJ1023" s="80"/>
      <c r="AK1023" s="35" t="s">
        <v>720</v>
      </c>
      <c r="AL1023" s="80"/>
      <c r="AM1023" s="80"/>
      <c r="AO1023" s="80"/>
      <c r="AP1023" s="26"/>
    </row>
    <row r="1024" spans="1:42" s="123" customFormat="1" ht="14.25" hidden="1" x14ac:dyDescent="0.2">
      <c r="A1024" s="123" t="str">
        <f t="shared" si="30"/>
        <v>Накл</v>
      </c>
      <c r="B1024" s="123" t="str">
        <f t="shared" si="31"/>
        <v>Накладные расходы 182% ФОТ (от 1 478,60)</v>
      </c>
      <c r="C1024" s="364" t="s">
        <v>721</v>
      </c>
      <c r="D1024" s="365"/>
      <c r="E1024" s="365"/>
      <c r="F1024" s="365"/>
      <c r="G1024" s="365"/>
      <c r="H1024" s="365"/>
      <c r="I1024" s="365"/>
      <c r="J1024" s="365"/>
      <c r="K1024" s="366"/>
      <c r="L1024" s="81">
        <v>2691.05</v>
      </c>
      <c r="AD1024" s="39"/>
      <c r="AE1024" s="80"/>
      <c r="AF1024" s="26"/>
      <c r="AJ1024" s="80"/>
      <c r="AK1024" s="35" t="s">
        <v>721</v>
      </c>
      <c r="AL1024" s="80"/>
      <c r="AM1024" s="80"/>
      <c r="AO1024" s="80"/>
      <c r="AP1024" s="26"/>
    </row>
    <row r="1025" spans="1:42" s="123" customFormat="1" ht="14.25" hidden="1" x14ac:dyDescent="0.2">
      <c r="A1025" s="123" t="str">
        <f t="shared" si="30"/>
        <v>Смет</v>
      </c>
      <c r="B1025" s="123" t="str">
        <f t="shared" si="31"/>
        <v>Сметная прибыль 60% ФОТ (от 1 478,60)</v>
      </c>
      <c r="C1025" s="364" t="s">
        <v>722</v>
      </c>
      <c r="D1025" s="365"/>
      <c r="E1025" s="365"/>
      <c r="F1025" s="365"/>
      <c r="G1025" s="365"/>
      <c r="H1025" s="365"/>
      <c r="I1025" s="365"/>
      <c r="J1025" s="365"/>
      <c r="K1025" s="366"/>
      <c r="L1025" s="81">
        <v>887.16</v>
      </c>
      <c r="AD1025" s="39"/>
      <c r="AE1025" s="80"/>
      <c r="AF1025" s="26"/>
      <c r="AJ1025" s="80"/>
      <c r="AK1025" s="35" t="s">
        <v>722</v>
      </c>
      <c r="AL1025" s="80"/>
      <c r="AM1025" s="80"/>
      <c r="AO1025" s="80"/>
      <c r="AP1025" s="26"/>
    </row>
    <row r="1026" spans="1:42" s="123" customFormat="1" ht="14.25" x14ac:dyDescent="0.2">
      <c r="A1026" s="123" t="str">
        <f t="shared" si="30"/>
        <v>Итог</v>
      </c>
      <c r="B1026" s="123" t="str">
        <f t="shared" si="31"/>
        <v>Итого c накладными и см. прибылью</v>
      </c>
      <c r="C1026" s="364" t="s">
        <v>266</v>
      </c>
      <c r="D1026" s="365"/>
      <c r="E1026" s="365"/>
      <c r="F1026" s="365"/>
      <c r="G1026" s="365"/>
      <c r="H1026" s="365"/>
      <c r="I1026" s="365"/>
      <c r="J1026" s="365"/>
      <c r="K1026" s="366"/>
      <c r="L1026" s="81">
        <v>5738.85</v>
      </c>
      <c r="AD1026" s="39"/>
      <c r="AE1026" s="80"/>
      <c r="AF1026" s="26"/>
      <c r="AJ1026" s="80"/>
      <c r="AK1026" s="35" t="s">
        <v>266</v>
      </c>
      <c r="AL1026" s="80"/>
      <c r="AM1026" s="80"/>
      <c r="AO1026" s="80"/>
      <c r="AP1026" s="26"/>
    </row>
    <row r="1027" spans="1:42" s="123" customFormat="1" ht="14.25" x14ac:dyDescent="0.2">
      <c r="A1027" s="123" t="str">
        <f t="shared" si="30"/>
        <v>Итог</v>
      </c>
      <c r="B1027" s="123" t="str">
        <f t="shared" si="31"/>
        <v>Итого</v>
      </c>
      <c r="C1027" s="364" t="s">
        <v>267</v>
      </c>
      <c r="D1027" s="365"/>
      <c r="E1027" s="365"/>
      <c r="F1027" s="365"/>
      <c r="G1027" s="365"/>
      <c r="H1027" s="365"/>
      <c r="I1027" s="365"/>
      <c r="J1027" s="365"/>
      <c r="K1027" s="366"/>
      <c r="L1027" s="81">
        <v>5738.85</v>
      </c>
      <c r="AD1027" s="39"/>
      <c r="AE1027" s="80"/>
      <c r="AF1027" s="26"/>
      <c r="AJ1027" s="80"/>
      <c r="AK1027" s="35" t="s">
        <v>267</v>
      </c>
      <c r="AL1027" s="80"/>
      <c r="AM1027" s="80"/>
      <c r="AO1027" s="80"/>
      <c r="AP1027" s="26"/>
    </row>
    <row r="1028" spans="1:42" s="123" customFormat="1" ht="14.25" hidden="1" x14ac:dyDescent="0.2">
      <c r="A1028" s="123" t="str">
        <f t="shared" si="30"/>
        <v>В то</v>
      </c>
      <c r="B1028" s="123" t="str">
        <f t="shared" si="31"/>
        <v>В том числе:</v>
      </c>
      <c r="C1028" s="364" t="s">
        <v>268</v>
      </c>
      <c r="D1028" s="365"/>
      <c r="E1028" s="365"/>
      <c r="F1028" s="365"/>
      <c r="G1028" s="365"/>
      <c r="H1028" s="365"/>
      <c r="I1028" s="365"/>
      <c r="J1028" s="365"/>
      <c r="K1028" s="366"/>
      <c r="L1028" s="81"/>
      <c r="AD1028" s="39"/>
      <c r="AE1028" s="80"/>
      <c r="AF1028" s="26"/>
      <c r="AJ1028" s="80"/>
      <c r="AK1028" s="35" t="s">
        <v>268</v>
      </c>
      <c r="AL1028" s="80"/>
      <c r="AM1028" s="80"/>
      <c r="AO1028" s="80"/>
      <c r="AP1028" s="26"/>
    </row>
    <row r="1029" spans="1:42" s="123" customFormat="1" ht="14.25" hidden="1" x14ac:dyDescent="0.2">
      <c r="A1029" s="123" t="str">
        <f t="shared" si="30"/>
        <v>Маши</v>
      </c>
      <c r="B1029" s="123" t="str">
        <f t="shared" si="31"/>
        <v>Машины и механизмы</v>
      </c>
      <c r="C1029" s="364" t="s">
        <v>269</v>
      </c>
      <c r="D1029" s="365"/>
      <c r="E1029" s="365"/>
      <c r="F1029" s="365"/>
      <c r="G1029" s="365"/>
      <c r="H1029" s="365"/>
      <c r="I1029" s="365"/>
      <c r="J1029" s="365"/>
      <c r="K1029" s="366"/>
      <c r="L1029" s="81">
        <v>682.04</v>
      </c>
      <c r="AD1029" s="39"/>
      <c r="AE1029" s="80"/>
      <c r="AF1029" s="26"/>
      <c r="AJ1029" s="80"/>
      <c r="AK1029" s="35" t="s">
        <v>269</v>
      </c>
      <c r="AL1029" s="80"/>
      <c r="AM1029" s="80"/>
      <c r="AO1029" s="80"/>
      <c r="AP1029" s="26"/>
    </row>
    <row r="1030" spans="1:42" s="123" customFormat="1" ht="14.25" hidden="1" x14ac:dyDescent="0.2">
      <c r="A1030" s="123" t="str">
        <f t="shared" si="30"/>
        <v>ФОТ</v>
      </c>
      <c r="B1030" s="123" t="str">
        <f t="shared" si="31"/>
        <v>ФОТ</v>
      </c>
      <c r="C1030" s="364" t="s">
        <v>270</v>
      </c>
      <c r="D1030" s="365"/>
      <c r="E1030" s="365"/>
      <c r="F1030" s="365"/>
      <c r="G1030" s="365"/>
      <c r="H1030" s="365"/>
      <c r="I1030" s="365"/>
      <c r="J1030" s="365"/>
      <c r="K1030" s="366"/>
      <c r="L1030" s="81">
        <v>1478.6</v>
      </c>
      <c r="AD1030" s="39"/>
      <c r="AE1030" s="80"/>
      <c r="AF1030" s="26"/>
      <c r="AJ1030" s="80"/>
      <c r="AK1030" s="35" t="s">
        <v>270</v>
      </c>
      <c r="AL1030" s="80"/>
      <c r="AM1030" s="80"/>
      <c r="AO1030" s="80"/>
      <c r="AP1030" s="26"/>
    </row>
    <row r="1031" spans="1:42" s="123" customFormat="1" ht="14.25" hidden="1" x14ac:dyDescent="0.2">
      <c r="A1031" s="123" t="str">
        <f t="shared" si="30"/>
        <v>Накл</v>
      </c>
      <c r="B1031" s="123" t="str">
        <f t="shared" si="31"/>
        <v>Накладные расходы</v>
      </c>
      <c r="C1031" s="364" t="s">
        <v>271</v>
      </c>
      <c r="D1031" s="365"/>
      <c r="E1031" s="365"/>
      <c r="F1031" s="365"/>
      <c r="G1031" s="365"/>
      <c r="H1031" s="365"/>
      <c r="I1031" s="365"/>
      <c r="J1031" s="365"/>
      <c r="K1031" s="366"/>
      <c r="L1031" s="81">
        <v>2691.05</v>
      </c>
      <c r="AD1031" s="39"/>
      <c r="AE1031" s="80"/>
      <c r="AF1031" s="26"/>
      <c r="AJ1031" s="80"/>
      <c r="AK1031" s="35" t="s">
        <v>271</v>
      </c>
      <c r="AL1031" s="80"/>
      <c r="AM1031" s="80"/>
      <c r="AO1031" s="80"/>
      <c r="AP1031" s="26"/>
    </row>
    <row r="1032" spans="1:42" s="123" customFormat="1" ht="14.25" hidden="1" x14ac:dyDescent="0.2">
      <c r="A1032" s="123" t="str">
        <f t="shared" si="30"/>
        <v>Смет</v>
      </c>
      <c r="B1032" s="123" t="str">
        <f t="shared" si="31"/>
        <v>Сметная прибыль</v>
      </c>
      <c r="C1032" s="364" t="s">
        <v>272</v>
      </c>
      <c r="D1032" s="365"/>
      <c r="E1032" s="365"/>
      <c r="F1032" s="365"/>
      <c r="G1032" s="365"/>
      <c r="H1032" s="365"/>
      <c r="I1032" s="365"/>
      <c r="J1032" s="365"/>
      <c r="K1032" s="366"/>
      <c r="L1032" s="81">
        <v>887.16</v>
      </c>
      <c r="AD1032" s="39"/>
      <c r="AE1032" s="80"/>
      <c r="AF1032" s="26"/>
      <c r="AJ1032" s="80"/>
      <c r="AK1032" s="35" t="s">
        <v>272</v>
      </c>
      <c r="AL1032" s="80"/>
      <c r="AM1032" s="80"/>
      <c r="AO1032" s="80"/>
      <c r="AP1032" s="26"/>
    </row>
    <row r="1033" spans="1:42" s="123" customFormat="1" ht="14.25" x14ac:dyDescent="0.2">
      <c r="A1033" s="123" t="str">
        <f t="shared" si="30"/>
        <v>Итог</v>
      </c>
      <c r="B1033" s="123" t="str">
        <f t="shared" si="31"/>
        <v>Итого по разделу 11 Локальная смета №7.11. ВЛ 10 кВ №1064 КТП 34 (опора 159) с. Павловское. Инв.№ 14000005763.</v>
      </c>
      <c r="C1033" s="352" t="s">
        <v>723</v>
      </c>
      <c r="D1033" s="353"/>
      <c r="E1033" s="353"/>
      <c r="F1033" s="353"/>
      <c r="G1033" s="353"/>
      <c r="H1033" s="353"/>
      <c r="I1033" s="353"/>
      <c r="J1033" s="353"/>
      <c r="K1033" s="354"/>
      <c r="L1033" s="79">
        <v>5738.85</v>
      </c>
      <c r="AD1033" s="39"/>
      <c r="AE1033" s="80"/>
      <c r="AF1033" s="26"/>
      <c r="AJ1033" s="80"/>
      <c r="AL1033" s="80" t="s">
        <v>723</v>
      </c>
      <c r="AM1033" s="80"/>
      <c r="AO1033" s="80"/>
      <c r="AP1033" s="26"/>
    </row>
    <row r="1034" spans="1:42" s="123" customFormat="1" ht="13.5" customHeight="1" x14ac:dyDescent="0.2">
      <c r="A1034" s="123" t="str">
        <f t="shared" si="30"/>
        <v>ИТОГ</v>
      </c>
      <c r="B1034" s="123" t="str">
        <f t="shared" si="31"/>
        <v>ИТОГИ С УЧЕТОМ ИНДЕКСОВ ПЕРЕСЧЕТА</v>
      </c>
      <c r="C1034" s="367" t="s">
        <v>382</v>
      </c>
      <c r="D1034" s="368"/>
      <c r="E1034" s="368"/>
      <c r="F1034" s="368"/>
      <c r="G1034" s="368"/>
      <c r="H1034" s="368"/>
      <c r="I1034" s="368"/>
      <c r="J1034" s="368"/>
      <c r="K1034" s="368"/>
      <c r="L1034" s="369"/>
      <c r="AD1034" s="39"/>
      <c r="AE1034" s="80"/>
      <c r="AF1034" s="26"/>
      <c r="AJ1034" s="80"/>
      <c r="AL1034" s="80"/>
      <c r="AM1034" s="80"/>
      <c r="AO1034" s="80"/>
      <c r="AP1034" s="26"/>
    </row>
    <row r="1035" spans="1:42" s="123" customFormat="1" ht="14.25" x14ac:dyDescent="0.2">
      <c r="A1035" s="123" t="str">
        <f t="shared" si="30"/>
        <v>Итог</v>
      </c>
      <c r="B1035" s="123" t="str">
        <f t="shared" si="31"/>
        <v>Итого прямые затраты по разделу в базисных ценах</v>
      </c>
      <c r="C1035" s="352" t="s">
        <v>50</v>
      </c>
      <c r="D1035" s="353"/>
      <c r="E1035" s="353"/>
      <c r="F1035" s="353"/>
      <c r="G1035" s="353"/>
      <c r="H1035" s="353"/>
      <c r="I1035" s="353"/>
      <c r="J1035" s="353"/>
      <c r="K1035" s="354"/>
      <c r="L1035" s="79">
        <v>2160.64</v>
      </c>
      <c r="AD1035" s="39"/>
      <c r="AE1035" s="80"/>
      <c r="AF1035" s="26"/>
      <c r="AJ1035" s="80"/>
      <c r="AL1035" s="80"/>
      <c r="AM1035" s="80" t="s">
        <v>50</v>
      </c>
      <c r="AO1035" s="80"/>
      <c r="AP1035" s="26"/>
    </row>
    <row r="1036" spans="1:42" s="123" customFormat="1" ht="14.25" hidden="1" x14ac:dyDescent="0.2">
      <c r="A1036" s="123" t="str">
        <f t="shared" si="30"/>
        <v>Накл</v>
      </c>
      <c r="B1036" s="123" t="str">
        <f t="shared" si="31"/>
        <v>Накладные расходы</v>
      </c>
      <c r="C1036" s="352" t="s">
        <v>52</v>
      </c>
      <c r="D1036" s="353"/>
      <c r="E1036" s="353"/>
      <c r="F1036" s="353"/>
      <c r="G1036" s="353"/>
      <c r="H1036" s="353"/>
      <c r="I1036" s="353"/>
      <c r="J1036" s="353"/>
      <c r="K1036" s="354"/>
      <c r="L1036" s="79">
        <v>2691.05</v>
      </c>
      <c r="AD1036" s="39"/>
      <c r="AE1036" s="80"/>
      <c r="AF1036" s="26"/>
      <c r="AJ1036" s="80"/>
      <c r="AL1036" s="80"/>
      <c r="AM1036" s="80" t="s">
        <v>52</v>
      </c>
      <c r="AO1036" s="80"/>
      <c r="AP1036" s="26"/>
    </row>
    <row r="1037" spans="1:42" s="123" customFormat="1" ht="14.25" hidden="1" x14ac:dyDescent="0.2">
      <c r="A1037" s="123" t="str">
        <f t="shared" si="30"/>
        <v>В то</v>
      </c>
      <c r="B1037" s="123" t="str">
        <f t="shared" si="31"/>
        <v>В том числе, справочно:</v>
      </c>
      <c r="C1037" s="364" t="s">
        <v>257</v>
      </c>
      <c r="D1037" s="365"/>
      <c r="E1037" s="365"/>
      <c r="F1037" s="365"/>
      <c r="G1037" s="365"/>
      <c r="H1037" s="365"/>
      <c r="I1037" s="365"/>
      <c r="J1037" s="365"/>
      <c r="K1037" s="366"/>
      <c r="L1037" s="81"/>
      <c r="AD1037" s="39"/>
      <c r="AE1037" s="80"/>
      <c r="AF1037" s="26"/>
      <c r="AJ1037" s="80"/>
      <c r="AL1037" s="80"/>
      <c r="AM1037" s="80"/>
      <c r="AN1037" s="35" t="s">
        <v>257</v>
      </c>
      <c r="AO1037" s="80"/>
      <c r="AP1037" s="26"/>
    </row>
    <row r="1038" spans="1:42" s="123" customFormat="1" ht="14.25" hidden="1" x14ac:dyDescent="0.2">
      <c r="A1038" s="123" t="str">
        <f t="shared" si="30"/>
        <v>182%</v>
      </c>
      <c r="B1038" s="123" t="str">
        <f t="shared" si="31"/>
        <v>182% ФОТ (от 1478,6) (Поз. 68)</v>
      </c>
      <c r="C1038" s="364" t="s">
        <v>717</v>
      </c>
      <c r="D1038" s="365"/>
      <c r="E1038" s="365"/>
      <c r="F1038" s="365"/>
      <c r="G1038" s="365"/>
      <c r="H1038" s="365"/>
      <c r="I1038" s="365"/>
      <c r="J1038" s="365"/>
      <c r="K1038" s="366"/>
      <c r="L1038" s="81">
        <v>2691.05</v>
      </c>
      <c r="AD1038" s="39"/>
      <c r="AE1038" s="80"/>
      <c r="AF1038" s="26"/>
      <c r="AJ1038" s="80"/>
      <c r="AL1038" s="80"/>
      <c r="AM1038" s="80"/>
      <c r="AN1038" s="35" t="s">
        <v>717</v>
      </c>
      <c r="AO1038" s="80"/>
      <c r="AP1038" s="26"/>
    </row>
    <row r="1039" spans="1:42" s="123" customFormat="1" ht="14.25" hidden="1" x14ac:dyDescent="0.2">
      <c r="A1039" s="123" t="str">
        <f t="shared" si="30"/>
        <v>Смет</v>
      </c>
      <c r="B1039" s="123" t="str">
        <f t="shared" si="31"/>
        <v>Сметная прибыль</v>
      </c>
      <c r="C1039" s="352" t="s">
        <v>53</v>
      </c>
      <c r="D1039" s="353"/>
      <c r="E1039" s="353"/>
      <c r="F1039" s="353"/>
      <c r="G1039" s="353"/>
      <c r="H1039" s="353"/>
      <c r="I1039" s="353"/>
      <c r="J1039" s="353"/>
      <c r="K1039" s="354"/>
      <c r="L1039" s="79">
        <v>887.16</v>
      </c>
      <c r="AD1039" s="39"/>
      <c r="AE1039" s="80"/>
      <c r="AF1039" s="26"/>
      <c r="AJ1039" s="80"/>
      <c r="AL1039" s="80"/>
      <c r="AM1039" s="80" t="s">
        <v>53</v>
      </c>
      <c r="AO1039" s="80"/>
      <c r="AP1039" s="26"/>
    </row>
    <row r="1040" spans="1:42" s="123" customFormat="1" ht="14.25" hidden="1" x14ac:dyDescent="0.2">
      <c r="A1040" s="123" t="str">
        <f t="shared" si="30"/>
        <v>В то</v>
      </c>
      <c r="B1040" s="123" t="str">
        <f t="shared" si="31"/>
        <v>В том числе, справочно:</v>
      </c>
      <c r="C1040" s="364" t="s">
        <v>257</v>
      </c>
      <c r="D1040" s="365"/>
      <c r="E1040" s="365"/>
      <c r="F1040" s="365"/>
      <c r="G1040" s="365"/>
      <c r="H1040" s="365"/>
      <c r="I1040" s="365"/>
      <c r="J1040" s="365"/>
      <c r="K1040" s="366"/>
      <c r="L1040" s="81"/>
      <c r="AD1040" s="39"/>
      <c r="AE1040" s="80"/>
      <c r="AF1040" s="26"/>
      <c r="AJ1040" s="80"/>
      <c r="AL1040" s="80"/>
      <c r="AM1040" s="80"/>
      <c r="AN1040" s="35" t="s">
        <v>257</v>
      </c>
      <c r="AO1040" s="80"/>
      <c r="AP1040" s="26"/>
    </row>
    <row r="1041" spans="1:42" s="123" customFormat="1" ht="14.25" hidden="1" x14ac:dyDescent="0.2">
      <c r="A1041" s="123" t="str">
        <f t="shared" si="30"/>
        <v xml:space="preserve">60% </v>
      </c>
      <c r="B1041" s="123" t="str">
        <f t="shared" si="31"/>
        <v>60% ФОТ (от 1478,6) (Поз. 68)</v>
      </c>
      <c r="C1041" s="364" t="s">
        <v>718</v>
      </c>
      <c r="D1041" s="365"/>
      <c r="E1041" s="365"/>
      <c r="F1041" s="365"/>
      <c r="G1041" s="365"/>
      <c r="H1041" s="365"/>
      <c r="I1041" s="365"/>
      <c r="J1041" s="365"/>
      <c r="K1041" s="366"/>
      <c r="L1041" s="81">
        <v>887.16</v>
      </c>
      <c r="AD1041" s="39"/>
      <c r="AE1041" s="80"/>
      <c r="AF1041" s="26"/>
      <c r="AJ1041" s="80"/>
      <c r="AL1041" s="80"/>
      <c r="AM1041" s="80"/>
      <c r="AN1041" s="35" t="s">
        <v>718</v>
      </c>
      <c r="AO1041" s="80"/>
      <c r="AP1041" s="26"/>
    </row>
    <row r="1042" spans="1:42" s="123" customFormat="1" ht="14.25" x14ac:dyDescent="0.2">
      <c r="A1042" s="123" t="str">
        <f t="shared" si="30"/>
        <v>Итог</v>
      </c>
      <c r="B1042" s="123" t="str">
        <f t="shared" si="31"/>
        <v>Итоги по разделу 11 Локальная смета №7.11. ВЛ 10 кВ №1064 КТП 34 (опора 159) с. Павловское. Инв.№ 14000005763. :</v>
      </c>
      <c r="C1042" s="352" t="s">
        <v>719</v>
      </c>
      <c r="D1042" s="353"/>
      <c r="E1042" s="353"/>
      <c r="F1042" s="353"/>
      <c r="G1042" s="353"/>
      <c r="H1042" s="353"/>
      <c r="I1042" s="353"/>
      <c r="J1042" s="353"/>
      <c r="K1042" s="354"/>
      <c r="L1042" s="79"/>
      <c r="AD1042" s="39"/>
      <c r="AE1042" s="80"/>
      <c r="AF1042" s="26"/>
      <c r="AJ1042" s="80"/>
      <c r="AL1042" s="80"/>
      <c r="AM1042" s="80" t="s">
        <v>719</v>
      </c>
      <c r="AO1042" s="80"/>
      <c r="AP1042" s="26"/>
    </row>
    <row r="1043" spans="1:42" s="123" customFormat="1" ht="14.25" hidden="1" x14ac:dyDescent="0.2">
      <c r="A1043" s="123" t="str">
        <f t="shared" si="30"/>
        <v>Ремо</v>
      </c>
      <c r="B1043" s="123" t="str">
        <f t="shared" si="31"/>
        <v>Ремонт и тех.обслуживание распределительных сетей 0,38-20 кВ (ВУЕР-2020):</v>
      </c>
      <c r="C1043" s="364" t="s">
        <v>377</v>
      </c>
      <c r="D1043" s="365"/>
      <c r="E1043" s="365"/>
      <c r="F1043" s="365"/>
      <c r="G1043" s="365"/>
      <c r="H1043" s="365"/>
      <c r="I1043" s="365"/>
      <c r="J1043" s="365"/>
      <c r="K1043" s="366"/>
      <c r="L1043" s="81"/>
      <c r="AD1043" s="39"/>
      <c r="AE1043" s="80"/>
      <c r="AF1043" s="26"/>
      <c r="AJ1043" s="80"/>
      <c r="AL1043" s="80"/>
      <c r="AM1043" s="80"/>
      <c r="AN1043" s="35" t="s">
        <v>377</v>
      </c>
      <c r="AO1043" s="80"/>
      <c r="AP1043" s="26"/>
    </row>
    <row r="1044" spans="1:42" s="123" customFormat="1" ht="14.25" x14ac:dyDescent="0.2">
      <c r="A1044" s="123" t="str">
        <f t="shared" si="30"/>
        <v>Итог</v>
      </c>
      <c r="B1044" s="123" t="str">
        <f t="shared" si="31"/>
        <v>Итого Поз. 68</v>
      </c>
      <c r="C1044" s="364" t="s">
        <v>720</v>
      </c>
      <c r="D1044" s="365"/>
      <c r="E1044" s="365"/>
      <c r="F1044" s="365"/>
      <c r="G1044" s="365"/>
      <c r="H1044" s="365"/>
      <c r="I1044" s="365"/>
      <c r="J1044" s="365"/>
      <c r="K1044" s="366"/>
      <c r="L1044" s="81">
        <v>2160.64</v>
      </c>
      <c r="AD1044" s="39"/>
      <c r="AE1044" s="80"/>
      <c r="AF1044" s="26"/>
      <c r="AJ1044" s="80"/>
      <c r="AL1044" s="80"/>
      <c r="AM1044" s="80"/>
      <c r="AN1044" s="35" t="s">
        <v>720</v>
      </c>
      <c r="AO1044" s="80"/>
      <c r="AP1044" s="26"/>
    </row>
    <row r="1045" spans="1:42" s="123" customFormat="1" ht="14.25" hidden="1" x14ac:dyDescent="0.2">
      <c r="A1045" s="123" t="str">
        <f t="shared" si="30"/>
        <v>Накл</v>
      </c>
      <c r="B1045" s="123" t="str">
        <f t="shared" si="31"/>
        <v>Накладные расходы 182% ФОТ (от 1 478,60)</v>
      </c>
      <c r="C1045" s="364" t="s">
        <v>721</v>
      </c>
      <c r="D1045" s="365"/>
      <c r="E1045" s="365"/>
      <c r="F1045" s="365"/>
      <c r="G1045" s="365"/>
      <c r="H1045" s="365"/>
      <c r="I1045" s="365"/>
      <c r="J1045" s="365"/>
      <c r="K1045" s="366"/>
      <c r="L1045" s="81">
        <v>2691.05</v>
      </c>
      <c r="AD1045" s="39"/>
      <c r="AE1045" s="80"/>
      <c r="AF1045" s="26"/>
      <c r="AJ1045" s="80"/>
      <c r="AL1045" s="80"/>
      <c r="AM1045" s="80"/>
      <c r="AN1045" s="35" t="s">
        <v>721</v>
      </c>
      <c r="AO1045" s="80"/>
      <c r="AP1045" s="26"/>
    </row>
    <row r="1046" spans="1:42" s="123" customFormat="1" ht="14.25" hidden="1" x14ac:dyDescent="0.2">
      <c r="A1046" s="123" t="str">
        <f t="shared" si="30"/>
        <v>Смет</v>
      </c>
      <c r="B1046" s="123" t="str">
        <f t="shared" si="31"/>
        <v>Сметная прибыль 60% ФОТ (от 1 478,60)</v>
      </c>
      <c r="C1046" s="364" t="s">
        <v>722</v>
      </c>
      <c r="D1046" s="365"/>
      <c r="E1046" s="365"/>
      <c r="F1046" s="365"/>
      <c r="G1046" s="365"/>
      <c r="H1046" s="365"/>
      <c r="I1046" s="365"/>
      <c r="J1046" s="365"/>
      <c r="K1046" s="366"/>
      <c r="L1046" s="81">
        <v>887.16</v>
      </c>
      <c r="AD1046" s="39"/>
      <c r="AE1046" s="80"/>
      <c r="AF1046" s="26"/>
      <c r="AJ1046" s="80"/>
      <c r="AL1046" s="80"/>
      <c r="AM1046" s="80"/>
      <c r="AN1046" s="35" t="s">
        <v>722</v>
      </c>
      <c r="AO1046" s="80"/>
      <c r="AP1046" s="26"/>
    </row>
    <row r="1047" spans="1:42" s="123" customFormat="1" ht="14.25" x14ac:dyDescent="0.2">
      <c r="A1047" s="123" t="str">
        <f t="shared" si="30"/>
        <v>Итог</v>
      </c>
      <c r="B1047" s="123" t="str">
        <f t="shared" si="31"/>
        <v>Итого c накладными и см. прибылью</v>
      </c>
      <c r="C1047" s="364" t="s">
        <v>266</v>
      </c>
      <c r="D1047" s="365"/>
      <c r="E1047" s="365"/>
      <c r="F1047" s="365"/>
      <c r="G1047" s="365"/>
      <c r="H1047" s="365"/>
      <c r="I1047" s="365"/>
      <c r="J1047" s="365"/>
      <c r="K1047" s="366"/>
      <c r="L1047" s="81">
        <v>5738.85</v>
      </c>
      <c r="AD1047" s="39"/>
      <c r="AE1047" s="80"/>
      <c r="AF1047" s="26"/>
      <c r="AJ1047" s="80"/>
      <c r="AL1047" s="80"/>
      <c r="AM1047" s="80"/>
      <c r="AN1047" s="35" t="s">
        <v>266</v>
      </c>
      <c r="AO1047" s="80"/>
      <c r="AP1047" s="26"/>
    </row>
    <row r="1048" spans="1:42" s="123" customFormat="1" ht="14.25" x14ac:dyDescent="0.2">
      <c r="A1048" s="123" t="str">
        <f t="shared" si="30"/>
        <v>Итог</v>
      </c>
      <c r="B1048" s="123" t="str">
        <f t="shared" si="31"/>
        <v>Итого</v>
      </c>
      <c r="C1048" s="364" t="s">
        <v>267</v>
      </c>
      <c r="D1048" s="365"/>
      <c r="E1048" s="365"/>
      <c r="F1048" s="365"/>
      <c r="G1048" s="365"/>
      <c r="H1048" s="365"/>
      <c r="I1048" s="365"/>
      <c r="J1048" s="365"/>
      <c r="K1048" s="366"/>
      <c r="L1048" s="81">
        <v>5738.85</v>
      </c>
      <c r="AD1048" s="39"/>
      <c r="AE1048" s="80"/>
      <c r="AF1048" s="26"/>
      <c r="AJ1048" s="80"/>
      <c r="AL1048" s="80"/>
      <c r="AM1048" s="80"/>
      <c r="AN1048" s="35" t="s">
        <v>267</v>
      </c>
      <c r="AO1048" s="80"/>
      <c r="AP1048" s="26"/>
    </row>
    <row r="1049" spans="1:42" s="123" customFormat="1" ht="14.25" hidden="1" x14ac:dyDescent="0.2">
      <c r="A1049" s="123" t="str">
        <f t="shared" si="30"/>
        <v>В то</v>
      </c>
      <c r="B1049" s="123" t="str">
        <f t="shared" si="31"/>
        <v>В том числе:</v>
      </c>
      <c r="C1049" s="364" t="s">
        <v>268</v>
      </c>
      <c r="D1049" s="365"/>
      <c r="E1049" s="365"/>
      <c r="F1049" s="365"/>
      <c r="G1049" s="365"/>
      <c r="H1049" s="365"/>
      <c r="I1049" s="365"/>
      <c r="J1049" s="365"/>
      <c r="K1049" s="366"/>
      <c r="L1049" s="81"/>
      <c r="AD1049" s="39"/>
      <c r="AE1049" s="80"/>
      <c r="AF1049" s="26"/>
      <c r="AJ1049" s="80"/>
      <c r="AL1049" s="80"/>
      <c r="AM1049" s="80"/>
      <c r="AN1049" s="35" t="s">
        <v>268</v>
      </c>
      <c r="AO1049" s="80"/>
      <c r="AP1049" s="26"/>
    </row>
    <row r="1050" spans="1:42" s="123" customFormat="1" ht="14.25" hidden="1" x14ac:dyDescent="0.2">
      <c r="A1050" s="123" t="str">
        <f t="shared" si="30"/>
        <v>Маши</v>
      </c>
      <c r="B1050" s="123" t="str">
        <f t="shared" si="31"/>
        <v>Машины и механизмы</v>
      </c>
      <c r="C1050" s="364" t="s">
        <v>269</v>
      </c>
      <c r="D1050" s="365"/>
      <c r="E1050" s="365"/>
      <c r="F1050" s="365"/>
      <c r="G1050" s="365"/>
      <c r="H1050" s="365"/>
      <c r="I1050" s="365"/>
      <c r="J1050" s="365"/>
      <c r="K1050" s="366"/>
      <c r="L1050" s="81">
        <v>682.04</v>
      </c>
      <c r="AD1050" s="39"/>
      <c r="AE1050" s="80"/>
      <c r="AF1050" s="26"/>
      <c r="AJ1050" s="80"/>
      <c r="AL1050" s="80"/>
      <c r="AM1050" s="80"/>
      <c r="AN1050" s="35" t="s">
        <v>269</v>
      </c>
      <c r="AO1050" s="80"/>
      <c r="AP1050" s="26"/>
    </row>
    <row r="1051" spans="1:42" s="123" customFormat="1" ht="14.25" hidden="1" x14ac:dyDescent="0.2">
      <c r="A1051" s="123" t="str">
        <f t="shared" si="30"/>
        <v>ФОТ</v>
      </c>
      <c r="B1051" s="123" t="str">
        <f t="shared" si="31"/>
        <v>ФОТ</v>
      </c>
      <c r="C1051" s="364" t="s">
        <v>270</v>
      </c>
      <c r="D1051" s="365"/>
      <c r="E1051" s="365"/>
      <c r="F1051" s="365"/>
      <c r="G1051" s="365"/>
      <c r="H1051" s="365"/>
      <c r="I1051" s="365"/>
      <c r="J1051" s="365"/>
      <c r="K1051" s="366"/>
      <c r="L1051" s="81">
        <v>1478.6</v>
      </c>
      <c r="AD1051" s="39"/>
      <c r="AE1051" s="80"/>
      <c r="AF1051" s="26"/>
      <c r="AJ1051" s="80"/>
      <c r="AL1051" s="80"/>
      <c r="AM1051" s="80"/>
      <c r="AN1051" s="35" t="s">
        <v>270</v>
      </c>
      <c r="AO1051" s="80"/>
      <c r="AP1051" s="26"/>
    </row>
    <row r="1052" spans="1:42" s="123" customFormat="1" ht="14.25" hidden="1" x14ac:dyDescent="0.2">
      <c r="A1052" s="123" t="str">
        <f t="shared" si="30"/>
        <v>Накл</v>
      </c>
      <c r="B1052" s="123" t="str">
        <f t="shared" si="31"/>
        <v>Накладные расходы</v>
      </c>
      <c r="C1052" s="364" t="s">
        <v>271</v>
      </c>
      <c r="D1052" s="365"/>
      <c r="E1052" s="365"/>
      <c r="F1052" s="365"/>
      <c r="G1052" s="365"/>
      <c r="H1052" s="365"/>
      <c r="I1052" s="365"/>
      <c r="J1052" s="365"/>
      <c r="K1052" s="366"/>
      <c r="L1052" s="81">
        <v>2691.05</v>
      </c>
      <c r="AD1052" s="39"/>
      <c r="AE1052" s="80"/>
      <c r="AF1052" s="26"/>
      <c r="AJ1052" s="80"/>
      <c r="AL1052" s="80"/>
      <c r="AM1052" s="80"/>
      <c r="AN1052" s="35" t="s">
        <v>271</v>
      </c>
      <c r="AO1052" s="80"/>
      <c r="AP1052" s="26"/>
    </row>
    <row r="1053" spans="1:42" s="123" customFormat="1" ht="14.25" hidden="1" x14ac:dyDescent="0.2">
      <c r="A1053" s="123" t="str">
        <f t="shared" si="30"/>
        <v>Смет</v>
      </c>
      <c r="B1053" s="123" t="str">
        <f t="shared" si="31"/>
        <v>Сметная прибыль</v>
      </c>
      <c r="C1053" s="364" t="s">
        <v>272</v>
      </c>
      <c r="D1053" s="365"/>
      <c r="E1053" s="365"/>
      <c r="F1053" s="365"/>
      <c r="G1053" s="365"/>
      <c r="H1053" s="365"/>
      <c r="I1053" s="365"/>
      <c r="J1053" s="365"/>
      <c r="K1053" s="366"/>
      <c r="L1053" s="81">
        <v>887.16</v>
      </c>
      <c r="AD1053" s="39"/>
      <c r="AE1053" s="80"/>
      <c r="AF1053" s="26"/>
      <c r="AJ1053" s="80"/>
      <c r="AL1053" s="80"/>
      <c r="AM1053" s="80"/>
      <c r="AN1053" s="35" t="s">
        <v>272</v>
      </c>
      <c r="AO1053" s="80"/>
      <c r="AP1053" s="26"/>
    </row>
    <row r="1054" spans="1:42" s="123" customFormat="1" ht="14.25" x14ac:dyDescent="0.2">
      <c r="A1054" s="123" t="str">
        <f t="shared" si="30"/>
        <v>Итог</v>
      </c>
      <c r="B1054" s="123" t="str">
        <f t="shared" si="31"/>
        <v>Итого по разделу 11 Локальная смета №7.11. ВЛ 10 кВ №1064 КТП 34 (опора 159) с. Павловское. Инв.№ 14000005763.</v>
      </c>
      <c r="C1054" s="352" t="s">
        <v>723</v>
      </c>
      <c r="D1054" s="353"/>
      <c r="E1054" s="353"/>
      <c r="F1054" s="353"/>
      <c r="G1054" s="353"/>
      <c r="H1054" s="353"/>
      <c r="I1054" s="353"/>
      <c r="J1054" s="353"/>
      <c r="K1054" s="354"/>
      <c r="L1054" s="79">
        <v>5738.85</v>
      </c>
      <c r="AD1054" s="39"/>
      <c r="AE1054" s="80"/>
      <c r="AF1054" s="26"/>
      <c r="AJ1054" s="80"/>
      <c r="AL1054" s="80"/>
      <c r="AM1054" s="80"/>
      <c r="AO1054" s="80" t="s">
        <v>723</v>
      </c>
      <c r="AP1054" s="26"/>
    </row>
    <row r="1055" spans="1:42" s="123" customFormat="1" ht="14.25" hidden="1" x14ac:dyDescent="0.2">
      <c r="A1055" s="123" t="str">
        <f t="shared" si="30"/>
        <v>Разд</v>
      </c>
      <c r="B1055" s="123" t="str">
        <f t="shared" si="31"/>
        <v>Раздел 12. Локальная смета №7.12. ВЛ 0,4 кВ п. Новый от КТП №113, 114. Инв.№ 130000000335.</v>
      </c>
      <c r="C1055" s="381" t="s">
        <v>724</v>
      </c>
      <c r="D1055" s="382"/>
      <c r="E1055" s="382"/>
      <c r="F1055" s="382"/>
      <c r="G1055" s="382"/>
      <c r="H1055" s="382"/>
      <c r="I1055" s="382"/>
      <c r="J1055" s="382"/>
      <c r="K1055" s="382"/>
      <c r="L1055" s="383"/>
      <c r="AD1055" s="39" t="s">
        <v>724</v>
      </c>
      <c r="AE1055" s="80"/>
      <c r="AF1055" s="26"/>
      <c r="AJ1055" s="80"/>
      <c r="AL1055" s="80"/>
      <c r="AM1055" s="80"/>
      <c r="AO1055" s="80"/>
      <c r="AP1055" s="26"/>
    </row>
    <row r="1056" spans="1:42" s="123" customFormat="1" ht="45" hidden="1" x14ac:dyDescent="0.2">
      <c r="A1056" s="123" t="str">
        <f t="shared" si="30"/>
        <v>70</v>
      </c>
      <c r="B1056" s="123" t="str">
        <f t="shared" si="31"/>
        <v>70</v>
      </c>
      <c r="C1056" s="19" t="s">
        <v>725</v>
      </c>
      <c r="D1056" s="19" t="s">
        <v>725</v>
      </c>
      <c r="E1056" s="352" t="s">
        <v>726</v>
      </c>
      <c r="F1056" s="353"/>
      <c r="G1056" s="354"/>
      <c r="H1056" s="20" t="s">
        <v>727</v>
      </c>
      <c r="I1056" s="19" t="s">
        <v>728</v>
      </c>
      <c r="J1056" s="33">
        <v>1</v>
      </c>
      <c r="K1056" s="79">
        <v>1251.9000000000001</v>
      </c>
      <c r="L1056" s="79">
        <v>1251.9000000000001</v>
      </c>
      <c r="AD1056" s="39"/>
      <c r="AE1056" s="80" t="s">
        <v>726</v>
      </c>
      <c r="AF1056" s="26"/>
      <c r="AJ1056" s="80"/>
      <c r="AL1056" s="80"/>
      <c r="AM1056" s="80"/>
      <c r="AO1056" s="80"/>
      <c r="AP1056" s="26"/>
    </row>
    <row r="1057" spans="1:42" s="123" customFormat="1" ht="14.25" hidden="1" x14ac:dyDescent="0.2">
      <c r="A1057" s="123" t="str">
        <f t="shared" si="30"/>
        <v/>
      </c>
      <c r="B1057" s="123" t="str">
        <f t="shared" si="31"/>
        <v/>
      </c>
      <c r="C1057" s="24"/>
      <c r="D1057" s="24"/>
      <c r="E1057" s="380" t="s">
        <v>61</v>
      </c>
      <c r="F1057" s="380"/>
      <c r="G1057" s="380"/>
      <c r="H1057" s="25"/>
      <c r="I1057" s="25"/>
      <c r="J1057" s="25"/>
      <c r="K1057" s="25"/>
      <c r="L1057" s="25"/>
      <c r="AD1057" s="39"/>
      <c r="AE1057" s="80"/>
      <c r="AF1057" s="26" t="s">
        <v>61</v>
      </c>
      <c r="AJ1057" s="80"/>
      <c r="AL1057" s="80"/>
      <c r="AM1057" s="80"/>
      <c r="AO1057" s="80"/>
      <c r="AP1057" s="26"/>
    </row>
    <row r="1058" spans="1:42" s="123" customFormat="1" ht="22.5" hidden="1" x14ac:dyDescent="0.2">
      <c r="A1058" s="123" t="str">
        <f t="shared" si="30"/>
        <v/>
      </c>
      <c r="B1058" s="123" t="str">
        <f t="shared" si="31"/>
        <v/>
      </c>
      <c r="C1058" s="24"/>
      <c r="D1058" s="24"/>
      <c r="E1058" s="380" t="s">
        <v>360</v>
      </c>
      <c r="F1058" s="380"/>
      <c r="G1058" s="380"/>
      <c r="H1058" s="25"/>
      <c r="I1058" s="25"/>
      <c r="J1058" s="25"/>
      <c r="K1058" s="25"/>
      <c r="L1058" s="25"/>
      <c r="AD1058" s="39"/>
      <c r="AE1058" s="80"/>
      <c r="AF1058" s="26" t="s">
        <v>360</v>
      </c>
      <c r="AJ1058" s="80"/>
      <c r="AL1058" s="80"/>
      <c r="AM1058" s="80"/>
      <c r="AO1058" s="80"/>
      <c r="AP1058" s="26"/>
    </row>
    <row r="1059" spans="1:42" s="123" customFormat="1" ht="22.5" hidden="1" x14ac:dyDescent="0.2">
      <c r="A1059" s="123" t="str">
        <f t="shared" si="30"/>
        <v/>
      </c>
      <c r="B1059" s="123" t="str">
        <f t="shared" si="31"/>
        <v/>
      </c>
      <c r="C1059" s="24"/>
      <c r="D1059" s="24"/>
      <c r="E1059" s="380" t="s">
        <v>362</v>
      </c>
      <c r="F1059" s="380"/>
      <c r="G1059" s="380"/>
      <c r="H1059" s="25"/>
      <c r="I1059" s="25"/>
      <c r="J1059" s="25"/>
      <c r="K1059" s="25"/>
      <c r="L1059" s="25"/>
      <c r="AD1059" s="39"/>
      <c r="AE1059" s="80"/>
      <c r="AF1059" s="26" t="s">
        <v>362</v>
      </c>
      <c r="AJ1059" s="80"/>
      <c r="AL1059" s="80"/>
      <c r="AM1059" s="80"/>
      <c r="AO1059" s="80"/>
      <c r="AP1059" s="26"/>
    </row>
    <row r="1060" spans="1:42" s="123" customFormat="1" ht="22.5" hidden="1" x14ac:dyDescent="0.2">
      <c r="A1060" s="123" t="str">
        <f t="shared" si="30"/>
        <v/>
      </c>
      <c r="B1060" s="123" t="str">
        <f t="shared" si="31"/>
        <v/>
      </c>
      <c r="C1060" s="24"/>
      <c r="D1060" s="24"/>
      <c r="E1060" s="380" t="s">
        <v>363</v>
      </c>
      <c r="F1060" s="380"/>
      <c r="G1060" s="380"/>
      <c r="H1060" s="25"/>
      <c r="I1060" s="25"/>
      <c r="J1060" s="25"/>
      <c r="K1060" s="25"/>
      <c r="L1060" s="25"/>
      <c r="AD1060" s="39"/>
      <c r="AE1060" s="80"/>
      <c r="AF1060" s="26" t="s">
        <v>363</v>
      </c>
      <c r="AJ1060" s="80"/>
      <c r="AL1060" s="80"/>
      <c r="AM1060" s="80"/>
      <c r="AO1060" s="80"/>
      <c r="AP1060" s="26"/>
    </row>
    <row r="1061" spans="1:42" s="123" customFormat="1" ht="22.5" hidden="1" x14ac:dyDescent="0.2">
      <c r="A1061" s="123" t="str">
        <f t="shared" si="30"/>
        <v/>
      </c>
      <c r="B1061" s="123" t="str">
        <f t="shared" si="31"/>
        <v/>
      </c>
      <c r="C1061" s="24"/>
      <c r="D1061" s="24"/>
      <c r="E1061" s="380" t="s">
        <v>364</v>
      </c>
      <c r="F1061" s="380"/>
      <c r="G1061" s="380"/>
      <c r="H1061" s="25"/>
      <c r="I1061" s="25"/>
      <c r="J1061" s="25"/>
      <c r="K1061" s="25"/>
      <c r="L1061" s="25"/>
      <c r="AD1061" s="39"/>
      <c r="AE1061" s="80"/>
      <c r="AF1061" s="26" t="s">
        <v>364</v>
      </c>
      <c r="AJ1061" s="80"/>
      <c r="AL1061" s="80"/>
      <c r="AM1061" s="80"/>
      <c r="AO1061" s="80"/>
      <c r="AP1061" s="26"/>
    </row>
    <row r="1062" spans="1:42" s="123" customFormat="1" ht="22.5" hidden="1" x14ac:dyDescent="0.2">
      <c r="A1062" s="123" t="str">
        <f t="shared" si="30"/>
        <v/>
      </c>
      <c r="B1062" s="123" t="str">
        <f t="shared" si="31"/>
        <v/>
      </c>
      <c r="C1062" s="28"/>
      <c r="D1062" s="28"/>
      <c r="E1062" s="378" t="s">
        <v>365</v>
      </c>
      <c r="F1062" s="378"/>
      <c r="G1062" s="378"/>
      <c r="H1062" s="28"/>
      <c r="I1062" s="28"/>
      <c r="J1062" s="28"/>
      <c r="K1062" s="28"/>
      <c r="L1062" s="28"/>
      <c r="AD1062" s="39"/>
      <c r="AE1062" s="80"/>
      <c r="AF1062" s="26"/>
      <c r="AG1062" s="35" t="s">
        <v>365</v>
      </c>
      <c r="AJ1062" s="80"/>
      <c r="AL1062" s="80"/>
      <c r="AM1062" s="80"/>
      <c r="AO1062" s="80"/>
      <c r="AP1062" s="26"/>
    </row>
    <row r="1063" spans="1:42" s="123" customFormat="1" ht="14.25" hidden="1" x14ac:dyDescent="0.2">
      <c r="A1063" s="123" t="str">
        <f t="shared" si="30"/>
        <v/>
      </c>
      <c r="B1063" s="123" t="str">
        <f t="shared" si="31"/>
        <v/>
      </c>
      <c r="C1063" s="28"/>
      <c r="D1063" s="28"/>
      <c r="E1063" s="377" t="s">
        <v>729</v>
      </c>
      <c r="F1063" s="378"/>
      <c r="G1063" s="378"/>
      <c r="H1063" s="29"/>
      <c r="I1063" s="27"/>
      <c r="J1063" s="30"/>
      <c r="K1063" s="31"/>
      <c r="L1063" s="32">
        <v>1557.68</v>
      </c>
      <c r="AD1063" s="39"/>
      <c r="AE1063" s="80"/>
      <c r="AF1063" s="26"/>
      <c r="AH1063" s="35" t="s">
        <v>729</v>
      </c>
      <c r="AJ1063" s="80"/>
      <c r="AL1063" s="80"/>
      <c r="AM1063" s="80"/>
      <c r="AO1063" s="80"/>
      <c r="AP1063" s="26"/>
    </row>
    <row r="1064" spans="1:42" s="123" customFormat="1" ht="14.25" hidden="1" x14ac:dyDescent="0.2">
      <c r="A1064" s="123" t="str">
        <f t="shared" si="30"/>
        <v/>
      </c>
      <c r="B1064" s="123" t="str">
        <f t="shared" si="31"/>
        <v/>
      </c>
      <c r="C1064" s="28"/>
      <c r="D1064" s="28"/>
      <c r="E1064" s="377" t="s">
        <v>730</v>
      </c>
      <c r="F1064" s="378"/>
      <c r="G1064" s="378"/>
      <c r="H1064" s="29"/>
      <c r="I1064" s="27"/>
      <c r="J1064" s="30"/>
      <c r="K1064" s="31"/>
      <c r="L1064" s="32">
        <v>513.52</v>
      </c>
      <c r="AD1064" s="39"/>
      <c r="AE1064" s="80"/>
      <c r="AF1064" s="26"/>
      <c r="AH1064" s="35" t="s">
        <v>730</v>
      </c>
      <c r="AJ1064" s="80"/>
      <c r="AL1064" s="80"/>
      <c r="AM1064" s="80"/>
      <c r="AO1064" s="80"/>
      <c r="AP1064" s="26"/>
    </row>
    <row r="1065" spans="1:42" s="123" customFormat="1" ht="14.25" hidden="1" x14ac:dyDescent="0.2">
      <c r="A1065" s="123" t="str">
        <f t="shared" si="30"/>
        <v/>
      </c>
      <c r="B1065" s="123" t="str">
        <f t="shared" si="31"/>
        <v/>
      </c>
      <c r="C1065" s="28"/>
      <c r="D1065" s="28"/>
      <c r="E1065" s="377" t="s">
        <v>368</v>
      </c>
      <c r="F1065" s="378"/>
      <c r="G1065" s="378"/>
      <c r="H1065" s="29"/>
      <c r="I1065" s="27"/>
      <c r="J1065" s="30"/>
      <c r="K1065" s="31"/>
      <c r="L1065" s="32">
        <v>3323.1</v>
      </c>
      <c r="AD1065" s="39"/>
      <c r="AE1065" s="80"/>
      <c r="AF1065" s="26"/>
      <c r="AH1065" s="35" t="s">
        <v>368</v>
      </c>
      <c r="AJ1065" s="80"/>
      <c r="AL1065" s="80"/>
      <c r="AM1065" s="80"/>
      <c r="AO1065" s="80"/>
      <c r="AP1065" s="26"/>
    </row>
    <row r="1066" spans="1:42" s="123" customFormat="1" ht="22.5" hidden="1" x14ac:dyDescent="0.2">
      <c r="A1066" s="123" t="str">
        <f t="shared" si="30"/>
        <v/>
      </c>
      <c r="B1066" s="123" t="str">
        <f t="shared" si="31"/>
        <v/>
      </c>
      <c r="C1066" s="125"/>
      <c r="D1066" s="125"/>
      <c r="E1066" s="379" t="s">
        <v>406</v>
      </c>
      <c r="F1066" s="379"/>
      <c r="G1066" s="379"/>
      <c r="H1066" s="126" t="s">
        <v>407</v>
      </c>
      <c r="I1066" s="27" t="s">
        <v>371</v>
      </c>
      <c r="J1066" s="127" t="s">
        <v>731</v>
      </c>
      <c r="K1066" s="81">
        <v>365</v>
      </c>
      <c r="L1066" s="81">
        <v>302.95</v>
      </c>
      <c r="AD1066" s="39"/>
      <c r="AE1066" s="80"/>
      <c r="AF1066" s="26"/>
      <c r="AI1066" s="35" t="s">
        <v>406</v>
      </c>
      <c r="AJ1066" s="80"/>
      <c r="AL1066" s="80"/>
      <c r="AM1066" s="80"/>
      <c r="AO1066" s="80"/>
      <c r="AP1066" s="26"/>
    </row>
    <row r="1067" spans="1:42" s="123" customFormat="1" ht="14.25" hidden="1" x14ac:dyDescent="0.2">
      <c r="A1067" s="123" t="str">
        <f t="shared" si="30"/>
        <v/>
      </c>
      <c r="B1067" s="123" t="str">
        <f t="shared" si="31"/>
        <v/>
      </c>
      <c r="C1067" s="125"/>
      <c r="D1067" s="125"/>
      <c r="E1067" s="379" t="s">
        <v>445</v>
      </c>
      <c r="F1067" s="379"/>
      <c r="G1067" s="379"/>
      <c r="H1067" s="126" t="s">
        <v>446</v>
      </c>
      <c r="I1067" s="27" t="s">
        <v>444</v>
      </c>
      <c r="J1067" s="133">
        <v>0</v>
      </c>
      <c r="K1067" s="81">
        <v>236.6</v>
      </c>
      <c r="L1067" s="81"/>
      <c r="AD1067" s="39"/>
      <c r="AE1067" s="80"/>
      <c r="AF1067" s="26"/>
      <c r="AI1067" s="35" t="s">
        <v>445</v>
      </c>
      <c r="AJ1067" s="80"/>
      <c r="AL1067" s="80"/>
      <c r="AM1067" s="80"/>
      <c r="AO1067" s="80"/>
      <c r="AP1067" s="26"/>
    </row>
    <row r="1068" spans="1:42" s="123" customFormat="1" ht="14.25" hidden="1" x14ac:dyDescent="0.2">
      <c r="A1068" s="123" t="str">
        <f t="shared" si="30"/>
        <v/>
      </c>
      <c r="B1068" s="123" t="str">
        <f t="shared" si="31"/>
        <v/>
      </c>
      <c r="C1068" s="128"/>
      <c r="D1068" s="128" t="s">
        <v>438</v>
      </c>
      <c r="E1068" s="384" t="s">
        <v>732</v>
      </c>
      <c r="F1068" s="384"/>
      <c r="G1068" s="384"/>
      <c r="H1068" s="129" t="s">
        <v>733</v>
      </c>
      <c r="I1068" s="130" t="s">
        <v>77</v>
      </c>
      <c r="J1068" s="131">
        <v>0</v>
      </c>
      <c r="K1068" s="132">
        <v>0</v>
      </c>
      <c r="L1068" s="132"/>
      <c r="AD1068" s="39"/>
      <c r="AE1068" s="80"/>
      <c r="AF1068" s="26"/>
      <c r="AJ1068" s="80"/>
      <c r="AL1068" s="80"/>
      <c r="AM1068" s="80"/>
      <c r="AO1068" s="80"/>
      <c r="AP1068" s="26" t="s">
        <v>732</v>
      </c>
    </row>
    <row r="1069" spans="1:42" s="123" customFormat="1" ht="33.75" hidden="1" x14ac:dyDescent="0.2">
      <c r="A1069" s="123" t="str">
        <f t="shared" si="30"/>
        <v>71</v>
      </c>
      <c r="B1069" s="123" t="str">
        <f t="shared" si="31"/>
        <v>71</v>
      </c>
      <c r="C1069" s="19" t="s">
        <v>734</v>
      </c>
      <c r="D1069" s="19" t="s">
        <v>735</v>
      </c>
      <c r="E1069" s="352" t="s">
        <v>736</v>
      </c>
      <c r="F1069" s="353"/>
      <c r="G1069" s="354"/>
      <c r="H1069" s="20" t="s">
        <v>462</v>
      </c>
      <c r="I1069" s="19" t="s">
        <v>77</v>
      </c>
      <c r="J1069" s="33">
        <v>100</v>
      </c>
      <c r="K1069" s="79"/>
      <c r="L1069" s="79"/>
      <c r="AD1069" s="39"/>
      <c r="AE1069" s="80" t="s">
        <v>736</v>
      </c>
      <c r="AF1069" s="26"/>
      <c r="AJ1069" s="80"/>
      <c r="AL1069" s="80"/>
      <c r="AM1069" s="80"/>
      <c r="AO1069" s="80"/>
      <c r="AP1069" s="26"/>
    </row>
    <row r="1070" spans="1:42" s="123" customFormat="1" ht="22.5" hidden="1" x14ac:dyDescent="0.2">
      <c r="A1070" s="123" t="str">
        <f t="shared" si="30"/>
        <v/>
      </c>
      <c r="B1070" s="123" t="str">
        <f t="shared" si="31"/>
        <v/>
      </c>
      <c r="C1070" s="28"/>
      <c r="D1070" s="28"/>
      <c r="E1070" s="378" t="s">
        <v>365</v>
      </c>
      <c r="F1070" s="378"/>
      <c r="G1070" s="378"/>
      <c r="H1070" s="28"/>
      <c r="I1070" s="28"/>
      <c r="J1070" s="28"/>
      <c r="K1070" s="28"/>
      <c r="L1070" s="28"/>
      <c r="AD1070" s="39"/>
      <c r="AE1070" s="80"/>
      <c r="AF1070" s="26"/>
      <c r="AG1070" s="35" t="s">
        <v>365</v>
      </c>
      <c r="AJ1070" s="80"/>
      <c r="AL1070" s="80"/>
      <c r="AM1070" s="80"/>
      <c r="AO1070" s="80"/>
      <c r="AP1070" s="26"/>
    </row>
    <row r="1071" spans="1:42" s="123" customFormat="1" ht="45" hidden="1" x14ac:dyDescent="0.2">
      <c r="A1071" s="123" t="str">
        <f t="shared" si="30"/>
        <v>72</v>
      </c>
      <c r="B1071" s="123" t="str">
        <f t="shared" si="31"/>
        <v>72</v>
      </c>
      <c r="C1071" s="19" t="s">
        <v>737</v>
      </c>
      <c r="D1071" s="19" t="s">
        <v>737</v>
      </c>
      <c r="E1071" s="352" t="s">
        <v>738</v>
      </c>
      <c r="F1071" s="353"/>
      <c r="G1071" s="354"/>
      <c r="H1071" s="20" t="s">
        <v>739</v>
      </c>
      <c r="I1071" s="19" t="s">
        <v>473</v>
      </c>
      <c r="J1071" s="21">
        <v>0.35</v>
      </c>
      <c r="K1071" s="79">
        <v>24783.35</v>
      </c>
      <c r="L1071" s="79">
        <v>8674.17</v>
      </c>
      <c r="AD1071" s="39"/>
      <c r="AE1071" s="80" t="s">
        <v>738</v>
      </c>
      <c r="AF1071" s="26"/>
      <c r="AJ1071" s="80"/>
      <c r="AL1071" s="80"/>
      <c r="AM1071" s="80"/>
      <c r="AO1071" s="80"/>
      <c r="AP1071" s="26"/>
    </row>
    <row r="1072" spans="1:42" s="123" customFormat="1" ht="14.25" hidden="1" x14ac:dyDescent="0.2">
      <c r="A1072" s="123" t="str">
        <f t="shared" si="30"/>
        <v/>
      </c>
      <c r="B1072" s="123" t="str">
        <f t="shared" si="31"/>
        <v/>
      </c>
      <c r="C1072" s="24"/>
      <c r="D1072" s="24"/>
      <c r="E1072" s="380" t="s">
        <v>61</v>
      </c>
      <c r="F1072" s="380"/>
      <c r="G1072" s="380"/>
      <c r="H1072" s="25"/>
      <c r="I1072" s="25"/>
      <c r="J1072" s="25"/>
      <c r="K1072" s="25"/>
      <c r="L1072" s="25"/>
      <c r="AD1072" s="39"/>
      <c r="AE1072" s="80"/>
      <c r="AF1072" s="26" t="s">
        <v>61</v>
      </c>
      <c r="AJ1072" s="80"/>
      <c r="AL1072" s="80"/>
      <c r="AM1072" s="80"/>
      <c r="AO1072" s="80"/>
      <c r="AP1072" s="26"/>
    </row>
    <row r="1073" spans="1:42" s="123" customFormat="1" ht="22.5" hidden="1" x14ac:dyDescent="0.2">
      <c r="A1073" s="123" t="str">
        <f t="shared" si="30"/>
        <v/>
      </c>
      <c r="B1073" s="123" t="str">
        <f t="shared" si="31"/>
        <v/>
      </c>
      <c r="C1073" s="24"/>
      <c r="D1073" s="24"/>
      <c r="E1073" s="380" t="s">
        <v>360</v>
      </c>
      <c r="F1073" s="380"/>
      <c r="G1073" s="380"/>
      <c r="H1073" s="25"/>
      <c r="I1073" s="25"/>
      <c r="J1073" s="25"/>
      <c r="K1073" s="25"/>
      <c r="L1073" s="25"/>
      <c r="AD1073" s="39"/>
      <c r="AE1073" s="80"/>
      <c r="AF1073" s="26" t="s">
        <v>360</v>
      </c>
      <c r="AJ1073" s="80"/>
      <c r="AL1073" s="80"/>
      <c r="AM1073" s="80"/>
      <c r="AO1073" s="80"/>
      <c r="AP1073" s="26"/>
    </row>
    <row r="1074" spans="1:42" s="123" customFormat="1" ht="22.5" hidden="1" x14ac:dyDescent="0.2">
      <c r="A1074" s="123" t="str">
        <f t="shared" si="30"/>
        <v/>
      </c>
      <c r="B1074" s="123" t="str">
        <f t="shared" si="31"/>
        <v/>
      </c>
      <c r="C1074" s="24"/>
      <c r="D1074" s="24"/>
      <c r="E1074" s="380" t="s">
        <v>362</v>
      </c>
      <c r="F1074" s="380"/>
      <c r="G1074" s="380"/>
      <c r="H1074" s="25"/>
      <c r="I1074" s="25"/>
      <c r="J1074" s="25"/>
      <c r="K1074" s="25"/>
      <c r="L1074" s="25"/>
      <c r="AD1074" s="39"/>
      <c r="AE1074" s="80"/>
      <c r="AF1074" s="26" t="s">
        <v>362</v>
      </c>
      <c r="AJ1074" s="80"/>
      <c r="AL1074" s="80"/>
      <c r="AM1074" s="80"/>
      <c r="AO1074" s="80"/>
      <c r="AP1074" s="26"/>
    </row>
    <row r="1075" spans="1:42" s="123" customFormat="1" ht="22.5" hidden="1" x14ac:dyDescent="0.2">
      <c r="A1075" s="123" t="str">
        <f t="shared" si="30"/>
        <v/>
      </c>
      <c r="B1075" s="123" t="str">
        <f t="shared" si="31"/>
        <v/>
      </c>
      <c r="C1075" s="24"/>
      <c r="D1075" s="24"/>
      <c r="E1075" s="380" t="s">
        <v>363</v>
      </c>
      <c r="F1075" s="380"/>
      <c r="G1075" s="380"/>
      <c r="H1075" s="25"/>
      <c r="I1075" s="25"/>
      <c r="J1075" s="25"/>
      <c r="K1075" s="25"/>
      <c r="L1075" s="25"/>
      <c r="AD1075" s="39"/>
      <c r="AE1075" s="80"/>
      <c r="AF1075" s="26" t="s">
        <v>363</v>
      </c>
      <c r="AJ1075" s="80"/>
      <c r="AL1075" s="80"/>
      <c r="AM1075" s="80"/>
      <c r="AO1075" s="80"/>
      <c r="AP1075" s="26"/>
    </row>
    <row r="1076" spans="1:42" s="123" customFormat="1" ht="22.5" hidden="1" x14ac:dyDescent="0.2">
      <c r="A1076" s="123" t="str">
        <f t="shared" si="30"/>
        <v/>
      </c>
      <c r="B1076" s="123" t="str">
        <f t="shared" si="31"/>
        <v/>
      </c>
      <c r="C1076" s="24"/>
      <c r="D1076" s="24"/>
      <c r="E1076" s="380" t="s">
        <v>364</v>
      </c>
      <c r="F1076" s="380"/>
      <c r="G1076" s="380"/>
      <c r="H1076" s="25"/>
      <c r="I1076" s="25"/>
      <c r="J1076" s="25"/>
      <c r="K1076" s="25"/>
      <c r="L1076" s="25"/>
      <c r="AD1076" s="39"/>
      <c r="AE1076" s="80"/>
      <c r="AF1076" s="26" t="s">
        <v>364</v>
      </c>
      <c r="AJ1076" s="80"/>
      <c r="AL1076" s="80"/>
      <c r="AM1076" s="80"/>
      <c r="AO1076" s="80"/>
      <c r="AP1076" s="26"/>
    </row>
    <row r="1077" spans="1:42" s="123" customFormat="1" ht="22.5" hidden="1" x14ac:dyDescent="0.2">
      <c r="A1077" s="123" t="str">
        <f t="shared" si="30"/>
        <v/>
      </c>
      <c r="B1077" s="123" t="str">
        <f t="shared" si="31"/>
        <v/>
      </c>
      <c r="C1077" s="28"/>
      <c r="D1077" s="28"/>
      <c r="E1077" s="378" t="s">
        <v>365</v>
      </c>
      <c r="F1077" s="378"/>
      <c r="G1077" s="378"/>
      <c r="H1077" s="28"/>
      <c r="I1077" s="28"/>
      <c r="J1077" s="28"/>
      <c r="K1077" s="28"/>
      <c r="L1077" s="28"/>
      <c r="AD1077" s="39"/>
      <c r="AE1077" s="80"/>
      <c r="AF1077" s="26"/>
      <c r="AG1077" s="35" t="s">
        <v>365</v>
      </c>
      <c r="AJ1077" s="80"/>
      <c r="AL1077" s="80"/>
      <c r="AM1077" s="80"/>
      <c r="AO1077" s="80"/>
      <c r="AP1077" s="26"/>
    </row>
    <row r="1078" spans="1:42" s="123" customFormat="1" ht="14.25" hidden="1" x14ac:dyDescent="0.2">
      <c r="A1078" s="123" t="str">
        <f t="shared" si="30"/>
        <v/>
      </c>
      <c r="B1078" s="123" t="str">
        <f t="shared" si="31"/>
        <v/>
      </c>
      <c r="C1078" s="28"/>
      <c r="D1078" s="28"/>
      <c r="E1078" s="377" t="s">
        <v>740</v>
      </c>
      <c r="F1078" s="378"/>
      <c r="G1078" s="378"/>
      <c r="H1078" s="29"/>
      <c r="I1078" s="27"/>
      <c r="J1078" s="30"/>
      <c r="K1078" s="31"/>
      <c r="L1078" s="32">
        <v>9932.49</v>
      </c>
      <c r="AD1078" s="39"/>
      <c r="AE1078" s="80"/>
      <c r="AF1078" s="26"/>
      <c r="AH1078" s="35" t="s">
        <v>740</v>
      </c>
      <c r="AJ1078" s="80"/>
      <c r="AL1078" s="80"/>
      <c r="AM1078" s="80"/>
      <c r="AO1078" s="80"/>
      <c r="AP1078" s="26"/>
    </row>
    <row r="1079" spans="1:42" s="123" customFormat="1" ht="14.25" hidden="1" x14ac:dyDescent="0.2">
      <c r="A1079" s="123" t="str">
        <f t="shared" ref="A1079:A1142" si="32">LEFT(B1079,4)</f>
        <v/>
      </c>
      <c r="B1079" s="123" t="str">
        <f t="shared" ref="B1079:B1142" si="33">TRIM(C1079)</f>
        <v/>
      </c>
      <c r="C1079" s="28"/>
      <c r="D1079" s="28"/>
      <c r="E1079" s="377" t="s">
        <v>741</v>
      </c>
      <c r="F1079" s="378"/>
      <c r="G1079" s="378"/>
      <c r="H1079" s="29"/>
      <c r="I1079" s="27"/>
      <c r="J1079" s="30"/>
      <c r="K1079" s="31"/>
      <c r="L1079" s="32">
        <v>3274.45</v>
      </c>
      <c r="AD1079" s="39"/>
      <c r="AE1079" s="80"/>
      <c r="AF1079" s="26"/>
      <c r="AH1079" s="35" t="s">
        <v>741</v>
      </c>
      <c r="AJ1079" s="80"/>
      <c r="AL1079" s="80"/>
      <c r="AM1079" s="80"/>
      <c r="AO1079" s="80"/>
      <c r="AP1079" s="26"/>
    </row>
    <row r="1080" spans="1:42" s="123" customFormat="1" ht="14.25" hidden="1" x14ac:dyDescent="0.2">
      <c r="A1080" s="123" t="str">
        <f t="shared" si="32"/>
        <v/>
      </c>
      <c r="B1080" s="123" t="str">
        <f t="shared" si="33"/>
        <v/>
      </c>
      <c r="C1080" s="28"/>
      <c r="D1080" s="28"/>
      <c r="E1080" s="377" t="s">
        <v>368</v>
      </c>
      <c r="F1080" s="378"/>
      <c r="G1080" s="378"/>
      <c r="H1080" s="29"/>
      <c r="I1080" s="27"/>
      <c r="J1080" s="30"/>
      <c r="K1080" s="31"/>
      <c r="L1080" s="32">
        <v>21881.11</v>
      </c>
      <c r="AD1080" s="39"/>
      <c r="AE1080" s="80"/>
      <c r="AF1080" s="26"/>
      <c r="AH1080" s="35" t="s">
        <v>368</v>
      </c>
      <c r="AJ1080" s="80"/>
      <c r="AL1080" s="80"/>
      <c r="AM1080" s="80"/>
      <c r="AO1080" s="80"/>
      <c r="AP1080" s="26"/>
    </row>
    <row r="1081" spans="1:42" s="123" customFormat="1" ht="22.5" hidden="1" x14ac:dyDescent="0.2">
      <c r="A1081" s="123" t="str">
        <f t="shared" si="32"/>
        <v/>
      </c>
      <c r="B1081" s="123" t="str">
        <f t="shared" si="33"/>
        <v/>
      </c>
      <c r="C1081" s="125"/>
      <c r="D1081" s="125"/>
      <c r="E1081" s="379" t="s">
        <v>428</v>
      </c>
      <c r="F1081" s="379"/>
      <c r="G1081" s="379"/>
      <c r="H1081" s="126" t="s">
        <v>429</v>
      </c>
      <c r="I1081" s="27" t="s">
        <v>371</v>
      </c>
      <c r="J1081" s="127" t="s">
        <v>742</v>
      </c>
      <c r="K1081" s="81">
        <v>467</v>
      </c>
      <c r="L1081" s="81">
        <v>905.98</v>
      </c>
      <c r="AD1081" s="39"/>
      <c r="AE1081" s="80"/>
      <c r="AF1081" s="26"/>
      <c r="AI1081" s="35" t="s">
        <v>428</v>
      </c>
      <c r="AJ1081" s="80"/>
      <c r="AL1081" s="80"/>
      <c r="AM1081" s="80"/>
      <c r="AO1081" s="80"/>
      <c r="AP1081" s="26"/>
    </row>
    <row r="1082" spans="1:42" s="123" customFormat="1" ht="22.5" hidden="1" x14ac:dyDescent="0.2">
      <c r="A1082" s="123" t="str">
        <f t="shared" si="32"/>
        <v/>
      </c>
      <c r="B1082" s="123" t="str">
        <f t="shared" si="33"/>
        <v/>
      </c>
      <c r="C1082" s="125"/>
      <c r="D1082" s="125"/>
      <c r="E1082" s="379" t="s">
        <v>406</v>
      </c>
      <c r="F1082" s="379"/>
      <c r="G1082" s="379"/>
      <c r="H1082" s="126" t="s">
        <v>407</v>
      </c>
      <c r="I1082" s="27" t="s">
        <v>371</v>
      </c>
      <c r="J1082" s="127" t="s">
        <v>742</v>
      </c>
      <c r="K1082" s="81">
        <v>365</v>
      </c>
      <c r="L1082" s="81">
        <v>708.1</v>
      </c>
      <c r="AD1082" s="39"/>
      <c r="AE1082" s="80"/>
      <c r="AF1082" s="26"/>
      <c r="AI1082" s="35" t="s">
        <v>406</v>
      </c>
      <c r="AJ1082" s="80"/>
      <c r="AL1082" s="80"/>
      <c r="AM1082" s="80"/>
      <c r="AO1082" s="80"/>
      <c r="AP1082" s="26"/>
    </row>
    <row r="1083" spans="1:42" s="123" customFormat="1" ht="22.5" hidden="1" x14ac:dyDescent="0.2">
      <c r="A1083" s="123" t="str">
        <f t="shared" si="32"/>
        <v/>
      </c>
      <c r="B1083" s="123" t="str">
        <f t="shared" si="33"/>
        <v/>
      </c>
      <c r="C1083" s="125"/>
      <c r="D1083" s="125"/>
      <c r="E1083" s="379" t="s">
        <v>435</v>
      </c>
      <c r="F1083" s="379"/>
      <c r="G1083" s="379"/>
      <c r="H1083" s="126" t="s">
        <v>436</v>
      </c>
      <c r="I1083" s="27" t="s">
        <v>371</v>
      </c>
      <c r="J1083" s="127" t="s">
        <v>743</v>
      </c>
      <c r="K1083" s="81">
        <v>920.1</v>
      </c>
      <c r="L1083" s="81">
        <v>837.29</v>
      </c>
      <c r="AD1083" s="39"/>
      <c r="AE1083" s="80"/>
      <c r="AF1083" s="26"/>
      <c r="AI1083" s="35" t="s">
        <v>435</v>
      </c>
      <c r="AJ1083" s="80"/>
      <c r="AL1083" s="80"/>
      <c r="AM1083" s="80"/>
      <c r="AO1083" s="80"/>
      <c r="AP1083" s="26"/>
    </row>
    <row r="1084" spans="1:42" s="123" customFormat="1" ht="14.25" hidden="1" x14ac:dyDescent="0.2">
      <c r="A1084" s="123" t="str">
        <f t="shared" si="32"/>
        <v/>
      </c>
      <c r="B1084" s="123" t="str">
        <f t="shared" si="33"/>
        <v/>
      </c>
      <c r="C1084" s="125"/>
      <c r="D1084" s="125"/>
      <c r="E1084" s="379" t="s">
        <v>445</v>
      </c>
      <c r="F1084" s="379"/>
      <c r="G1084" s="379"/>
      <c r="H1084" s="126" t="s">
        <v>446</v>
      </c>
      <c r="I1084" s="27" t="s">
        <v>444</v>
      </c>
      <c r="J1084" s="133">
        <v>0</v>
      </c>
      <c r="K1084" s="81">
        <v>236.6</v>
      </c>
      <c r="L1084" s="81"/>
      <c r="AD1084" s="39"/>
      <c r="AE1084" s="80"/>
      <c r="AF1084" s="26"/>
      <c r="AI1084" s="35" t="s">
        <v>445</v>
      </c>
      <c r="AJ1084" s="80"/>
      <c r="AL1084" s="80"/>
      <c r="AM1084" s="80"/>
      <c r="AO1084" s="80"/>
      <c r="AP1084" s="26"/>
    </row>
    <row r="1085" spans="1:42" s="123" customFormat="1" ht="14.25" hidden="1" x14ac:dyDescent="0.2">
      <c r="A1085" s="123" t="str">
        <f t="shared" si="32"/>
        <v/>
      </c>
      <c r="B1085" s="123" t="str">
        <f t="shared" si="33"/>
        <v/>
      </c>
      <c r="C1085" s="128"/>
      <c r="D1085" s="128" t="s">
        <v>438</v>
      </c>
      <c r="E1085" s="384" t="s">
        <v>732</v>
      </c>
      <c r="F1085" s="384"/>
      <c r="G1085" s="384"/>
      <c r="H1085" s="129" t="s">
        <v>733</v>
      </c>
      <c r="I1085" s="130" t="s">
        <v>77</v>
      </c>
      <c r="J1085" s="131">
        <v>0</v>
      </c>
      <c r="K1085" s="132">
        <v>0</v>
      </c>
      <c r="L1085" s="132"/>
      <c r="AD1085" s="39"/>
      <c r="AE1085" s="80"/>
      <c r="AF1085" s="26"/>
      <c r="AJ1085" s="80"/>
      <c r="AL1085" s="80"/>
      <c r="AM1085" s="80"/>
      <c r="AO1085" s="80"/>
      <c r="AP1085" s="26" t="s">
        <v>732</v>
      </c>
    </row>
    <row r="1086" spans="1:42" s="123" customFormat="1" ht="33.75" hidden="1" x14ac:dyDescent="0.2">
      <c r="A1086" s="123" t="str">
        <f t="shared" si="32"/>
        <v>73</v>
      </c>
      <c r="B1086" s="123" t="str">
        <f t="shared" si="33"/>
        <v>73</v>
      </c>
      <c r="C1086" s="19" t="s">
        <v>744</v>
      </c>
      <c r="D1086" s="19" t="s">
        <v>745</v>
      </c>
      <c r="E1086" s="352" t="s">
        <v>746</v>
      </c>
      <c r="F1086" s="353"/>
      <c r="G1086" s="354"/>
      <c r="H1086" s="20" t="s">
        <v>462</v>
      </c>
      <c r="I1086" s="19" t="s">
        <v>77</v>
      </c>
      <c r="J1086" s="33">
        <v>350</v>
      </c>
      <c r="K1086" s="79"/>
      <c r="L1086" s="79"/>
      <c r="AD1086" s="39"/>
      <c r="AE1086" s="80" t="s">
        <v>746</v>
      </c>
      <c r="AF1086" s="26"/>
      <c r="AJ1086" s="80"/>
      <c r="AL1086" s="80"/>
      <c r="AM1086" s="80"/>
      <c r="AO1086" s="80"/>
      <c r="AP1086" s="26"/>
    </row>
    <row r="1087" spans="1:42" s="123" customFormat="1" ht="22.5" hidden="1" x14ac:dyDescent="0.2">
      <c r="A1087" s="123" t="str">
        <f t="shared" si="32"/>
        <v/>
      </c>
      <c r="B1087" s="123" t="str">
        <f t="shared" si="33"/>
        <v/>
      </c>
      <c r="C1087" s="28"/>
      <c r="D1087" s="28"/>
      <c r="E1087" s="378" t="s">
        <v>365</v>
      </c>
      <c r="F1087" s="378"/>
      <c r="G1087" s="378"/>
      <c r="H1087" s="28"/>
      <c r="I1087" s="28"/>
      <c r="J1087" s="28"/>
      <c r="K1087" s="28"/>
      <c r="L1087" s="28"/>
      <c r="AD1087" s="39"/>
      <c r="AE1087" s="80"/>
      <c r="AF1087" s="26"/>
      <c r="AG1087" s="35" t="s">
        <v>365</v>
      </c>
      <c r="AJ1087" s="80"/>
      <c r="AL1087" s="80"/>
      <c r="AM1087" s="80"/>
      <c r="AO1087" s="80"/>
      <c r="AP1087" s="26"/>
    </row>
    <row r="1088" spans="1:42" s="123" customFormat="1" ht="13.5" customHeight="1" x14ac:dyDescent="0.2">
      <c r="A1088" s="123" t="str">
        <f t="shared" si="32"/>
        <v>ИТОГ</v>
      </c>
      <c r="B1088" s="123" t="str">
        <f t="shared" si="33"/>
        <v>ИТОГИ В БАЗИСНЫХ ЦЕНАХ</v>
      </c>
      <c r="C1088" s="367" t="s">
        <v>373</v>
      </c>
      <c r="D1088" s="368"/>
      <c r="E1088" s="368"/>
      <c r="F1088" s="368"/>
      <c r="G1088" s="368"/>
      <c r="H1088" s="368"/>
      <c r="I1088" s="368"/>
      <c r="J1088" s="368"/>
      <c r="K1088" s="368"/>
      <c r="L1088" s="369"/>
      <c r="AD1088" s="39"/>
      <c r="AE1088" s="80"/>
      <c r="AF1088" s="26"/>
      <c r="AJ1088" s="80"/>
      <c r="AL1088" s="80"/>
      <c r="AM1088" s="80"/>
      <c r="AO1088" s="80"/>
      <c r="AP1088" s="26"/>
    </row>
    <row r="1089" spans="1:42" s="123" customFormat="1" ht="14.25" x14ac:dyDescent="0.2">
      <c r="A1089" s="123" t="str">
        <f t="shared" si="32"/>
        <v>Итог</v>
      </c>
      <c r="B1089" s="123" t="str">
        <f t="shared" si="33"/>
        <v>Итого прямые затраты по разделу в базисных ценах</v>
      </c>
      <c r="C1089" s="352" t="s">
        <v>50</v>
      </c>
      <c r="D1089" s="353"/>
      <c r="E1089" s="353"/>
      <c r="F1089" s="353"/>
      <c r="G1089" s="353"/>
      <c r="H1089" s="353"/>
      <c r="I1089" s="353"/>
      <c r="J1089" s="353"/>
      <c r="K1089" s="354"/>
      <c r="L1089" s="79">
        <v>9926.07</v>
      </c>
      <c r="AD1089" s="39"/>
      <c r="AE1089" s="80"/>
      <c r="AF1089" s="26"/>
      <c r="AJ1089" s="80" t="s">
        <v>50</v>
      </c>
      <c r="AL1089" s="80"/>
      <c r="AM1089" s="80"/>
      <c r="AO1089" s="80"/>
      <c r="AP1089" s="26"/>
    </row>
    <row r="1090" spans="1:42" s="123" customFormat="1" ht="14.25" hidden="1" x14ac:dyDescent="0.2">
      <c r="A1090" s="123" t="str">
        <f t="shared" si="32"/>
        <v>Накл</v>
      </c>
      <c r="B1090" s="123" t="str">
        <f t="shared" si="33"/>
        <v>Накладные расходы</v>
      </c>
      <c r="C1090" s="352" t="s">
        <v>52</v>
      </c>
      <c r="D1090" s="353"/>
      <c r="E1090" s="353"/>
      <c r="F1090" s="353"/>
      <c r="G1090" s="353"/>
      <c r="H1090" s="353"/>
      <c r="I1090" s="353"/>
      <c r="J1090" s="353"/>
      <c r="K1090" s="354"/>
      <c r="L1090" s="79">
        <v>11490.17</v>
      </c>
      <c r="AD1090" s="39"/>
      <c r="AE1090" s="80"/>
      <c r="AF1090" s="26"/>
      <c r="AJ1090" s="80" t="s">
        <v>52</v>
      </c>
      <c r="AL1090" s="80"/>
      <c r="AM1090" s="80"/>
      <c r="AO1090" s="80"/>
      <c r="AP1090" s="26"/>
    </row>
    <row r="1091" spans="1:42" s="123" customFormat="1" ht="14.25" hidden="1" x14ac:dyDescent="0.2">
      <c r="A1091" s="123" t="str">
        <f t="shared" si="32"/>
        <v>В то</v>
      </c>
      <c r="B1091" s="123" t="str">
        <f t="shared" si="33"/>
        <v>В том числе, справочно:</v>
      </c>
      <c r="C1091" s="364" t="s">
        <v>257</v>
      </c>
      <c r="D1091" s="365"/>
      <c r="E1091" s="365"/>
      <c r="F1091" s="365"/>
      <c r="G1091" s="365"/>
      <c r="H1091" s="365"/>
      <c r="I1091" s="365"/>
      <c r="J1091" s="365"/>
      <c r="K1091" s="366"/>
      <c r="L1091" s="81"/>
      <c r="AD1091" s="39"/>
      <c r="AE1091" s="80"/>
      <c r="AF1091" s="26"/>
      <c r="AJ1091" s="80"/>
      <c r="AK1091" s="35" t="s">
        <v>257</v>
      </c>
      <c r="AL1091" s="80"/>
      <c r="AM1091" s="80"/>
      <c r="AO1091" s="80"/>
      <c r="AP1091" s="26"/>
    </row>
    <row r="1092" spans="1:42" s="123" customFormat="1" ht="14.25" hidden="1" x14ac:dyDescent="0.2">
      <c r="A1092" s="123" t="str">
        <f t="shared" si="32"/>
        <v>182%</v>
      </c>
      <c r="B1092" s="123" t="str">
        <f t="shared" si="33"/>
        <v>182% ФОТ (от 6313,28) (Поз. 70, 72)</v>
      </c>
      <c r="C1092" s="364" t="s">
        <v>747</v>
      </c>
      <c r="D1092" s="365"/>
      <c r="E1092" s="365"/>
      <c r="F1092" s="365"/>
      <c r="G1092" s="365"/>
      <c r="H1092" s="365"/>
      <c r="I1092" s="365"/>
      <c r="J1092" s="365"/>
      <c r="K1092" s="366"/>
      <c r="L1092" s="81">
        <v>11490.17</v>
      </c>
      <c r="AD1092" s="39"/>
      <c r="AE1092" s="80"/>
      <c r="AF1092" s="26"/>
      <c r="AJ1092" s="80"/>
      <c r="AK1092" s="35" t="s">
        <v>747</v>
      </c>
      <c r="AL1092" s="80"/>
      <c r="AM1092" s="80"/>
      <c r="AO1092" s="80"/>
      <c r="AP1092" s="26"/>
    </row>
    <row r="1093" spans="1:42" s="123" customFormat="1" ht="14.25" hidden="1" x14ac:dyDescent="0.2">
      <c r="A1093" s="123" t="str">
        <f t="shared" si="32"/>
        <v>Смет</v>
      </c>
      <c r="B1093" s="123" t="str">
        <f t="shared" si="33"/>
        <v>Сметная прибыль</v>
      </c>
      <c r="C1093" s="352" t="s">
        <v>53</v>
      </c>
      <c r="D1093" s="353"/>
      <c r="E1093" s="353"/>
      <c r="F1093" s="353"/>
      <c r="G1093" s="353"/>
      <c r="H1093" s="353"/>
      <c r="I1093" s="353"/>
      <c r="J1093" s="353"/>
      <c r="K1093" s="354"/>
      <c r="L1093" s="79">
        <v>3787.97</v>
      </c>
      <c r="AD1093" s="39"/>
      <c r="AE1093" s="80"/>
      <c r="AF1093" s="26"/>
      <c r="AJ1093" s="80" t="s">
        <v>53</v>
      </c>
      <c r="AL1093" s="80"/>
      <c r="AM1093" s="80"/>
      <c r="AO1093" s="80"/>
      <c r="AP1093" s="26"/>
    </row>
    <row r="1094" spans="1:42" s="123" customFormat="1" ht="14.25" hidden="1" x14ac:dyDescent="0.2">
      <c r="A1094" s="123" t="str">
        <f t="shared" si="32"/>
        <v>В то</v>
      </c>
      <c r="B1094" s="123" t="str">
        <f t="shared" si="33"/>
        <v>В том числе, справочно:</v>
      </c>
      <c r="C1094" s="364" t="s">
        <v>257</v>
      </c>
      <c r="D1094" s="365"/>
      <c r="E1094" s="365"/>
      <c r="F1094" s="365"/>
      <c r="G1094" s="365"/>
      <c r="H1094" s="365"/>
      <c r="I1094" s="365"/>
      <c r="J1094" s="365"/>
      <c r="K1094" s="366"/>
      <c r="L1094" s="81"/>
      <c r="AD1094" s="39"/>
      <c r="AE1094" s="80"/>
      <c r="AF1094" s="26"/>
      <c r="AJ1094" s="80"/>
      <c r="AK1094" s="35" t="s">
        <v>257</v>
      </c>
      <c r="AL1094" s="80"/>
      <c r="AM1094" s="80"/>
      <c r="AO1094" s="80"/>
      <c r="AP1094" s="26"/>
    </row>
    <row r="1095" spans="1:42" s="123" customFormat="1" ht="14.25" hidden="1" x14ac:dyDescent="0.2">
      <c r="A1095" s="123" t="str">
        <f t="shared" si="32"/>
        <v xml:space="preserve">60% </v>
      </c>
      <c r="B1095" s="123" t="str">
        <f t="shared" si="33"/>
        <v>60% ФОТ (от 6313,28) (Поз. 70, 72)</v>
      </c>
      <c r="C1095" s="364" t="s">
        <v>748</v>
      </c>
      <c r="D1095" s="365"/>
      <c r="E1095" s="365"/>
      <c r="F1095" s="365"/>
      <c r="G1095" s="365"/>
      <c r="H1095" s="365"/>
      <c r="I1095" s="365"/>
      <c r="J1095" s="365"/>
      <c r="K1095" s="366"/>
      <c r="L1095" s="81">
        <v>3787.97</v>
      </c>
      <c r="AD1095" s="39"/>
      <c r="AE1095" s="80"/>
      <c r="AF1095" s="26"/>
      <c r="AJ1095" s="80"/>
      <c r="AK1095" s="35" t="s">
        <v>748</v>
      </c>
      <c r="AL1095" s="80"/>
      <c r="AM1095" s="80"/>
      <c r="AO1095" s="80"/>
      <c r="AP1095" s="26"/>
    </row>
    <row r="1096" spans="1:42" s="123" customFormat="1" ht="14.25" x14ac:dyDescent="0.2">
      <c r="A1096" s="123" t="str">
        <f t="shared" si="32"/>
        <v>Итог</v>
      </c>
      <c r="B1096" s="123" t="str">
        <f t="shared" si="33"/>
        <v>Итоги по разделу 12 Локальная смета №7.12. ВЛ 0,4 кВ п. Новый от КТП №113, 114. Инв.№ 130000000335. :</v>
      </c>
      <c r="C1096" s="352" t="s">
        <v>749</v>
      </c>
      <c r="D1096" s="353"/>
      <c r="E1096" s="353"/>
      <c r="F1096" s="353"/>
      <c r="G1096" s="353"/>
      <c r="H1096" s="353"/>
      <c r="I1096" s="353"/>
      <c r="J1096" s="353"/>
      <c r="K1096" s="354"/>
      <c r="L1096" s="79"/>
      <c r="AD1096" s="39"/>
      <c r="AE1096" s="80"/>
      <c r="AF1096" s="26"/>
      <c r="AJ1096" s="80" t="s">
        <v>749</v>
      </c>
      <c r="AL1096" s="80"/>
      <c r="AM1096" s="80"/>
      <c r="AO1096" s="80"/>
      <c r="AP1096" s="26"/>
    </row>
    <row r="1097" spans="1:42" s="123" customFormat="1" ht="14.25" hidden="1" x14ac:dyDescent="0.2">
      <c r="A1097" s="123" t="str">
        <f t="shared" si="32"/>
        <v>Ремо</v>
      </c>
      <c r="B1097" s="123" t="str">
        <f t="shared" si="33"/>
        <v>Ремонт и тех.обслуживание распределительных сетей 0,38-20 кВ (ВУЕР-2020):</v>
      </c>
      <c r="C1097" s="364" t="s">
        <v>377</v>
      </c>
      <c r="D1097" s="365"/>
      <c r="E1097" s="365"/>
      <c r="F1097" s="365"/>
      <c r="G1097" s="365"/>
      <c r="H1097" s="365"/>
      <c r="I1097" s="365"/>
      <c r="J1097" s="365"/>
      <c r="K1097" s="366"/>
      <c r="L1097" s="81"/>
      <c r="AD1097" s="39"/>
      <c r="AE1097" s="80"/>
      <c r="AF1097" s="26"/>
      <c r="AJ1097" s="80"/>
      <c r="AK1097" s="35" t="s">
        <v>377</v>
      </c>
      <c r="AL1097" s="80"/>
      <c r="AM1097" s="80"/>
      <c r="AO1097" s="80"/>
      <c r="AP1097" s="26"/>
    </row>
    <row r="1098" spans="1:42" s="123" customFormat="1" ht="14.25" x14ac:dyDescent="0.2">
      <c r="A1098" s="123" t="str">
        <f t="shared" si="32"/>
        <v>Итог</v>
      </c>
      <c r="B1098" s="123" t="str">
        <f t="shared" si="33"/>
        <v>Итого Поз. 70, 72</v>
      </c>
      <c r="C1098" s="364" t="s">
        <v>750</v>
      </c>
      <c r="D1098" s="365"/>
      <c r="E1098" s="365"/>
      <c r="F1098" s="365"/>
      <c r="G1098" s="365"/>
      <c r="H1098" s="365"/>
      <c r="I1098" s="365"/>
      <c r="J1098" s="365"/>
      <c r="K1098" s="366"/>
      <c r="L1098" s="81">
        <v>9926.07</v>
      </c>
      <c r="AD1098" s="39"/>
      <c r="AE1098" s="80"/>
      <c r="AF1098" s="26"/>
      <c r="AJ1098" s="80"/>
      <c r="AK1098" s="35" t="s">
        <v>750</v>
      </c>
      <c r="AL1098" s="80"/>
      <c r="AM1098" s="80"/>
      <c r="AO1098" s="80"/>
      <c r="AP1098" s="26"/>
    </row>
    <row r="1099" spans="1:42" s="123" customFormat="1" ht="14.25" hidden="1" x14ac:dyDescent="0.2">
      <c r="A1099" s="123" t="str">
        <f t="shared" si="32"/>
        <v>Накл</v>
      </c>
      <c r="B1099" s="123" t="str">
        <f t="shared" si="33"/>
        <v>Накладные расходы 182% ФОТ (от 6 313,28)</v>
      </c>
      <c r="C1099" s="364" t="s">
        <v>751</v>
      </c>
      <c r="D1099" s="365"/>
      <c r="E1099" s="365"/>
      <c r="F1099" s="365"/>
      <c r="G1099" s="365"/>
      <c r="H1099" s="365"/>
      <c r="I1099" s="365"/>
      <c r="J1099" s="365"/>
      <c r="K1099" s="366"/>
      <c r="L1099" s="81">
        <v>11490.17</v>
      </c>
      <c r="AD1099" s="39"/>
      <c r="AE1099" s="80"/>
      <c r="AF1099" s="26"/>
      <c r="AJ1099" s="80"/>
      <c r="AK1099" s="35" t="s">
        <v>751</v>
      </c>
      <c r="AL1099" s="80"/>
      <c r="AM1099" s="80"/>
      <c r="AO1099" s="80"/>
      <c r="AP1099" s="26"/>
    </row>
    <row r="1100" spans="1:42" s="123" customFormat="1" ht="14.25" hidden="1" x14ac:dyDescent="0.2">
      <c r="A1100" s="123" t="str">
        <f t="shared" si="32"/>
        <v>Смет</v>
      </c>
      <c r="B1100" s="123" t="str">
        <f t="shared" si="33"/>
        <v>Сметная прибыль 60% ФОТ (от 6 313,28)</v>
      </c>
      <c r="C1100" s="364" t="s">
        <v>752</v>
      </c>
      <c r="D1100" s="365"/>
      <c r="E1100" s="365"/>
      <c r="F1100" s="365"/>
      <c r="G1100" s="365"/>
      <c r="H1100" s="365"/>
      <c r="I1100" s="365"/>
      <c r="J1100" s="365"/>
      <c r="K1100" s="366"/>
      <c r="L1100" s="81">
        <v>3787.97</v>
      </c>
      <c r="AD1100" s="39"/>
      <c r="AE1100" s="80"/>
      <c r="AF1100" s="26"/>
      <c r="AJ1100" s="80"/>
      <c r="AK1100" s="35" t="s">
        <v>752</v>
      </c>
      <c r="AL1100" s="80"/>
      <c r="AM1100" s="80"/>
      <c r="AO1100" s="80"/>
      <c r="AP1100" s="26"/>
    </row>
    <row r="1101" spans="1:42" s="123" customFormat="1" ht="14.25" x14ac:dyDescent="0.2">
      <c r="A1101" s="123" t="str">
        <f t="shared" si="32"/>
        <v>Итог</v>
      </c>
      <c r="B1101" s="123" t="str">
        <f t="shared" si="33"/>
        <v>Итого c накладными и см. прибылью</v>
      </c>
      <c r="C1101" s="364" t="s">
        <v>266</v>
      </c>
      <c r="D1101" s="365"/>
      <c r="E1101" s="365"/>
      <c r="F1101" s="365"/>
      <c r="G1101" s="365"/>
      <c r="H1101" s="365"/>
      <c r="I1101" s="365"/>
      <c r="J1101" s="365"/>
      <c r="K1101" s="366"/>
      <c r="L1101" s="81">
        <v>25204.21</v>
      </c>
      <c r="AD1101" s="39"/>
      <c r="AE1101" s="80"/>
      <c r="AF1101" s="26"/>
      <c r="AJ1101" s="80"/>
      <c r="AK1101" s="35" t="s">
        <v>266</v>
      </c>
      <c r="AL1101" s="80"/>
      <c r="AM1101" s="80"/>
      <c r="AO1101" s="80"/>
      <c r="AP1101" s="26"/>
    </row>
    <row r="1102" spans="1:42" s="123" customFormat="1" ht="14.25" x14ac:dyDescent="0.2">
      <c r="A1102" s="123" t="str">
        <f t="shared" si="32"/>
        <v>Итог</v>
      </c>
      <c r="B1102" s="123" t="str">
        <f t="shared" si="33"/>
        <v>Итого</v>
      </c>
      <c r="C1102" s="364" t="s">
        <v>267</v>
      </c>
      <c r="D1102" s="365"/>
      <c r="E1102" s="365"/>
      <c r="F1102" s="365"/>
      <c r="G1102" s="365"/>
      <c r="H1102" s="365"/>
      <c r="I1102" s="365"/>
      <c r="J1102" s="365"/>
      <c r="K1102" s="366"/>
      <c r="L1102" s="81">
        <v>25204.21</v>
      </c>
      <c r="AD1102" s="39"/>
      <c r="AE1102" s="80"/>
      <c r="AF1102" s="26"/>
      <c r="AJ1102" s="80"/>
      <c r="AK1102" s="35" t="s">
        <v>267</v>
      </c>
      <c r="AL1102" s="80"/>
      <c r="AM1102" s="80"/>
      <c r="AO1102" s="80"/>
      <c r="AP1102" s="26"/>
    </row>
    <row r="1103" spans="1:42" s="123" customFormat="1" ht="14.25" hidden="1" x14ac:dyDescent="0.2">
      <c r="A1103" s="123" t="str">
        <f t="shared" si="32"/>
        <v>В то</v>
      </c>
      <c r="B1103" s="123" t="str">
        <f t="shared" si="33"/>
        <v>В том числе:</v>
      </c>
      <c r="C1103" s="364" t="s">
        <v>268</v>
      </c>
      <c r="D1103" s="365"/>
      <c r="E1103" s="365"/>
      <c r="F1103" s="365"/>
      <c r="G1103" s="365"/>
      <c r="H1103" s="365"/>
      <c r="I1103" s="365"/>
      <c r="J1103" s="365"/>
      <c r="K1103" s="366"/>
      <c r="L1103" s="81"/>
      <c r="AD1103" s="39"/>
      <c r="AE1103" s="80"/>
      <c r="AF1103" s="26"/>
      <c r="AJ1103" s="80"/>
      <c r="AK1103" s="35" t="s">
        <v>268</v>
      </c>
      <c r="AL1103" s="80"/>
      <c r="AM1103" s="80"/>
      <c r="AO1103" s="80"/>
      <c r="AP1103" s="26"/>
    </row>
    <row r="1104" spans="1:42" s="123" customFormat="1" ht="14.25" hidden="1" x14ac:dyDescent="0.2">
      <c r="A1104" s="123" t="str">
        <f t="shared" si="32"/>
        <v>Маши</v>
      </c>
      <c r="B1104" s="123" t="str">
        <f t="shared" si="33"/>
        <v>Машины и механизмы</v>
      </c>
      <c r="C1104" s="364" t="s">
        <v>269</v>
      </c>
      <c r="D1104" s="365"/>
      <c r="E1104" s="365"/>
      <c r="F1104" s="365"/>
      <c r="G1104" s="365"/>
      <c r="H1104" s="365"/>
      <c r="I1104" s="365"/>
      <c r="J1104" s="365"/>
      <c r="K1104" s="366"/>
      <c r="L1104" s="81">
        <v>3612.79</v>
      </c>
      <c r="AD1104" s="39"/>
      <c r="AE1104" s="80"/>
      <c r="AF1104" s="26"/>
      <c r="AJ1104" s="80"/>
      <c r="AK1104" s="35" t="s">
        <v>269</v>
      </c>
      <c r="AL1104" s="80"/>
      <c r="AM1104" s="80"/>
      <c r="AO1104" s="80"/>
      <c r="AP1104" s="26"/>
    </row>
    <row r="1105" spans="1:42" s="123" customFormat="1" ht="14.25" hidden="1" x14ac:dyDescent="0.2">
      <c r="A1105" s="123" t="str">
        <f t="shared" si="32"/>
        <v>ФОТ</v>
      </c>
      <c r="B1105" s="123" t="str">
        <f t="shared" si="33"/>
        <v>ФОТ</v>
      </c>
      <c r="C1105" s="364" t="s">
        <v>270</v>
      </c>
      <c r="D1105" s="365"/>
      <c r="E1105" s="365"/>
      <c r="F1105" s="365"/>
      <c r="G1105" s="365"/>
      <c r="H1105" s="365"/>
      <c r="I1105" s="365"/>
      <c r="J1105" s="365"/>
      <c r="K1105" s="366"/>
      <c r="L1105" s="81">
        <v>6313.28</v>
      </c>
      <c r="AD1105" s="39"/>
      <c r="AE1105" s="80"/>
      <c r="AF1105" s="26"/>
      <c r="AJ1105" s="80"/>
      <c r="AK1105" s="35" t="s">
        <v>270</v>
      </c>
      <c r="AL1105" s="80"/>
      <c r="AM1105" s="80"/>
      <c r="AO1105" s="80"/>
      <c r="AP1105" s="26"/>
    </row>
    <row r="1106" spans="1:42" s="123" customFormat="1" ht="14.25" hidden="1" x14ac:dyDescent="0.2">
      <c r="A1106" s="123" t="str">
        <f t="shared" si="32"/>
        <v>Накл</v>
      </c>
      <c r="B1106" s="123" t="str">
        <f t="shared" si="33"/>
        <v>Накладные расходы</v>
      </c>
      <c r="C1106" s="364" t="s">
        <v>271</v>
      </c>
      <c r="D1106" s="365"/>
      <c r="E1106" s="365"/>
      <c r="F1106" s="365"/>
      <c r="G1106" s="365"/>
      <c r="H1106" s="365"/>
      <c r="I1106" s="365"/>
      <c r="J1106" s="365"/>
      <c r="K1106" s="366"/>
      <c r="L1106" s="81">
        <v>11490.17</v>
      </c>
      <c r="AD1106" s="39"/>
      <c r="AE1106" s="80"/>
      <c r="AF1106" s="26"/>
      <c r="AJ1106" s="80"/>
      <c r="AK1106" s="35" t="s">
        <v>271</v>
      </c>
      <c r="AL1106" s="80"/>
      <c r="AM1106" s="80"/>
      <c r="AO1106" s="80"/>
      <c r="AP1106" s="26"/>
    </row>
    <row r="1107" spans="1:42" s="123" customFormat="1" ht="14.25" hidden="1" x14ac:dyDescent="0.2">
      <c r="A1107" s="123" t="str">
        <f t="shared" si="32"/>
        <v>Смет</v>
      </c>
      <c r="B1107" s="123" t="str">
        <f t="shared" si="33"/>
        <v>Сметная прибыль</v>
      </c>
      <c r="C1107" s="364" t="s">
        <v>272</v>
      </c>
      <c r="D1107" s="365"/>
      <c r="E1107" s="365"/>
      <c r="F1107" s="365"/>
      <c r="G1107" s="365"/>
      <c r="H1107" s="365"/>
      <c r="I1107" s="365"/>
      <c r="J1107" s="365"/>
      <c r="K1107" s="366"/>
      <c r="L1107" s="81">
        <v>3787.97</v>
      </c>
      <c r="AD1107" s="39"/>
      <c r="AE1107" s="80"/>
      <c r="AF1107" s="26"/>
      <c r="AJ1107" s="80"/>
      <c r="AK1107" s="35" t="s">
        <v>272</v>
      </c>
      <c r="AL1107" s="80"/>
      <c r="AM1107" s="80"/>
      <c r="AO1107" s="80"/>
      <c r="AP1107" s="26"/>
    </row>
    <row r="1108" spans="1:42" s="123" customFormat="1" ht="14.25" x14ac:dyDescent="0.2">
      <c r="A1108" s="123" t="str">
        <f t="shared" si="32"/>
        <v>Итог</v>
      </c>
      <c r="B1108" s="123" t="str">
        <f t="shared" si="33"/>
        <v>Итого по разделу 12 Локальная смета №7.12. ВЛ 0,4 кВ п. Новый от КТП №113, 114. Инв.№ 130000000335.</v>
      </c>
      <c r="C1108" s="352" t="s">
        <v>753</v>
      </c>
      <c r="D1108" s="353"/>
      <c r="E1108" s="353"/>
      <c r="F1108" s="353"/>
      <c r="G1108" s="353"/>
      <c r="H1108" s="353"/>
      <c r="I1108" s="353"/>
      <c r="J1108" s="353"/>
      <c r="K1108" s="354"/>
      <c r="L1108" s="79">
        <v>25204.21</v>
      </c>
      <c r="AD1108" s="39"/>
      <c r="AE1108" s="80"/>
      <c r="AF1108" s="26"/>
      <c r="AJ1108" s="80"/>
      <c r="AL1108" s="80" t="s">
        <v>753</v>
      </c>
      <c r="AM1108" s="80"/>
      <c r="AO1108" s="80"/>
      <c r="AP1108" s="26"/>
    </row>
    <row r="1109" spans="1:42" s="123" customFormat="1" ht="13.5" customHeight="1" x14ac:dyDescent="0.2">
      <c r="A1109" s="123" t="str">
        <f t="shared" si="32"/>
        <v>ИТОГ</v>
      </c>
      <c r="B1109" s="123" t="str">
        <f t="shared" si="33"/>
        <v>ИТОГИ С УЧЕТОМ ИНДЕКСОВ ПЕРЕСЧЕТА</v>
      </c>
      <c r="C1109" s="367" t="s">
        <v>382</v>
      </c>
      <c r="D1109" s="368"/>
      <c r="E1109" s="368"/>
      <c r="F1109" s="368"/>
      <c r="G1109" s="368"/>
      <c r="H1109" s="368"/>
      <c r="I1109" s="368"/>
      <c r="J1109" s="368"/>
      <c r="K1109" s="368"/>
      <c r="L1109" s="369"/>
      <c r="AD1109" s="39"/>
      <c r="AE1109" s="80"/>
      <c r="AF1109" s="26"/>
      <c r="AJ1109" s="80"/>
      <c r="AL1109" s="80"/>
      <c r="AM1109" s="80"/>
      <c r="AO1109" s="80"/>
      <c r="AP1109" s="26"/>
    </row>
    <row r="1110" spans="1:42" s="123" customFormat="1" ht="14.25" x14ac:dyDescent="0.2">
      <c r="A1110" s="123" t="str">
        <f t="shared" si="32"/>
        <v>Итог</v>
      </c>
      <c r="B1110" s="123" t="str">
        <f t="shared" si="33"/>
        <v>Итого прямые затраты по разделу в базисных ценах</v>
      </c>
      <c r="C1110" s="352" t="s">
        <v>50</v>
      </c>
      <c r="D1110" s="353"/>
      <c r="E1110" s="353"/>
      <c r="F1110" s="353"/>
      <c r="G1110" s="353"/>
      <c r="H1110" s="353"/>
      <c r="I1110" s="353"/>
      <c r="J1110" s="353"/>
      <c r="K1110" s="354"/>
      <c r="L1110" s="79">
        <v>9926.07</v>
      </c>
      <c r="AD1110" s="39"/>
      <c r="AE1110" s="80"/>
      <c r="AF1110" s="26"/>
      <c r="AJ1110" s="80"/>
      <c r="AL1110" s="80"/>
      <c r="AM1110" s="80" t="s">
        <v>50</v>
      </c>
      <c r="AO1110" s="80"/>
      <c r="AP1110" s="26"/>
    </row>
    <row r="1111" spans="1:42" s="123" customFormat="1" ht="14.25" hidden="1" x14ac:dyDescent="0.2">
      <c r="A1111" s="123" t="str">
        <f t="shared" si="32"/>
        <v>Накл</v>
      </c>
      <c r="B1111" s="123" t="str">
        <f t="shared" si="33"/>
        <v>Накладные расходы</v>
      </c>
      <c r="C1111" s="352" t="s">
        <v>52</v>
      </c>
      <c r="D1111" s="353"/>
      <c r="E1111" s="353"/>
      <c r="F1111" s="353"/>
      <c r="G1111" s="353"/>
      <c r="H1111" s="353"/>
      <c r="I1111" s="353"/>
      <c r="J1111" s="353"/>
      <c r="K1111" s="354"/>
      <c r="L1111" s="79">
        <v>11490.17</v>
      </c>
      <c r="AD1111" s="39"/>
      <c r="AE1111" s="80"/>
      <c r="AF1111" s="26"/>
      <c r="AJ1111" s="80"/>
      <c r="AL1111" s="80"/>
      <c r="AM1111" s="80" t="s">
        <v>52</v>
      </c>
      <c r="AO1111" s="80"/>
      <c r="AP1111" s="26"/>
    </row>
    <row r="1112" spans="1:42" s="123" customFormat="1" ht="14.25" hidden="1" x14ac:dyDescent="0.2">
      <c r="A1112" s="123" t="str">
        <f t="shared" si="32"/>
        <v>В то</v>
      </c>
      <c r="B1112" s="123" t="str">
        <f t="shared" si="33"/>
        <v>В том числе, справочно:</v>
      </c>
      <c r="C1112" s="364" t="s">
        <v>257</v>
      </c>
      <c r="D1112" s="365"/>
      <c r="E1112" s="365"/>
      <c r="F1112" s="365"/>
      <c r="G1112" s="365"/>
      <c r="H1112" s="365"/>
      <c r="I1112" s="365"/>
      <c r="J1112" s="365"/>
      <c r="K1112" s="366"/>
      <c r="L1112" s="81"/>
      <c r="AD1112" s="39"/>
      <c r="AE1112" s="80"/>
      <c r="AF1112" s="26"/>
      <c r="AJ1112" s="80"/>
      <c r="AL1112" s="80"/>
      <c r="AM1112" s="80"/>
      <c r="AN1112" s="35" t="s">
        <v>257</v>
      </c>
      <c r="AO1112" s="80"/>
      <c r="AP1112" s="26"/>
    </row>
    <row r="1113" spans="1:42" s="123" customFormat="1" ht="14.25" hidden="1" x14ac:dyDescent="0.2">
      <c r="A1113" s="123" t="str">
        <f t="shared" si="32"/>
        <v>182%</v>
      </c>
      <c r="B1113" s="123" t="str">
        <f t="shared" si="33"/>
        <v>182% ФОТ (от 6313,28) (Поз. 70, 72)</v>
      </c>
      <c r="C1113" s="364" t="s">
        <v>747</v>
      </c>
      <c r="D1113" s="365"/>
      <c r="E1113" s="365"/>
      <c r="F1113" s="365"/>
      <c r="G1113" s="365"/>
      <c r="H1113" s="365"/>
      <c r="I1113" s="365"/>
      <c r="J1113" s="365"/>
      <c r="K1113" s="366"/>
      <c r="L1113" s="81">
        <v>11490.17</v>
      </c>
      <c r="AD1113" s="39"/>
      <c r="AE1113" s="80"/>
      <c r="AF1113" s="26"/>
      <c r="AJ1113" s="80"/>
      <c r="AL1113" s="80"/>
      <c r="AM1113" s="80"/>
      <c r="AN1113" s="35" t="s">
        <v>747</v>
      </c>
      <c r="AO1113" s="80"/>
      <c r="AP1113" s="26"/>
    </row>
    <row r="1114" spans="1:42" s="123" customFormat="1" ht="14.25" hidden="1" x14ac:dyDescent="0.2">
      <c r="A1114" s="123" t="str">
        <f t="shared" si="32"/>
        <v>Смет</v>
      </c>
      <c r="B1114" s="123" t="str">
        <f t="shared" si="33"/>
        <v>Сметная прибыль</v>
      </c>
      <c r="C1114" s="352" t="s">
        <v>53</v>
      </c>
      <c r="D1114" s="353"/>
      <c r="E1114" s="353"/>
      <c r="F1114" s="353"/>
      <c r="G1114" s="353"/>
      <c r="H1114" s="353"/>
      <c r="I1114" s="353"/>
      <c r="J1114" s="353"/>
      <c r="K1114" s="354"/>
      <c r="L1114" s="79">
        <v>3787.97</v>
      </c>
      <c r="AD1114" s="39"/>
      <c r="AE1114" s="80"/>
      <c r="AF1114" s="26"/>
      <c r="AJ1114" s="80"/>
      <c r="AL1114" s="80"/>
      <c r="AM1114" s="80" t="s">
        <v>53</v>
      </c>
      <c r="AO1114" s="80"/>
      <c r="AP1114" s="26"/>
    </row>
    <row r="1115" spans="1:42" s="123" customFormat="1" ht="14.25" hidden="1" x14ac:dyDescent="0.2">
      <c r="A1115" s="123" t="str">
        <f t="shared" si="32"/>
        <v>В то</v>
      </c>
      <c r="B1115" s="123" t="str">
        <f t="shared" si="33"/>
        <v>В том числе, справочно:</v>
      </c>
      <c r="C1115" s="364" t="s">
        <v>257</v>
      </c>
      <c r="D1115" s="365"/>
      <c r="E1115" s="365"/>
      <c r="F1115" s="365"/>
      <c r="G1115" s="365"/>
      <c r="H1115" s="365"/>
      <c r="I1115" s="365"/>
      <c r="J1115" s="365"/>
      <c r="K1115" s="366"/>
      <c r="L1115" s="81"/>
      <c r="AD1115" s="39"/>
      <c r="AE1115" s="80"/>
      <c r="AF1115" s="26"/>
      <c r="AJ1115" s="80"/>
      <c r="AL1115" s="80"/>
      <c r="AM1115" s="80"/>
      <c r="AN1115" s="35" t="s">
        <v>257</v>
      </c>
      <c r="AO1115" s="80"/>
      <c r="AP1115" s="26"/>
    </row>
    <row r="1116" spans="1:42" s="123" customFormat="1" ht="14.25" hidden="1" x14ac:dyDescent="0.2">
      <c r="A1116" s="123" t="str">
        <f t="shared" si="32"/>
        <v xml:space="preserve">60% </v>
      </c>
      <c r="B1116" s="123" t="str">
        <f t="shared" si="33"/>
        <v>60% ФОТ (от 6313,28) (Поз. 70, 72)</v>
      </c>
      <c r="C1116" s="364" t="s">
        <v>748</v>
      </c>
      <c r="D1116" s="365"/>
      <c r="E1116" s="365"/>
      <c r="F1116" s="365"/>
      <c r="G1116" s="365"/>
      <c r="H1116" s="365"/>
      <c r="I1116" s="365"/>
      <c r="J1116" s="365"/>
      <c r="K1116" s="366"/>
      <c r="L1116" s="81">
        <v>3787.97</v>
      </c>
      <c r="AD1116" s="39"/>
      <c r="AE1116" s="80"/>
      <c r="AF1116" s="26"/>
      <c r="AJ1116" s="80"/>
      <c r="AL1116" s="80"/>
      <c r="AM1116" s="80"/>
      <c r="AN1116" s="35" t="s">
        <v>748</v>
      </c>
      <c r="AO1116" s="80"/>
      <c r="AP1116" s="26"/>
    </row>
    <row r="1117" spans="1:42" s="123" customFormat="1" ht="14.25" x14ac:dyDescent="0.2">
      <c r="A1117" s="123" t="str">
        <f t="shared" si="32"/>
        <v>Итог</v>
      </c>
      <c r="B1117" s="123" t="str">
        <f t="shared" si="33"/>
        <v>Итоги по разделу 12 Локальная смета №7.12. ВЛ 0,4 кВ п. Новый от КТП №113, 114. Инв.№ 130000000335. :</v>
      </c>
      <c r="C1117" s="352" t="s">
        <v>749</v>
      </c>
      <c r="D1117" s="353"/>
      <c r="E1117" s="353"/>
      <c r="F1117" s="353"/>
      <c r="G1117" s="353"/>
      <c r="H1117" s="353"/>
      <c r="I1117" s="353"/>
      <c r="J1117" s="353"/>
      <c r="K1117" s="354"/>
      <c r="L1117" s="79"/>
      <c r="AD1117" s="39"/>
      <c r="AE1117" s="80"/>
      <c r="AF1117" s="26"/>
      <c r="AJ1117" s="80"/>
      <c r="AL1117" s="80"/>
      <c r="AM1117" s="80" t="s">
        <v>749</v>
      </c>
      <c r="AO1117" s="80"/>
      <c r="AP1117" s="26"/>
    </row>
    <row r="1118" spans="1:42" s="123" customFormat="1" ht="14.25" hidden="1" x14ac:dyDescent="0.2">
      <c r="A1118" s="123" t="str">
        <f t="shared" si="32"/>
        <v>Ремо</v>
      </c>
      <c r="B1118" s="123" t="str">
        <f t="shared" si="33"/>
        <v>Ремонт и тех.обслуживание распределительных сетей 0,38-20 кВ (ВУЕР-2020):</v>
      </c>
      <c r="C1118" s="364" t="s">
        <v>377</v>
      </c>
      <c r="D1118" s="365"/>
      <c r="E1118" s="365"/>
      <c r="F1118" s="365"/>
      <c r="G1118" s="365"/>
      <c r="H1118" s="365"/>
      <c r="I1118" s="365"/>
      <c r="J1118" s="365"/>
      <c r="K1118" s="366"/>
      <c r="L1118" s="81"/>
      <c r="AD1118" s="39"/>
      <c r="AE1118" s="80"/>
      <c r="AF1118" s="26"/>
      <c r="AJ1118" s="80"/>
      <c r="AL1118" s="80"/>
      <c r="AM1118" s="80"/>
      <c r="AN1118" s="35" t="s">
        <v>377</v>
      </c>
      <c r="AO1118" s="80"/>
      <c r="AP1118" s="26"/>
    </row>
    <row r="1119" spans="1:42" s="123" customFormat="1" ht="14.25" x14ac:dyDescent="0.2">
      <c r="A1119" s="123" t="str">
        <f t="shared" si="32"/>
        <v>Итог</v>
      </c>
      <c r="B1119" s="123" t="str">
        <f t="shared" si="33"/>
        <v>Итого Поз. 70, 72</v>
      </c>
      <c r="C1119" s="364" t="s">
        <v>750</v>
      </c>
      <c r="D1119" s="365"/>
      <c r="E1119" s="365"/>
      <c r="F1119" s="365"/>
      <c r="G1119" s="365"/>
      <c r="H1119" s="365"/>
      <c r="I1119" s="365"/>
      <c r="J1119" s="365"/>
      <c r="K1119" s="366"/>
      <c r="L1119" s="81">
        <v>9926.07</v>
      </c>
      <c r="AD1119" s="39"/>
      <c r="AE1119" s="80"/>
      <c r="AF1119" s="26"/>
      <c r="AJ1119" s="80"/>
      <c r="AL1119" s="80"/>
      <c r="AM1119" s="80"/>
      <c r="AN1119" s="35" t="s">
        <v>750</v>
      </c>
      <c r="AO1119" s="80"/>
      <c r="AP1119" s="26"/>
    </row>
    <row r="1120" spans="1:42" s="123" customFormat="1" ht="14.25" hidden="1" x14ac:dyDescent="0.2">
      <c r="A1120" s="123" t="str">
        <f t="shared" si="32"/>
        <v>Накл</v>
      </c>
      <c r="B1120" s="123" t="str">
        <f t="shared" si="33"/>
        <v>Накладные расходы 182% ФОТ (от 6 313,28)</v>
      </c>
      <c r="C1120" s="364" t="s">
        <v>751</v>
      </c>
      <c r="D1120" s="365"/>
      <c r="E1120" s="365"/>
      <c r="F1120" s="365"/>
      <c r="G1120" s="365"/>
      <c r="H1120" s="365"/>
      <c r="I1120" s="365"/>
      <c r="J1120" s="365"/>
      <c r="K1120" s="366"/>
      <c r="L1120" s="81">
        <v>11490.17</v>
      </c>
      <c r="AD1120" s="39"/>
      <c r="AE1120" s="80"/>
      <c r="AF1120" s="26"/>
      <c r="AJ1120" s="80"/>
      <c r="AL1120" s="80"/>
      <c r="AM1120" s="80"/>
      <c r="AN1120" s="35" t="s">
        <v>751</v>
      </c>
      <c r="AO1120" s="80"/>
      <c r="AP1120" s="26"/>
    </row>
    <row r="1121" spans="1:42" s="123" customFormat="1" ht="14.25" hidden="1" x14ac:dyDescent="0.2">
      <c r="A1121" s="123" t="str">
        <f t="shared" si="32"/>
        <v>Смет</v>
      </c>
      <c r="B1121" s="123" t="str">
        <f t="shared" si="33"/>
        <v>Сметная прибыль 60% ФОТ (от 6 313,28)</v>
      </c>
      <c r="C1121" s="364" t="s">
        <v>752</v>
      </c>
      <c r="D1121" s="365"/>
      <c r="E1121" s="365"/>
      <c r="F1121" s="365"/>
      <c r="G1121" s="365"/>
      <c r="H1121" s="365"/>
      <c r="I1121" s="365"/>
      <c r="J1121" s="365"/>
      <c r="K1121" s="366"/>
      <c r="L1121" s="81">
        <v>3787.97</v>
      </c>
      <c r="AD1121" s="39"/>
      <c r="AE1121" s="80"/>
      <c r="AF1121" s="26"/>
      <c r="AJ1121" s="80"/>
      <c r="AL1121" s="80"/>
      <c r="AM1121" s="80"/>
      <c r="AN1121" s="35" t="s">
        <v>752</v>
      </c>
      <c r="AO1121" s="80"/>
      <c r="AP1121" s="26"/>
    </row>
    <row r="1122" spans="1:42" s="123" customFormat="1" ht="14.25" x14ac:dyDescent="0.2">
      <c r="A1122" s="123" t="str">
        <f t="shared" si="32"/>
        <v>Итог</v>
      </c>
      <c r="B1122" s="123" t="str">
        <f t="shared" si="33"/>
        <v>Итого c накладными и см. прибылью</v>
      </c>
      <c r="C1122" s="364" t="s">
        <v>266</v>
      </c>
      <c r="D1122" s="365"/>
      <c r="E1122" s="365"/>
      <c r="F1122" s="365"/>
      <c r="G1122" s="365"/>
      <c r="H1122" s="365"/>
      <c r="I1122" s="365"/>
      <c r="J1122" s="365"/>
      <c r="K1122" s="366"/>
      <c r="L1122" s="81">
        <v>25204.21</v>
      </c>
      <c r="AD1122" s="39"/>
      <c r="AE1122" s="80"/>
      <c r="AF1122" s="26"/>
      <c r="AJ1122" s="80"/>
      <c r="AL1122" s="80"/>
      <c r="AM1122" s="80"/>
      <c r="AN1122" s="35" t="s">
        <v>266</v>
      </c>
      <c r="AO1122" s="80"/>
      <c r="AP1122" s="26"/>
    </row>
    <row r="1123" spans="1:42" s="123" customFormat="1" ht="14.25" x14ac:dyDescent="0.2">
      <c r="A1123" s="123" t="str">
        <f t="shared" si="32"/>
        <v>Итог</v>
      </c>
      <c r="B1123" s="123" t="str">
        <f t="shared" si="33"/>
        <v>Итого</v>
      </c>
      <c r="C1123" s="364" t="s">
        <v>267</v>
      </c>
      <c r="D1123" s="365"/>
      <c r="E1123" s="365"/>
      <c r="F1123" s="365"/>
      <c r="G1123" s="365"/>
      <c r="H1123" s="365"/>
      <c r="I1123" s="365"/>
      <c r="J1123" s="365"/>
      <c r="K1123" s="366"/>
      <c r="L1123" s="81">
        <v>25204.21</v>
      </c>
      <c r="AD1123" s="39"/>
      <c r="AE1123" s="80"/>
      <c r="AF1123" s="26"/>
      <c r="AJ1123" s="80"/>
      <c r="AL1123" s="80"/>
      <c r="AM1123" s="80"/>
      <c r="AN1123" s="35" t="s">
        <v>267</v>
      </c>
      <c r="AO1123" s="80"/>
      <c r="AP1123" s="26"/>
    </row>
    <row r="1124" spans="1:42" s="123" customFormat="1" ht="14.25" hidden="1" x14ac:dyDescent="0.2">
      <c r="A1124" s="123" t="str">
        <f t="shared" si="32"/>
        <v>В то</v>
      </c>
      <c r="B1124" s="123" t="str">
        <f t="shared" si="33"/>
        <v>В том числе:</v>
      </c>
      <c r="C1124" s="364" t="s">
        <v>268</v>
      </c>
      <c r="D1124" s="365"/>
      <c r="E1124" s="365"/>
      <c r="F1124" s="365"/>
      <c r="G1124" s="365"/>
      <c r="H1124" s="365"/>
      <c r="I1124" s="365"/>
      <c r="J1124" s="365"/>
      <c r="K1124" s="366"/>
      <c r="L1124" s="81"/>
      <c r="AD1124" s="39"/>
      <c r="AE1124" s="80"/>
      <c r="AF1124" s="26"/>
      <c r="AJ1124" s="80"/>
      <c r="AL1124" s="80"/>
      <c r="AM1124" s="80"/>
      <c r="AN1124" s="35" t="s">
        <v>268</v>
      </c>
      <c r="AO1124" s="80"/>
      <c r="AP1124" s="26"/>
    </row>
    <row r="1125" spans="1:42" s="123" customFormat="1" ht="14.25" hidden="1" x14ac:dyDescent="0.2">
      <c r="A1125" s="123" t="str">
        <f t="shared" si="32"/>
        <v>Маши</v>
      </c>
      <c r="B1125" s="123" t="str">
        <f t="shared" si="33"/>
        <v>Машины и механизмы</v>
      </c>
      <c r="C1125" s="364" t="s">
        <v>269</v>
      </c>
      <c r="D1125" s="365"/>
      <c r="E1125" s="365"/>
      <c r="F1125" s="365"/>
      <c r="G1125" s="365"/>
      <c r="H1125" s="365"/>
      <c r="I1125" s="365"/>
      <c r="J1125" s="365"/>
      <c r="K1125" s="366"/>
      <c r="L1125" s="81">
        <v>3612.79</v>
      </c>
      <c r="AD1125" s="39"/>
      <c r="AE1125" s="80"/>
      <c r="AF1125" s="26"/>
      <c r="AJ1125" s="80"/>
      <c r="AL1125" s="80"/>
      <c r="AM1125" s="80"/>
      <c r="AN1125" s="35" t="s">
        <v>269</v>
      </c>
      <c r="AO1125" s="80"/>
      <c r="AP1125" s="26"/>
    </row>
    <row r="1126" spans="1:42" s="123" customFormat="1" ht="14.25" hidden="1" x14ac:dyDescent="0.2">
      <c r="A1126" s="123" t="str">
        <f t="shared" si="32"/>
        <v>ФОТ</v>
      </c>
      <c r="B1126" s="123" t="str">
        <f t="shared" si="33"/>
        <v>ФОТ</v>
      </c>
      <c r="C1126" s="364" t="s">
        <v>270</v>
      </c>
      <c r="D1126" s="365"/>
      <c r="E1126" s="365"/>
      <c r="F1126" s="365"/>
      <c r="G1126" s="365"/>
      <c r="H1126" s="365"/>
      <c r="I1126" s="365"/>
      <c r="J1126" s="365"/>
      <c r="K1126" s="366"/>
      <c r="L1126" s="81">
        <v>6313.28</v>
      </c>
      <c r="AD1126" s="39"/>
      <c r="AE1126" s="80"/>
      <c r="AF1126" s="26"/>
      <c r="AJ1126" s="80"/>
      <c r="AL1126" s="80"/>
      <c r="AM1126" s="80"/>
      <c r="AN1126" s="35" t="s">
        <v>270</v>
      </c>
      <c r="AO1126" s="80"/>
      <c r="AP1126" s="26"/>
    </row>
    <row r="1127" spans="1:42" s="123" customFormat="1" ht="14.25" hidden="1" x14ac:dyDescent="0.2">
      <c r="A1127" s="123" t="str">
        <f t="shared" si="32"/>
        <v>Накл</v>
      </c>
      <c r="B1127" s="123" t="str">
        <f t="shared" si="33"/>
        <v>Накладные расходы</v>
      </c>
      <c r="C1127" s="364" t="s">
        <v>271</v>
      </c>
      <c r="D1127" s="365"/>
      <c r="E1127" s="365"/>
      <c r="F1127" s="365"/>
      <c r="G1127" s="365"/>
      <c r="H1127" s="365"/>
      <c r="I1127" s="365"/>
      <c r="J1127" s="365"/>
      <c r="K1127" s="366"/>
      <c r="L1127" s="81">
        <v>11490.17</v>
      </c>
      <c r="AD1127" s="39"/>
      <c r="AE1127" s="80"/>
      <c r="AF1127" s="26"/>
      <c r="AJ1127" s="80"/>
      <c r="AL1127" s="80"/>
      <c r="AM1127" s="80"/>
      <c r="AN1127" s="35" t="s">
        <v>271</v>
      </c>
      <c r="AO1127" s="80"/>
      <c r="AP1127" s="26"/>
    </row>
    <row r="1128" spans="1:42" s="123" customFormat="1" ht="14.25" hidden="1" x14ac:dyDescent="0.2">
      <c r="A1128" s="123" t="str">
        <f t="shared" si="32"/>
        <v>Смет</v>
      </c>
      <c r="B1128" s="123" t="str">
        <f t="shared" si="33"/>
        <v>Сметная прибыль</v>
      </c>
      <c r="C1128" s="364" t="s">
        <v>272</v>
      </c>
      <c r="D1128" s="365"/>
      <c r="E1128" s="365"/>
      <c r="F1128" s="365"/>
      <c r="G1128" s="365"/>
      <c r="H1128" s="365"/>
      <c r="I1128" s="365"/>
      <c r="J1128" s="365"/>
      <c r="K1128" s="366"/>
      <c r="L1128" s="81">
        <v>3787.97</v>
      </c>
      <c r="AD1128" s="39"/>
      <c r="AE1128" s="80"/>
      <c r="AF1128" s="26"/>
      <c r="AJ1128" s="80"/>
      <c r="AL1128" s="80"/>
      <c r="AM1128" s="80"/>
      <c r="AN1128" s="35" t="s">
        <v>272</v>
      </c>
      <c r="AO1128" s="80"/>
      <c r="AP1128" s="26"/>
    </row>
    <row r="1129" spans="1:42" s="123" customFormat="1" ht="14.25" x14ac:dyDescent="0.2">
      <c r="A1129" s="123" t="str">
        <f t="shared" si="32"/>
        <v>Итог</v>
      </c>
      <c r="B1129" s="123" t="str">
        <f t="shared" si="33"/>
        <v>Итого по разделу 12 Локальная смета №7.12. ВЛ 0,4 кВ п. Новый от КТП №113, 114. Инв.№ 130000000335.</v>
      </c>
      <c r="C1129" s="352" t="s">
        <v>753</v>
      </c>
      <c r="D1129" s="353"/>
      <c r="E1129" s="353"/>
      <c r="F1129" s="353"/>
      <c r="G1129" s="353"/>
      <c r="H1129" s="353"/>
      <c r="I1129" s="353"/>
      <c r="J1129" s="353"/>
      <c r="K1129" s="354"/>
      <c r="L1129" s="79">
        <v>25204.21</v>
      </c>
      <c r="AD1129" s="39"/>
      <c r="AE1129" s="80"/>
      <c r="AF1129" s="26"/>
      <c r="AJ1129" s="80"/>
      <c r="AL1129" s="80"/>
      <c r="AM1129" s="80"/>
      <c r="AO1129" s="80" t="s">
        <v>753</v>
      </c>
      <c r="AP1129" s="26"/>
    </row>
    <row r="1130" spans="1:42" s="123" customFormat="1" ht="14.25" hidden="1" x14ac:dyDescent="0.2">
      <c r="A1130" s="123" t="str">
        <f t="shared" si="32"/>
        <v>Разд</v>
      </c>
      <c r="B1130" s="123" t="str">
        <f t="shared" si="33"/>
        <v>Раздел 13. Локальная смета №7.13. ВЛ 10 кВ №1054 ПС Заря д. Гридино. Инв. № 130000000361.</v>
      </c>
      <c r="C1130" s="381" t="s">
        <v>754</v>
      </c>
      <c r="D1130" s="382"/>
      <c r="E1130" s="382"/>
      <c r="F1130" s="382"/>
      <c r="G1130" s="382"/>
      <c r="H1130" s="382"/>
      <c r="I1130" s="382"/>
      <c r="J1130" s="382"/>
      <c r="K1130" s="382"/>
      <c r="L1130" s="383"/>
      <c r="AD1130" s="39" t="s">
        <v>754</v>
      </c>
      <c r="AE1130" s="80"/>
      <c r="AF1130" s="26"/>
      <c r="AJ1130" s="80"/>
      <c r="AL1130" s="80"/>
      <c r="AM1130" s="80"/>
      <c r="AO1130" s="80"/>
      <c r="AP1130" s="26"/>
    </row>
    <row r="1131" spans="1:42" s="123" customFormat="1" ht="45" hidden="1" x14ac:dyDescent="0.2">
      <c r="A1131" s="123" t="str">
        <f t="shared" si="32"/>
        <v>74</v>
      </c>
      <c r="B1131" s="123" t="str">
        <f t="shared" si="33"/>
        <v>74</v>
      </c>
      <c r="C1131" s="19" t="s">
        <v>755</v>
      </c>
      <c r="D1131" s="19" t="s">
        <v>755</v>
      </c>
      <c r="E1131" s="352" t="s">
        <v>400</v>
      </c>
      <c r="F1131" s="353"/>
      <c r="G1131" s="354"/>
      <c r="H1131" s="20" t="s">
        <v>401</v>
      </c>
      <c r="I1131" s="19" t="s">
        <v>402</v>
      </c>
      <c r="J1131" s="21">
        <v>0.05</v>
      </c>
      <c r="K1131" s="79">
        <v>30924.38</v>
      </c>
      <c r="L1131" s="79">
        <v>1546.22</v>
      </c>
      <c r="AD1131" s="39"/>
      <c r="AE1131" s="80" t="s">
        <v>400</v>
      </c>
      <c r="AF1131" s="26"/>
      <c r="AJ1131" s="80"/>
      <c r="AL1131" s="80"/>
      <c r="AM1131" s="80"/>
      <c r="AO1131" s="80"/>
      <c r="AP1131" s="26"/>
    </row>
    <row r="1132" spans="1:42" s="123" customFormat="1" ht="14.25" hidden="1" x14ac:dyDescent="0.2">
      <c r="A1132" s="123" t="str">
        <f t="shared" si="32"/>
        <v/>
      </c>
      <c r="B1132" s="123" t="str">
        <f t="shared" si="33"/>
        <v/>
      </c>
      <c r="C1132" s="24"/>
      <c r="D1132" s="24"/>
      <c r="E1132" s="380" t="s">
        <v>61</v>
      </c>
      <c r="F1132" s="380"/>
      <c r="G1132" s="380"/>
      <c r="H1132" s="25"/>
      <c r="I1132" s="25"/>
      <c r="J1132" s="25"/>
      <c r="K1132" s="25"/>
      <c r="L1132" s="25"/>
      <c r="AD1132" s="39"/>
      <c r="AE1132" s="80"/>
      <c r="AF1132" s="26" t="s">
        <v>61</v>
      </c>
      <c r="AJ1132" s="80"/>
      <c r="AL1132" s="80"/>
      <c r="AM1132" s="80"/>
      <c r="AO1132" s="80"/>
      <c r="AP1132" s="26"/>
    </row>
    <row r="1133" spans="1:42" s="123" customFormat="1" ht="22.5" hidden="1" x14ac:dyDescent="0.2">
      <c r="A1133" s="123" t="str">
        <f t="shared" si="32"/>
        <v/>
      </c>
      <c r="B1133" s="123" t="str">
        <f t="shared" si="33"/>
        <v/>
      </c>
      <c r="C1133" s="24"/>
      <c r="D1133" s="24"/>
      <c r="E1133" s="380" t="s">
        <v>360</v>
      </c>
      <c r="F1133" s="380"/>
      <c r="G1133" s="380"/>
      <c r="H1133" s="25"/>
      <c r="I1133" s="25"/>
      <c r="J1133" s="25"/>
      <c r="K1133" s="25"/>
      <c r="L1133" s="25"/>
      <c r="AD1133" s="39"/>
      <c r="AE1133" s="80"/>
      <c r="AF1133" s="26" t="s">
        <v>360</v>
      </c>
      <c r="AJ1133" s="80"/>
      <c r="AL1133" s="80"/>
      <c r="AM1133" s="80"/>
      <c r="AO1133" s="80"/>
      <c r="AP1133" s="26"/>
    </row>
    <row r="1134" spans="1:42" s="123" customFormat="1" ht="22.5" hidden="1" x14ac:dyDescent="0.2">
      <c r="A1134" s="123" t="str">
        <f t="shared" si="32"/>
        <v/>
      </c>
      <c r="B1134" s="123" t="str">
        <f t="shared" si="33"/>
        <v/>
      </c>
      <c r="C1134" s="24"/>
      <c r="D1134" s="24"/>
      <c r="E1134" s="380" t="s">
        <v>362</v>
      </c>
      <c r="F1134" s="380"/>
      <c r="G1134" s="380"/>
      <c r="H1134" s="25"/>
      <c r="I1134" s="25"/>
      <c r="J1134" s="25"/>
      <c r="K1134" s="25"/>
      <c r="L1134" s="25"/>
      <c r="AD1134" s="39"/>
      <c r="AE1134" s="80"/>
      <c r="AF1134" s="26" t="s">
        <v>362</v>
      </c>
      <c r="AJ1134" s="80"/>
      <c r="AL1134" s="80"/>
      <c r="AM1134" s="80"/>
      <c r="AO1134" s="80"/>
      <c r="AP1134" s="26"/>
    </row>
    <row r="1135" spans="1:42" s="123" customFormat="1" ht="22.5" hidden="1" x14ac:dyDescent="0.2">
      <c r="A1135" s="123" t="str">
        <f t="shared" si="32"/>
        <v/>
      </c>
      <c r="B1135" s="123" t="str">
        <f t="shared" si="33"/>
        <v/>
      </c>
      <c r="C1135" s="24"/>
      <c r="D1135" s="24"/>
      <c r="E1135" s="380" t="s">
        <v>363</v>
      </c>
      <c r="F1135" s="380"/>
      <c r="G1135" s="380"/>
      <c r="H1135" s="25"/>
      <c r="I1135" s="25"/>
      <c r="J1135" s="25"/>
      <c r="K1135" s="25"/>
      <c r="L1135" s="25"/>
      <c r="AD1135" s="39"/>
      <c r="AE1135" s="80"/>
      <c r="AF1135" s="26" t="s">
        <v>363</v>
      </c>
      <c r="AJ1135" s="80"/>
      <c r="AL1135" s="80"/>
      <c r="AM1135" s="80"/>
      <c r="AO1135" s="80"/>
      <c r="AP1135" s="26"/>
    </row>
    <row r="1136" spans="1:42" s="123" customFormat="1" ht="22.5" hidden="1" x14ac:dyDescent="0.2">
      <c r="A1136" s="123" t="str">
        <f t="shared" si="32"/>
        <v/>
      </c>
      <c r="B1136" s="123" t="str">
        <f t="shared" si="33"/>
        <v/>
      </c>
      <c r="C1136" s="24"/>
      <c r="D1136" s="24"/>
      <c r="E1136" s="380" t="s">
        <v>364</v>
      </c>
      <c r="F1136" s="380"/>
      <c r="G1136" s="380"/>
      <c r="H1136" s="25"/>
      <c r="I1136" s="25"/>
      <c r="J1136" s="25"/>
      <c r="K1136" s="25"/>
      <c r="L1136" s="25"/>
      <c r="AD1136" s="39"/>
      <c r="AE1136" s="80"/>
      <c r="AF1136" s="26" t="s">
        <v>364</v>
      </c>
      <c r="AJ1136" s="80"/>
      <c r="AL1136" s="80"/>
      <c r="AM1136" s="80"/>
      <c r="AO1136" s="80"/>
      <c r="AP1136" s="26"/>
    </row>
    <row r="1137" spans="1:42" s="123" customFormat="1" ht="22.5" hidden="1" x14ac:dyDescent="0.2">
      <c r="A1137" s="123" t="str">
        <f t="shared" si="32"/>
        <v/>
      </c>
      <c r="B1137" s="123" t="str">
        <f t="shared" si="33"/>
        <v/>
      </c>
      <c r="C1137" s="28"/>
      <c r="D1137" s="28"/>
      <c r="E1137" s="378" t="s">
        <v>365</v>
      </c>
      <c r="F1137" s="378"/>
      <c r="G1137" s="378"/>
      <c r="H1137" s="28"/>
      <c r="I1137" s="28"/>
      <c r="J1137" s="28"/>
      <c r="K1137" s="28"/>
      <c r="L1137" s="28"/>
      <c r="AD1137" s="39"/>
      <c r="AE1137" s="80"/>
      <c r="AF1137" s="26"/>
      <c r="AG1137" s="35" t="s">
        <v>365</v>
      </c>
      <c r="AJ1137" s="80"/>
      <c r="AL1137" s="80"/>
      <c r="AM1137" s="80"/>
      <c r="AO1137" s="80"/>
      <c r="AP1137" s="26"/>
    </row>
    <row r="1138" spans="1:42" s="123" customFormat="1" ht="14.25" hidden="1" x14ac:dyDescent="0.2">
      <c r="A1138" s="123" t="str">
        <f t="shared" si="32"/>
        <v/>
      </c>
      <c r="B1138" s="123" t="str">
        <f t="shared" si="33"/>
        <v/>
      </c>
      <c r="C1138" s="28"/>
      <c r="D1138" s="28"/>
      <c r="E1138" s="377" t="s">
        <v>756</v>
      </c>
      <c r="F1138" s="378"/>
      <c r="G1138" s="378"/>
      <c r="H1138" s="29"/>
      <c r="I1138" s="27"/>
      <c r="J1138" s="30"/>
      <c r="K1138" s="31"/>
      <c r="L1138" s="32">
        <v>2171.9299999999998</v>
      </c>
      <c r="AD1138" s="39"/>
      <c r="AE1138" s="80"/>
      <c r="AF1138" s="26"/>
      <c r="AH1138" s="35" t="s">
        <v>756</v>
      </c>
      <c r="AJ1138" s="80"/>
      <c r="AL1138" s="80"/>
      <c r="AM1138" s="80"/>
      <c r="AO1138" s="80"/>
      <c r="AP1138" s="26"/>
    </row>
    <row r="1139" spans="1:42" s="123" customFormat="1" ht="14.25" hidden="1" x14ac:dyDescent="0.2">
      <c r="A1139" s="123" t="str">
        <f t="shared" si="32"/>
        <v/>
      </c>
      <c r="B1139" s="123" t="str">
        <f t="shared" si="33"/>
        <v/>
      </c>
      <c r="C1139" s="28"/>
      <c r="D1139" s="28"/>
      <c r="E1139" s="377" t="s">
        <v>757</v>
      </c>
      <c r="F1139" s="378"/>
      <c r="G1139" s="378"/>
      <c r="H1139" s="29"/>
      <c r="I1139" s="27"/>
      <c r="J1139" s="30"/>
      <c r="K1139" s="31"/>
      <c r="L1139" s="32">
        <v>716.02</v>
      </c>
      <c r="AD1139" s="39"/>
      <c r="AE1139" s="80"/>
      <c r="AF1139" s="26"/>
      <c r="AH1139" s="35" t="s">
        <v>757</v>
      </c>
      <c r="AJ1139" s="80"/>
      <c r="AL1139" s="80"/>
      <c r="AM1139" s="80"/>
      <c r="AO1139" s="80"/>
      <c r="AP1139" s="26"/>
    </row>
    <row r="1140" spans="1:42" s="123" customFormat="1" ht="14.25" hidden="1" x14ac:dyDescent="0.2">
      <c r="A1140" s="123" t="str">
        <f t="shared" si="32"/>
        <v/>
      </c>
      <c r="B1140" s="123" t="str">
        <f t="shared" si="33"/>
        <v/>
      </c>
      <c r="C1140" s="28"/>
      <c r="D1140" s="28"/>
      <c r="E1140" s="377" t="s">
        <v>368</v>
      </c>
      <c r="F1140" s="378"/>
      <c r="G1140" s="378"/>
      <c r="H1140" s="29"/>
      <c r="I1140" s="27"/>
      <c r="J1140" s="30"/>
      <c r="K1140" s="31"/>
      <c r="L1140" s="32">
        <v>4434.17</v>
      </c>
      <c r="AD1140" s="39"/>
      <c r="AE1140" s="80"/>
      <c r="AF1140" s="26"/>
      <c r="AH1140" s="35" t="s">
        <v>368</v>
      </c>
      <c r="AJ1140" s="80"/>
      <c r="AL1140" s="80"/>
      <c r="AM1140" s="80"/>
      <c r="AO1140" s="80"/>
      <c r="AP1140" s="26"/>
    </row>
    <row r="1141" spans="1:42" s="123" customFormat="1" ht="22.5" hidden="1" x14ac:dyDescent="0.2">
      <c r="A1141" s="123" t="str">
        <f t="shared" si="32"/>
        <v/>
      </c>
      <c r="B1141" s="123" t="str">
        <f t="shared" si="33"/>
        <v/>
      </c>
      <c r="C1141" s="125"/>
      <c r="D1141" s="125"/>
      <c r="E1141" s="379" t="s">
        <v>406</v>
      </c>
      <c r="F1141" s="379"/>
      <c r="G1141" s="379"/>
      <c r="H1141" s="126" t="s">
        <v>407</v>
      </c>
      <c r="I1141" s="27" t="s">
        <v>371</v>
      </c>
      <c r="J1141" s="127" t="s">
        <v>758</v>
      </c>
      <c r="K1141" s="81">
        <v>365</v>
      </c>
      <c r="L1141" s="81">
        <v>270.10000000000002</v>
      </c>
      <c r="AD1141" s="39"/>
      <c r="AE1141" s="80"/>
      <c r="AF1141" s="26"/>
      <c r="AI1141" s="35" t="s">
        <v>406</v>
      </c>
      <c r="AJ1141" s="80"/>
      <c r="AL1141" s="80"/>
      <c r="AM1141" s="80"/>
      <c r="AO1141" s="80"/>
      <c r="AP1141" s="26"/>
    </row>
    <row r="1142" spans="1:42" s="123" customFormat="1" ht="14.25" hidden="1" x14ac:dyDescent="0.2">
      <c r="A1142" s="123" t="str">
        <f t="shared" si="32"/>
        <v/>
      </c>
      <c r="B1142" s="123" t="str">
        <f t="shared" si="33"/>
        <v/>
      </c>
      <c r="C1142" s="125"/>
      <c r="D1142" s="125"/>
      <c r="E1142" s="379" t="s">
        <v>409</v>
      </c>
      <c r="F1142" s="379"/>
      <c r="G1142" s="379"/>
      <c r="H1142" s="126" t="s">
        <v>410</v>
      </c>
      <c r="I1142" s="27" t="s">
        <v>411</v>
      </c>
      <c r="J1142" s="133">
        <v>0</v>
      </c>
      <c r="K1142" s="81">
        <v>36.700000000000003</v>
      </c>
      <c r="L1142" s="81"/>
      <c r="AD1142" s="39"/>
      <c r="AE1142" s="80"/>
      <c r="AF1142" s="26"/>
      <c r="AI1142" s="35" t="s">
        <v>409</v>
      </c>
      <c r="AJ1142" s="80"/>
      <c r="AL1142" s="80"/>
      <c r="AM1142" s="80"/>
      <c r="AO1142" s="80"/>
      <c r="AP1142" s="26"/>
    </row>
    <row r="1143" spans="1:42" s="123" customFormat="1" ht="14.25" hidden="1" x14ac:dyDescent="0.2">
      <c r="A1143" s="123" t="str">
        <f t="shared" ref="A1143:A1206" si="34">LEFT(B1143,4)</f>
        <v/>
      </c>
      <c r="B1143" s="123" t="str">
        <f t="shared" ref="B1143:B1206" si="35">TRIM(C1143)</f>
        <v/>
      </c>
      <c r="C1143" s="125"/>
      <c r="D1143" s="125"/>
      <c r="E1143" s="379" t="s">
        <v>413</v>
      </c>
      <c r="F1143" s="379"/>
      <c r="G1143" s="379"/>
      <c r="H1143" s="126" t="s">
        <v>414</v>
      </c>
      <c r="I1143" s="27" t="s">
        <v>411</v>
      </c>
      <c r="J1143" s="133">
        <v>0</v>
      </c>
      <c r="K1143" s="81">
        <v>250</v>
      </c>
      <c r="L1143" s="81"/>
      <c r="AD1143" s="39"/>
      <c r="AE1143" s="80"/>
      <c r="AF1143" s="26"/>
      <c r="AI1143" s="35" t="s">
        <v>413</v>
      </c>
      <c r="AJ1143" s="80"/>
      <c r="AL1143" s="80"/>
      <c r="AM1143" s="80"/>
      <c r="AO1143" s="80"/>
      <c r="AP1143" s="26"/>
    </row>
    <row r="1144" spans="1:42" s="123" customFormat="1" ht="45" hidden="1" x14ac:dyDescent="0.2">
      <c r="A1144" s="123" t="str">
        <f t="shared" si="34"/>
        <v>75</v>
      </c>
      <c r="B1144" s="123" t="str">
        <f t="shared" si="35"/>
        <v>75</v>
      </c>
      <c r="C1144" s="19" t="s">
        <v>759</v>
      </c>
      <c r="D1144" s="19" t="s">
        <v>759</v>
      </c>
      <c r="E1144" s="352" t="s">
        <v>614</v>
      </c>
      <c r="F1144" s="353"/>
      <c r="G1144" s="354"/>
      <c r="H1144" s="20" t="s">
        <v>615</v>
      </c>
      <c r="I1144" s="19" t="s">
        <v>540</v>
      </c>
      <c r="J1144" s="33">
        <v>15</v>
      </c>
      <c r="K1144" s="79">
        <v>699.79</v>
      </c>
      <c r="L1144" s="79">
        <v>10496.85</v>
      </c>
      <c r="AD1144" s="39"/>
      <c r="AE1144" s="80" t="s">
        <v>614</v>
      </c>
      <c r="AF1144" s="26"/>
      <c r="AJ1144" s="80"/>
      <c r="AL1144" s="80"/>
      <c r="AM1144" s="80"/>
      <c r="AO1144" s="80"/>
      <c r="AP1144" s="26"/>
    </row>
    <row r="1145" spans="1:42" s="123" customFormat="1" ht="14.25" hidden="1" x14ac:dyDescent="0.2">
      <c r="A1145" s="123" t="str">
        <f t="shared" si="34"/>
        <v/>
      </c>
      <c r="B1145" s="123" t="str">
        <f t="shared" si="35"/>
        <v/>
      </c>
      <c r="C1145" s="24"/>
      <c r="D1145" s="24"/>
      <c r="E1145" s="380" t="s">
        <v>61</v>
      </c>
      <c r="F1145" s="380"/>
      <c r="G1145" s="380"/>
      <c r="H1145" s="25"/>
      <c r="I1145" s="25"/>
      <c r="J1145" s="25"/>
      <c r="K1145" s="25"/>
      <c r="L1145" s="25"/>
      <c r="AD1145" s="39"/>
      <c r="AE1145" s="80"/>
      <c r="AF1145" s="26" t="s">
        <v>61</v>
      </c>
      <c r="AJ1145" s="80"/>
      <c r="AL1145" s="80"/>
      <c r="AM1145" s="80"/>
      <c r="AO1145" s="80"/>
      <c r="AP1145" s="26"/>
    </row>
    <row r="1146" spans="1:42" s="123" customFormat="1" ht="22.5" hidden="1" x14ac:dyDescent="0.2">
      <c r="A1146" s="123" t="str">
        <f t="shared" si="34"/>
        <v/>
      </c>
      <c r="B1146" s="123" t="str">
        <f t="shared" si="35"/>
        <v/>
      </c>
      <c r="C1146" s="24"/>
      <c r="D1146" s="24"/>
      <c r="E1146" s="380" t="s">
        <v>360</v>
      </c>
      <c r="F1146" s="380"/>
      <c r="G1146" s="380"/>
      <c r="H1146" s="25"/>
      <c r="I1146" s="25"/>
      <c r="J1146" s="25"/>
      <c r="K1146" s="25"/>
      <c r="L1146" s="25"/>
      <c r="AD1146" s="39"/>
      <c r="AE1146" s="80"/>
      <c r="AF1146" s="26" t="s">
        <v>360</v>
      </c>
      <c r="AJ1146" s="80"/>
      <c r="AL1146" s="80"/>
      <c r="AM1146" s="80"/>
      <c r="AO1146" s="80"/>
      <c r="AP1146" s="26"/>
    </row>
    <row r="1147" spans="1:42" s="123" customFormat="1" ht="22.5" hidden="1" x14ac:dyDescent="0.2">
      <c r="A1147" s="123" t="str">
        <f t="shared" si="34"/>
        <v/>
      </c>
      <c r="B1147" s="123" t="str">
        <f t="shared" si="35"/>
        <v/>
      </c>
      <c r="C1147" s="24"/>
      <c r="D1147" s="24"/>
      <c r="E1147" s="380" t="s">
        <v>362</v>
      </c>
      <c r="F1147" s="380"/>
      <c r="G1147" s="380"/>
      <c r="H1147" s="25"/>
      <c r="I1147" s="25"/>
      <c r="J1147" s="25"/>
      <c r="K1147" s="25"/>
      <c r="L1147" s="25"/>
      <c r="AD1147" s="39"/>
      <c r="AE1147" s="80"/>
      <c r="AF1147" s="26" t="s">
        <v>362</v>
      </c>
      <c r="AJ1147" s="80"/>
      <c r="AL1147" s="80"/>
      <c r="AM1147" s="80"/>
      <c r="AO1147" s="80"/>
      <c r="AP1147" s="26"/>
    </row>
    <row r="1148" spans="1:42" s="123" customFormat="1" ht="22.5" hidden="1" x14ac:dyDescent="0.2">
      <c r="A1148" s="123" t="str">
        <f t="shared" si="34"/>
        <v/>
      </c>
      <c r="B1148" s="123" t="str">
        <f t="shared" si="35"/>
        <v/>
      </c>
      <c r="C1148" s="24"/>
      <c r="D1148" s="24"/>
      <c r="E1148" s="380" t="s">
        <v>363</v>
      </c>
      <c r="F1148" s="380"/>
      <c r="G1148" s="380"/>
      <c r="H1148" s="25"/>
      <c r="I1148" s="25"/>
      <c r="J1148" s="25"/>
      <c r="K1148" s="25"/>
      <c r="L1148" s="25"/>
      <c r="AD1148" s="39"/>
      <c r="AE1148" s="80"/>
      <c r="AF1148" s="26" t="s">
        <v>363</v>
      </c>
      <c r="AJ1148" s="80"/>
      <c r="AL1148" s="80"/>
      <c r="AM1148" s="80"/>
      <c r="AO1148" s="80"/>
      <c r="AP1148" s="26"/>
    </row>
    <row r="1149" spans="1:42" s="123" customFormat="1" ht="22.5" hidden="1" x14ac:dyDescent="0.2">
      <c r="A1149" s="123" t="str">
        <f t="shared" si="34"/>
        <v/>
      </c>
      <c r="B1149" s="123" t="str">
        <f t="shared" si="35"/>
        <v/>
      </c>
      <c r="C1149" s="24"/>
      <c r="D1149" s="24"/>
      <c r="E1149" s="380" t="s">
        <v>364</v>
      </c>
      <c r="F1149" s="380"/>
      <c r="G1149" s="380"/>
      <c r="H1149" s="25"/>
      <c r="I1149" s="25"/>
      <c r="J1149" s="25"/>
      <c r="K1149" s="25"/>
      <c r="L1149" s="25"/>
      <c r="AD1149" s="39"/>
      <c r="AE1149" s="80"/>
      <c r="AF1149" s="26" t="s">
        <v>364</v>
      </c>
      <c r="AJ1149" s="80"/>
      <c r="AL1149" s="80"/>
      <c r="AM1149" s="80"/>
      <c r="AO1149" s="80"/>
      <c r="AP1149" s="26"/>
    </row>
    <row r="1150" spans="1:42" s="123" customFormat="1" ht="22.5" hidden="1" x14ac:dyDescent="0.2">
      <c r="A1150" s="123" t="str">
        <f t="shared" si="34"/>
        <v/>
      </c>
      <c r="B1150" s="123" t="str">
        <f t="shared" si="35"/>
        <v/>
      </c>
      <c r="C1150" s="28"/>
      <c r="D1150" s="28"/>
      <c r="E1150" s="378" t="s">
        <v>365</v>
      </c>
      <c r="F1150" s="378"/>
      <c r="G1150" s="378"/>
      <c r="H1150" s="28"/>
      <c r="I1150" s="28"/>
      <c r="J1150" s="28"/>
      <c r="K1150" s="28"/>
      <c r="L1150" s="28"/>
      <c r="AD1150" s="39"/>
      <c r="AE1150" s="80"/>
      <c r="AF1150" s="26"/>
      <c r="AG1150" s="35" t="s">
        <v>365</v>
      </c>
      <c r="AJ1150" s="80"/>
      <c r="AL1150" s="80"/>
      <c r="AM1150" s="80"/>
      <c r="AO1150" s="80"/>
      <c r="AP1150" s="26"/>
    </row>
    <row r="1151" spans="1:42" s="123" customFormat="1" ht="14.25" hidden="1" x14ac:dyDescent="0.2">
      <c r="A1151" s="123" t="str">
        <f t="shared" si="34"/>
        <v/>
      </c>
      <c r="B1151" s="123" t="str">
        <f t="shared" si="35"/>
        <v/>
      </c>
      <c r="C1151" s="28"/>
      <c r="D1151" s="28"/>
      <c r="E1151" s="377" t="s">
        <v>760</v>
      </c>
      <c r="F1151" s="378"/>
      <c r="G1151" s="378"/>
      <c r="H1151" s="29"/>
      <c r="I1151" s="27"/>
      <c r="J1151" s="30"/>
      <c r="K1151" s="31"/>
      <c r="L1151" s="32">
        <v>14899.79</v>
      </c>
      <c r="AD1151" s="39"/>
      <c r="AE1151" s="80"/>
      <c r="AF1151" s="26"/>
      <c r="AH1151" s="35" t="s">
        <v>760</v>
      </c>
      <c r="AJ1151" s="80"/>
      <c r="AL1151" s="80"/>
      <c r="AM1151" s="80"/>
      <c r="AO1151" s="80"/>
      <c r="AP1151" s="26"/>
    </row>
    <row r="1152" spans="1:42" s="123" customFormat="1" ht="14.25" hidden="1" x14ac:dyDescent="0.2">
      <c r="A1152" s="123" t="str">
        <f t="shared" si="34"/>
        <v/>
      </c>
      <c r="B1152" s="123" t="str">
        <f t="shared" si="35"/>
        <v/>
      </c>
      <c r="C1152" s="28"/>
      <c r="D1152" s="28"/>
      <c r="E1152" s="377" t="s">
        <v>761</v>
      </c>
      <c r="F1152" s="378"/>
      <c r="G1152" s="378"/>
      <c r="H1152" s="29"/>
      <c r="I1152" s="27"/>
      <c r="J1152" s="30"/>
      <c r="K1152" s="31"/>
      <c r="L1152" s="32">
        <v>4912.0200000000004</v>
      </c>
      <c r="AD1152" s="39"/>
      <c r="AE1152" s="80"/>
      <c r="AF1152" s="26"/>
      <c r="AH1152" s="35" t="s">
        <v>761</v>
      </c>
      <c r="AJ1152" s="80"/>
      <c r="AL1152" s="80"/>
      <c r="AM1152" s="80"/>
      <c r="AO1152" s="80"/>
      <c r="AP1152" s="26"/>
    </row>
    <row r="1153" spans="1:42" s="123" customFormat="1" ht="14.25" hidden="1" x14ac:dyDescent="0.2">
      <c r="A1153" s="123" t="str">
        <f t="shared" si="34"/>
        <v/>
      </c>
      <c r="B1153" s="123" t="str">
        <f t="shared" si="35"/>
        <v/>
      </c>
      <c r="C1153" s="28"/>
      <c r="D1153" s="28"/>
      <c r="E1153" s="377" t="s">
        <v>368</v>
      </c>
      <c r="F1153" s="378"/>
      <c r="G1153" s="378"/>
      <c r="H1153" s="29"/>
      <c r="I1153" s="27"/>
      <c r="J1153" s="30"/>
      <c r="K1153" s="31"/>
      <c r="L1153" s="32">
        <v>30308.66</v>
      </c>
      <c r="AD1153" s="39"/>
      <c r="AE1153" s="80"/>
      <c r="AF1153" s="26"/>
      <c r="AH1153" s="35" t="s">
        <v>368</v>
      </c>
      <c r="AJ1153" s="80"/>
      <c r="AL1153" s="80"/>
      <c r="AM1153" s="80"/>
      <c r="AO1153" s="80"/>
      <c r="AP1153" s="26"/>
    </row>
    <row r="1154" spans="1:42" s="123" customFormat="1" ht="22.5" hidden="1" x14ac:dyDescent="0.2">
      <c r="A1154" s="123" t="str">
        <f t="shared" si="34"/>
        <v/>
      </c>
      <c r="B1154" s="123" t="str">
        <f t="shared" si="35"/>
        <v/>
      </c>
      <c r="C1154" s="125"/>
      <c r="D1154" s="125"/>
      <c r="E1154" s="379" t="s">
        <v>406</v>
      </c>
      <c r="F1154" s="379"/>
      <c r="G1154" s="379"/>
      <c r="H1154" s="126" t="s">
        <v>407</v>
      </c>
      <c r="I1154" s="27" t="s">
        <v>371</v>
      </c>
      <c r="J1154" s="127" t="s">
        <v>762</v>
      </c>
      <c r="K1154" s="81">
        <v>365</v>
      </c>
      <c r="L1154" s="81">
        <v>1762.95</v>
      </c>
      <c r="AD1154" s="39"/>
      <c r="AE1154" s="80"/>
      <c r="AF1154" s="26"/>
      <c r="AI1154" s="35" t="s">
        <v>406</v>
      </c>
      <c r="AJ1154" s="80"/>
      <c r="AL1154" s="80"/>
      <c r="AM1154" s="80"/>
      <c r="AO1154" s="80"/>
      <c r="AP1154" s="26"/>
    </row>
    <row r="1155" spans="1:42" s="123" customFormat="1" ht="14.25" hidden="1" x14ac:dyDescent="0.2">
      <c r="A1155" s="123" t="str">
        <f t="shared" si="34"/>
        <v/>
      </c>
      <c r="B1155" s="123" t="str">
        <f t="shared" si="35"/>
        <v/>
      </c>
      <c r="C1155" s="125"/>
      <c r="D1155" s="125"/>
      <c r="E1155" s="379" t="s">
        <v>409</v>
      </c>
      <c r="F1155" s="379"/>
      <c r="G1155" s="379"/>
      <c r="H1155" s="126" t="s">
        <v>410</v>
      </c>
      <c r="I1155" s="27" t="s">
        <v>411</v>
      </c>
      <c r="J1155" s="133">
        <v>0</v>
      </c>
      <c r="K1155" s="81">
        <v>36.700000000000003</v>
      </c>
      <c r="L1155" s="81"/>
      <c r="AD1155" s="39"/>
      <c r="AE1155" s="80"/>
      <c r="AF1155" s="26"/>
      <c r="AI1155" s="35" t="s">
        <v>409</v>
      </c>
      <c r="AJ1155" s="80"/>
      <c r="AL1155" s="80"/>
      <c r="AM1155" s="80"/>
      <c r="AO1155" s="80"/>
      <c r="AP1155" s="26"/>
    </row>
    <row r="1156" spans="1:42" s="123" customFormat="1" ht="14.25" hidden="1" x14ac:dyDescent="0.2">
      <c r="A1156" s="123" t="str">
        <f t="shared" si="34"/>
        <v/>
      </c>
      <c r="B1156" s="123" t="str">
        <f t="shared" si="35"/>
        <v/>
      </c>
      <c r="C1156" s="125"/>
      <c r="D1156" s="125"/>
      <c r="E1156" s="379" t="s">
        <v>413</v>
      </c>
      <c r="F1156" s="379"/>
      <c r="G1156" s="379"/>
      <c r="H1156" s="126" t="s">
        <v>414</v>
      </c>
      <c r="I1156" s="27" t="s">
        <v>411</v>
      </c>
      <c r="J1156" s="133">
        <v>0</v>
      </c>
      <c r="K1156" s="81">
        <v>250</v>
      </c>
      <c r="L1156" s="81"/>
      <c r="AD1156" s="39"/>
      <c r="AE1156" s="80"/>
      <c r="AF1156" s="26"/>
      <c r="AI1156" s="35" t="s">
        <v>413</v>
      </c>
      <c r="AJ1156" s="80"/>
      <c r="AL1156" s="80"/>
      <c r="AM1156" s="80"/>
      <c r="AO1156" s="80"/>
      <c r="AP1156" s="26"/>
    </row>
    <row r="1157" spans="1:42" s="123" customFormat="1" ht="45" hidden="1" x14ac:dyDescent="0.2">
      <c r="A1157" s="123" t="str">
        <f t="shared" si="34"/>
        <v>76</v>
      </c>
      <c r="B1157" s="123" t="str">
        <f t="shared" si="35"/>
        <v>76</v>
      </c>
      <c r="C1157" s="19" t="s">
        <v>763</v>
      </c>
      <c r="D1157" s="19" t="s">
        <v>763</v>
      </c>
      <c r="E1157" s="352" t="s">
        <v>67</v>
      </c>
      <c r="F1157" s="353"/>
      <c r="G1157" s="354"/>
      <c r="H1157" s="20" t="s">
        <v>658</v>
      </c>
      <c r="I1157" s="19" t="s">
        <v>69</v>
      </c>
      <c r="J1157" s="33">
        <v>1</v>
      </c>
      <c r="K1157" s="79">
        <v>2498.4</v>
      </c>
      <c r="L1157" s="79">
        <v>2498.4</v>
      </c>
      <c r="AD1157" s="39"/>
      <c r="AE1157" s="80" t="s">
        <v>67</v>
      </c>
      <c r="AF1157" s="26"/>
      <c r="AJ1157" s="80"/>
      <c r="AL1157" s="80"/>
      <c r="AM1157" s="80"/>
      <c r="AO1157" s="80"/>
      <c r="AP1157" s="26"/>
    </row>
    <row r="1158" spans="1:42" s="123" customFormat="1" ht="14.25" hidden="1" x14ac:dyDescent="0.2">
      <c r="A1158" s="123" t="str">
        <f t="shared" si="34"/>
        <v/>
      </c>
      <c r="B1158" s="123" t="str">
        <f t="shared" si="35"/>
        <v/>
      </c>
      <c r="C1158" s="24"/>
      <c r="D1158" s="24"/>
      <c r="E1158" s="380" t="s">
        <v>61</v>
      </c>
      <c r="F1158" s="380"/>
      <c r="G1158" s="380"/>
      <c r="H1158" s="25"/>
      <c r="I1158" s="25"/>
      <c r="J1158" s="25"/>
      <c r="K1158" s="25"/>
      <c r="L1158" s="25"/>
      <c r="AD1158" s="39"/>
      <c r="AE1158" s="80"/>
      <c r="AF1158" s="26" t="s">
        <v>61</v>
      </c>
      <c r="AJ1158" s="80"/>
      <c r="AL1158" s="80"/>
      <c r="AM1158" s="80"/>
      <c r="AO1158" s="80"/>
      <c r="AP1158" s="26"/>
    </row>
    <row r="1159" spans="1:42" s="123" customFormat="1" ht="22.5" hidden="1" x14ac:dyDescent="0.2">
      <c r="A1159" s="123" t="str">
        <f t="shared" si="34"/>
        <v/>
      </c>
      <c r="B1159" s="123" t="str">
        <f t="shared" si="35"/>
        <v/>
      </c>
      <c r="C1159" s="24"/>
      <c r="D1159" s="24"/>
      <c r="E1159" s="380" t="s">
        <v>360</v>
      </c>
      <c r="F1159" s="380"/>
      <c r="G1159" s="380"/>
      <c r="H1159" s="25"/>
      <c r="I1159" s="25"/>
      <c r="J1159" s="25"/>
      <c r="K1159" s="25"/>
      <c r="L1159" s="25"/>
      <c r="AD1159" s="39"/>
      <c r="AE1159" s="80"/>
      <c r="AF1159" s="26" t="s">
        <v>360</v>
      </c>
      <c r="AJ1159" s="80"/>
      <c r="AL1159" s="80"/>
      <c r="AM1159" s="80"/>
      <c r="AO1159" s="80"/>
      <c r="AP1159" s="26"/>
    </row>
    <row r="1160" spans="1:42" s="123" customFormat="1" ht="22.5" hidden="1" x14ac:dyDescent="0.2">
      <c r="A1160" s="123" t="str">
        <f t="shared" si="34"/>
        <v/>
      </c>
      <c r="B1160" s="123" t="str">
        <f t="shared" si="35"/>
        <v/>
      </c>
      <c r="C1160" s="24"/>
      <c r="D1160" s="24"/>
      <c r="E1160" s="380" t="s">
        <v>362</v>
      </c>
      <c r="F1160" s="380"/>
      <c r="G1160" s="380"/>
      <c r="H1160" s="25"/>
      <c r="I1160" s="25"/>
      <c r="J1160" s="25"/>
      <c r="K1160" s="25"/>
      <c r="L1160" s="25"/>
      <c r="AD1160" s="39"/>
      <c r="AE1160" s="80"/>
      <c r="AF1160" s="26" t="s">
        <v>362</v>
      </c>
      <c r="AJ1160" s="80"/>
      <c r="AL1160" s="80"/>
      <c r="AM1160" s="80"/>
      <c r="AO1160" s="80"/>
      <c r="AP1160" s="26"/>
    </row>
    <row r="1161" spans="1:42" s="123" customFormat="1" ht="22.5" hidden="1" x14ac:dyDescent="0.2">
      <c r="A1161" s="123" t="str">
        <f t="shared" si="34"/>
        <v/>
      </c>
      <c r="B1161" s="123" t="str">
        <f t="shared" si="35"/>
        <v/>
      </c>
      <c r="C1161" s="24"/>
      <c r="D1161" s="24"/>
      <c r="E1161" s="380" t="s">
        <v>363</v>
      </c>
      <c r="F1161" s="380"/>
      <c r="G1161" s="380"/>
      <c r="H1161" s="25"/>
      <c r="I1161" s="25"/>
      <c r="J1161" s="25"/>
      <c r="K1161" s="25"/>
      <c r="L1161" s="25"/>
      <c r="AD1161" s="39"/>
      <c r="AE1161" s="80"/>
      <c r="AF1161" s="26" t="s">
        <v>363</v>
      </c>
      <c r="AJ1161" s="80"/>
      <c r="AL1161" s="80"/>
      <c r="AM1161" s="80"/>
      <c r="AO1161" s="80"/>
      <c r="AP1161" s="26"/>
    </row>
    <row r="1162" spans="1:42" s="123" customFormat="1" ht="22.5" hidden="1" x14ac:dyDescent="0.2">
      <c r="A1162" s="123" t="str">
        <f t="shared" si="34"/>
        <v/>
      </c>
      <c r="B1162" s="123" t="str">
        <f t="shared" si="35"/>
        <v/>
      </c>
      <c r="C1162" s="24"/>
      <c r="D1162" s="24"/>
      <c r="E1162" s="380" t="s">
        <v>364</v>
      </c>
      <c r="F1162" s="380"/>
      <c r="G1162" s="380"/>
      <c r="H1162" s="25"/>
      <c r="I1162" s="25"/>
      <c r="J1162" s="25"/>
      <c r="K1162" s="25"/>
      <c r="L1162" s="25"/>
      <c r="AD1162" s="39"/>
      <c r="AE1162" s="80"/>
      <c r="AF1162" s="26" t="s">
        <v>364</v>
      </c>
      <c r="AJ1162" s="80"/>
      <c r="AL1162" s="80"/>
      <c r="AM1162" s="80"/>
      <c r="AO1162" s="80"/>
      <c r="AP1162" s="26"/>
    </row>
    <row r="1163" spans="1:42" s="123" customFormat="1" ht="22.5" hidden="1" x14ac:dyDescent="0.2">
      <c r="A1163" s="123" t="str">
        <f t="shared" si="34"/>
        <v/>
      </c>
      <c r="B1163" s="123" t="str">
        <f t="shared" si="35"/>
        <v/>
      </c>
      <c r="C1163" s="28"/>
      <c r="D1163" s="28"/>
      <c r="E1163" s="378" t="s">
        <v>365</v>
      </c>
      <c r="F1163" s="378"/>
      <c r="G1163" s="378"/>
      <c r="H1163" s="28"/>
      <c r="I1163" s="28"/>
      <c r="J1163" s="28"/>
      <c r="K1163" s="28"/>
      <c r="L1163" s="28"/>
      <c r="AD1163" s="39"/>
      <c r="AE1163" s="80"/>
      <c r="AF1163" s="26"/>
      <c r="AG1163" s="35" t="s">
        <v>365</v>
      </c>
      <c r="AJ1163" s="80"/>
      <c r="AL1163" s="80"/>
      <c r="AM1163" s="80"/>
      <c r="AO1163" s="80"/>
      <c r="AP1163" s="26"/>
    </row>
    <row r="1164" spans="1:42" s="123" customFormat="1" ht="14.25" hidden="1" x14ac:dyDescent="0.2">
      <c r="A1164" s="123" t="str">
        <f t="shared" si="34"/>
        <v/>
      </c>
      <c r="B1164" s="123" t="str">
        <f t="shared" si="35"/>
        <v/>
      </c>
      <c r="C1164" s="28"/>
      <c r="D1164" s="28"/>
      <c r="E1164" s="377" t="s">
        <v>764</v>
      </c>
      <c r="F1164" s="378"/>
      <c r="G1164" s="378"/>
      <c r="H1164" s="29"/>
      <c r="I1164" s="27"/>
      <c r="J1164" s="30"/>
      <c r="K1164" s="31"/>
      <c r="L1164" s="32">
        <v>2744.4</v>
      </c>
      <c r="AD1164" s="39"/>
      <c r="AE1164" s="80"/>
      <c r="AF1164" s="26"/>
      <c r="AH1164" s="35" t="s">
        <v>764</v>
      </c>
      <c r="AJ1164" s="80"/>
      <c r="AL1164" s="80"/>
      <c r="AM1164" s="80"/>
      <c r="AO1164" s="80"/>
      <c r="AP1164" s="26"/>
    </row>
    <row r="1165" spans="1:42" s="123" customFormat="1" ht="14.25" hidden="1" x14ac:dyDescent="0.2">
      <c r="A1165" s="123" t="str">
        <f t="shared" si="34"/>
        <v/>
      </c>
      <c r="B1165" s="123" t="str">
        <f t="shared" si="35"/>
        <v/>
      </c>
      <c r="C1165" s="28"/>
      <c r="D1165" s="28"/>
      <c r="E1165" s="377" t="s">
        <v>765</v>
      </c>
      <c r="F1165" s="378"/>
      <c r="G1165" s="378"/>
      <c r="H1165" s="29"/>
      <c r="I1165" s="27"/>
      <c r="J1165" s="30"/>
      <c r="K1165" s="31"/>
      <c r="L1165" s="32">
        <v>904.75</v>
      </c>
      <c r="AD1165" s="39"/>
      <c r="AE1165" s="80"/>
      <c r="AF1165" s="26"/>
      <c r="AH1165" s="35" t="s">
        <v>765</v>
      </c>
      <c r="AJ1165" s="80"/>
      <c r="AL1165" s="80"/>
      <c r="AM1165" s="80"/>
      <c r="AO1165" s="80"/>
      <c r="AP1165" s="26"/>
    </row>
    <row r="1166" spans="1:42" s="123" customFormat="1" ht="14.25" hidden="1" x14ac:dyDescent="0.2">
      <c r="A1166" s="123" t="str">
        <f t="shared" si="34"/>
        <v/>
      </c>
      <c r="B1166" s="123" t="str">
        <f t="shared" si="35"/>
        <v/>
      </c>
      <c r="C1166" s="28"/>
      <c r="D1166" s="28"/>
      <c r="E1166" s="377" t="s">
        <v>368</v>
      </c>
      <c r="F1166" s="378"/>
      <c r="G1166" s="378"/>
      <c r="H1166" s="29"/>
      <c r="I1166" s="27"/>
      <c r="J1166" s="30"/>
      <c r="K1166" s="31"/>
      <c r="L1166" s="32">
        <v>6147.55</v>
      </c>
      <c r="AD1166" s="39"/>
      <c r="AE1166" s="80"/>
      <c r="AF1166" s="26"/>
      <c r="AH1166" s="35" t="s">
        <v>368</v>
      </c>
      <c r="AJ1166" s="80"/>
      <c r="AL1166" s="80"/>
      <c r="AM1166" s="80"/>
      <c r="AO1166" s="80"/>
      <c r="AP1166" s="26"/>
    </row>
    <row r="1167" spans="1:42" s="123" customFormat="1" ht="22.5" hidden="1" x14ac:dyDescent="0.2">
      <c r="A1167" s="123" t="str">
        <f t="shared" si="34"/>
        <v/>
      </c>
      <c r="B1167" s="123" t="str">
        <f t="shared" si="35"/>
        <v/>
      </c>
      <c r="C1167" s="125"/>
      <c r="D1167" s="125"/>
      <c r="E1167" s="379" t="s">
        <v>428</v>
      </c>
      <c r="F1167" s="379"/>
      <c r="G1167" s="379"/>
      <c r="H1167" s="126" t="s">
        <v>429</v>
      </c>
      <c r="I1167" s="27" t="s">
        <v>371</v>
      </c>
      <c r="J1167" s="127" t="s">
        <v>766</v>
      </c>
      <c r="K1167" s="81">
        <v>467</v>
      </c>
      <c r="L1167" s="81">
        <v>424.97</v>
      </c>
      <c r="AD1167" s="39"/>
      <c r="AE1167" s="80"/>
      <c r="AF1167" s="26"/>
      <c r="AI1167" s="35" t="s">
        <v>428</v>
      </c>
      <c r="AJ1167" s="80"/>
      <c r="AL1167" s="80"/>
      <c r="AM1167" s="80"/>
      <c r="AO1167" s="80"/>
      <c r="AP1167" s="26"/>
    </row>
    <row r="1168" spans="1:42" s="123" customFormat="1" ht="22.5" hidden="1" x14ac:dyDescent="0.2">
      <c r="A1168" s="123" t="str">
        <f t="shared" si="34"/>
        <v/>
      </c>
      <c r="B1168" s="123" t="str">
        <f t="shared" si="35"/>
        <v/>
      </c>
      <c r="C1168" s="125"/>
      <c r="D1168" s="125"/>
      <c r="E1168" s="379" t="s">
        <v>406</v>
      </c>
      <c r="F1168" s="379"/>
      <c r="G1168" s="379"/>
      <c r="H1168" s="126" t="s">
        <v>407</v>
      </c>
      <c r="I1168" s="27" t="s">
        <v>371</v>
      </c>
      <c r="J1168" s="127" t="s">
        <v>766</v>
      </c>
      <c r="K1168" s="81">
        <v>365</v>
      </c>
      <c r="L1168" s="81">
        <v>332.15</v>
      </c>
      <c r="AD1168" s="39"/>
      <c r="AE1168" s="80"/>
      <c r="AF1168" s="26"/>
      <c r="AI1168" s="35" t="s">
        <v>406</v>
      </c>
      <c r="AJ1168" s="80"/>
      <c r="AL1168" s="80"/>
      <c r="AM1168" s="80"/>
      <c r="AO1168" s="80"/>
      <c r="AP1168" s="26"/>
    </row>
    <row r="1169" spans="1:42" s="123" customFormat="1" ht="14.25" hidden="1" x14ac:dyDescent="0.2">
      <c r="A1169" s="123" t="str">
        <f t="shared" si="34"/>
        <v/>
      </c>
      <c r="B1169" s="123" t="str">
        <f t="shared" si="35"/>
        <v/>
      </c>
      <c r="C1169" s="125"/>
      <c r="D1169" s="125"/>
      <c r="E1169" s="379" t="s">
        <v>662</v>
      </c>
      <c r="F1169" s="379"/>
      <c r="G1169" s="379"/>
      <c r="H1169" s="126" t="s">
        <v>663</v>
      </c>
      <c r="I1169" s="27" t="s">
        <v>444</v>
      </c>
      <c r="J1169" s="133">
        <v>0</v>
      </c>
      <c r="K1169" s="81">
        <v>72</v>
      </c>
      <c r="L1169" s="81"/>
      <c r="AD1169" s="39"/>
      <c r="AE1169" s="80"/>
      <c r="AF1169" s="26"/>
      <c r="AI1169" s="35" t="s">
        <v>662</v>
      </c>
      <c r="AJ1169" s="80"/>
      <c r="AL1169" s="80"/>
      <c r="AM1169" s="80"/>
      <c r="AO1169" s="80"/>
      <c r="AP1169" s="26"/>
    </row>
    <row r="1170" spans="1:42" s="123" customFormat="1" ht="22.5" hidden="1" x14ac:dyDescent="0.2">
      <c r="A1170" s="123" t="str">
        <f t="shared" si="34"/>
        <v/>
      </c>
      <c r="B1170" s="123" t="str">
        <f t="shared" si="35"/>
        <v/>
      </c>
      <c r="C1170" s="125"/>
      <c r="D1170" s="125"/>
      <c r="E1170" s="379" t="s">
        <v>664</v>
      </c>
      <c r="F1170" s="379"/>
      <c r="G1170" s="379"/>
      <c r="H1170" s="126" t="s">
        <v>665</v>
      </c>
      <c r="I1170" s="27" t="s">
        <v>444</v>
      </c>
      <c r="J1170" s="133">
        <v>0</v>
      </c>
      <c r="K1170" s="81">
        <v>788.8</v>
      </c>
      <c r="L1170" s="81"/>
      <c r="AD1170" s="39"/>
      <c r="AE1170" s="80"/>
      <c r="AF1170" s="26"/>
      <c r="AI1170" s="35" t="s">
        <v>664</v>
      </c>
      <c r="AJ1170" s="80"/>
      <c r="AL1170" s="80"/>
      <c r="AM1170" s="80"/>
      <c r="AO1170" s="80"/>
      <c r="AP1170" s="26"/>
    </row>
    <row r="1171" spans="1:42" s="123" customFormat="1" ht="14.25" hidden="1" x14ac:dyDescent="0.2">
      <c r="A1171" s="123" t="str">
        <f t="shared" si="34"/>
        <v/>
      </c>
      <c r="B1171" s="123" t="str">
        <f t="shared" si="35"/>
        <v/>
      </c>
      <c r="C1171" s="125"/>
      <c r="D1171" s="125"/>
      <c r="E1171" s="379" t="s">
        <v>666</v>
      </c>
      <c r="F1171" s="379"/>
      <c r="G1171" s="379"/>
      <c r="H1171" s="126" t="s">
        <v>667</v>
      </c>
      <c r="I1171" s="27" t="s">
        <v>668</v>
      </c>
      <c r="J1171" s="133">
        <v>0</v>
      </c>
      <c r="K1171" s="81">
        <v>267</v>
      </c>
      <c r="L1171" s="81"/>
      <c r="AD1171" s="39"/>
      <c r="AE1171" s="80"/>
      <c r="AF1171" s="26"/>
      <c r="AI1171" s="35" t="s">
        <v>666</v>
      </c>
      <c r="AJ1171" s="80"/>
      <c r="AL1171" s="80"/>
      <c r="AM1171" s="80"/>
      <c r="AO1171" s="80"/>
      <c r="AP1171" s="26"/>
    </row>
    <row r="1172" spans="1:42" s="123" customFormat="1" ht="14.25" hidden="1" x14ac:dyDescent="0.2">
      <c r="A1172" s="123" t="str">
        <f t="shared" si="34"/>
        <v/>
      </c>
      <c r="B1172" s="123" t="str">
        <f t="shared" si="35"/>
        <v/>
      </c>
      <c r="C1172" s="125"/>
      <c r="D1172" s="125"/>
      <c r="E1172" s="379" t="s">
        <v>509</v>
      </c>
      <c r="F1172" s="379"/>
      <c r="G1172" s="379"/>
      <c r="H1172" s="126" t="s">
        <v>510</v>
      </c>
      <c r="I1172" s="27" t="s">
        <v>444</v>
      </c>
      <c r="J1172" s="133">
        <v>0</v>
      </c>
      <c r="K1172" s="81">
        <v>47.5</v>
      </c>
      <c r="L1172" s="81"/>
      <c r="AD1172" s="39"/>
      <c r="AE1172" s="80"/>
      <c r="AF1172" s="26"/>
      <c r="AI1172" s="35" t="s">
        <v>509</v>
      </c>
      <c r="AJ1172" s="80"/>
      <c r="AL1172" s="80"/>
      <c r="AM1172" s="80"/>
      <c r="AO1172" s="80"/>
      <c r="AP1172" s="26"/>
    </row>
    <row r="1173" spans="1:42" s="123" customFormat="1" ht="14.25" hidden="1" x14ac:dyDescent="0.2">
      <c r="A1173" s="123" t="str">
        <f t="shared" si="34"/>
        <v/>
      </c>
      <c r="B1173" s="123" t="str">
        <f t="shared" si="35"/>
        <v/>
      </c>
      <c r="C1173" s="125"/>
      <c r="D1173" s="125"/>
      <c r="E1173" s="379" t="s">
        <v>445</v>
      </c>
      <c r="F1173" s="379"/>
      <c r="G1173" s="379"/>
      <c r="H1173" s="126" t="s">
        <v>446</v>
      </c>
      <c r="I1173" s="27" t="s">
        <v>444</v>
      </c>
      <c r="J1173" s="133">
        <v>0</v>
      </c>
      <c r="K1173" s="81">
        <v>236.6</v>
      </c>
      <c r="L1173" s="81"/>
      <c r="AD1173" s="39"/>
      <c r="AE1173" s="80"/>
      <c r="AF1173" s="26"/>
      <c r="AI1173" s="35" t="s">
        <v>445</v>
      </c>
      <c r="AJ1173" s="80"/>
      <c r="AL1173" s="80"/>
      <c r="AM1173" s="80"/>
      <c r="AO1173" s="80"/>
      <c r="AP1173" s="26"/>
    </row>
    <row r="1174" spans="1:42" s="123" customFormat="1" ht="14.25" hidden="1" x14ac:dyDescent="0.2">
      <c r="A1174" s="123" t="str">
        <f t="shared" si="34"/>
        <v/>
      </c>
      <c r="B1174" s="123" t="str">
        <f t="shared" si="35"/>
        <v/>
      </c>
      <c r="C1174" s="125"/>
      <c r="D1174" s="125"/>
      <c r="E1174" s="379" t="s">
        <v>669</v>
      </c>
      <c r="F1174" s="379"/>
      <c r="G1174" s="379"/>
      <c r="H1174" s="126" t="s">
        <v>670</v>
      </c>
      <c r="I1174" s="27" t="s">
        <v>451</v>
      </c>
      <c r="J1174" s="133">
        <v>0</v>
      </c>
      <c r="K1174" s="81">
        <v>336.4</v>
      </c>
      <c r="L1174" s="81"/>
      <c r="AD1174" s="39"/>
      <c r="AE1174" s="80"/>
      <c r="AF1174" s="26"/>
      <c r="AI1174" s="35" t="s">
        <v>669</v>
      </c>
      <c r="AJ1174" s="80"/>
      <c r="AL1174" s="80"/>
      <c r="AM1174" s="80"/>
      <c r="AO1174" s="80"/>
      <c r="AP1174" s="26"/>
    </row>
    <row r="1175" spans="1:42" s="123" customFormat="1" ht="14.25" hidden="1" x14ac:dyDescent="0.2">
      <c r="A1175" s="123" t="str">
        <f t="shared" si="34"/>
        <v/>
      </c>
      <c r="B1175" s="123" t="str">
        <f t="shared" si="35"/>
        <v/>
      </c>
      <c r="C1175" s="128"/>
      <c r="D1175" s="128" t="s">
        <v>438</v>
      </c>
      <c r="E1175" s="384" t="s">
        <v>524</v>
      </c>
      <c r="F1175" s="384"/>
      <c r="G1175" s="384"/>
      <c r="H1175" s="129" t="s">
        <v>525</v>
      </c>
      <c r="I1175" s="130" t="s">
        <v>77</v>
      </c>
      <c r="J1175" s="131">
        <v>0</v>
      </c>
      <c r="K1175" s="132">
        <v>0</v>
      </c>
      <c r="L1175" s="132"/>
      <c r="AD1175" s="39"/>
      <c r="AE1175" s="80"/>
      <c r="AF1175" s="26"/>
      <c r="AJ1175" s="80"/>
      <c r="AL1175" s="80"/>
      <c r="AM1175" s="80"/>
      <c r="AO1175" s="80"/>
      <c r="AP1175" s="26" t="s">
        <v>524</v>
      </c>
    </row>
    <row r="1176" spans="1:42" s="123" customFormat="1" ht="33.75" hidden="1" x14ac:dyDescent="0.2">
      <c r="A1176" s="123" t="str">
        <f t="shared" si="34"/>
        <v>77</v>
      </c>
      <c r="B1176" s="123" t="str">
        <f t="shared" si="35"/>
        <v>77</v>
      </c>
      <c r="C1176" s="19" t="s">
        <v>767</v>
      </c>
      <c r="D1176" s="19" t="s">
        <v>768</v>
      </c>
      <c r="E1176" s="352" t="s">
        <v>769</v>
      </c>
      <c r="F1176" s="353"/>
      <c r="G1176" s="354"/>
      <c r="H1176" s="20" t="s">
        <v>462</v>
      </c>
      <c r="I1176" s="19" t="s">
        <v>77</v>
      </c>
      <c r="J1176" s="33">
        <v>5</v>
      </c>
      <c r="K1176" s="79"/>
      <c r="L1176" s="79"/>
      <c r="AD1176" s="39"/>
      <c r="AE1176" s="80" t="s">
        <v>769</v>
      </c>
      <c r="AF1176" s="26"/>
      <c r="AJ1176" s="80"/>
      <c r="AL1176" s="80"/>
      <c r="AM1176" s="80"/>
      <c r="AO1176" s="80"/>
      <c r="AP1176" s="26"/>
    </row>
    <row r="1177" spans="1:42" s="123" customFormat="1" ht="22.5" hidden="1" x14ac:dyDescent="0.2">
      <c r="A1177" s="123" t="str">
        <f t="shared" si="34"/>
        <v/>
      </c>
      <c r="B1177" s="123" t="str">
        <f t="shared" si="35"/>
        <v/>
      </c>
      <c r="C1177" s="28"/>
      <c r="D1177" s="28"/>
      <c r="E1177" s="378" t="s">
        <v>365</v>
      </c>
      <c r="F1177" s="378"/>
      <c r="G1177" s="378"/>
      <c r="H1177" s="28"/>
      <c r="I1177" s="28"/>
      <c r="J1177" s="28"/>
      <c r="K1177" s="28"/>
      <c r="L1177" s="28"/>
      <c r="AD1177" s="39"/>
      <c r="AE1177" s="80"/>
      <c r="AF1177" s="26"/>
      <c r="AG1177" s="35" t="s">
        <v>365</v>
      </c>
      <c r="AJ1177" s="80"/>
      <c r="AL1177" s="80"/>
      <c r="AM1177" s="80"/>
      <c r="AO1177" s="80"/>
      <c r="AP1177" s="26"/>
    </row>
    <row r="1178" spans="1:42" s="123" customFormat="1" ht="45" hidden="1" x14ac:dyDescent="0.2">
      <c r="A1178" s="123" t="str">
        <f t="shared" si="34"/>
        <v>78</v>
      </c>
      <c r="B1178" s="123" t="str">
        <f t="shared" si="35"/>
        <v>78</v>
      </c>
      <c r="C1178" s="19" t="s">
        <v>770</v>
      </c>
      <c r="D1178" s="19" t="s">
        <v>770</v>
      </c>
      <c r="E1178" s="352" t="s">
        <v>771</v>
      </c>
      <c r="F1178" s="353"/>
      <c r="G1178" s="354"/>
      <c r="H1178" s="20" t="s">
        <v>772</v>
      </c>
      <c r="I1178" s="19" t="s">
        <v>494</v>
      </c>
      <c r="J1178" s="33">
        <v>4</v>
      </c>
      <c r="K1178" s="79">
        <v>2550.9</v>
      </c>
      <c r="L1178" s="79">
        <v>10203.6</v>
      </c>
      <c r="AD1178" s="39"/>
      <c r="AE1178" s="80" t="s">
        <v>771</v>
      </c>
      <c r="AF1178" s="26"/>
      <c r="AJ1178" s="80"/>
      <c r="AL1178" s="80"/>
      <c r="AM1178" s="80"/>
      <c r="AO1178" s="80"/>
      <c r="AP1178" s="26"/>
    </row>
    <row r="1179" spans="1:42" s="123" customFormat="1" ht="14.25" hidden="1" x14ac:dyDescent="0.2">
      <c r="A1179" s="123" t="str">
        <f t="shared" si="34"/>
        <v/>
      </c>
      <c r="B1179" s="123" t="str">
        <f t="shared" si="35"/>
        <v/>
      </c>
      <c r="C1179" s="24"/>
      <c r="D1179" s="24"/>
      <c r="E1179" s="380" t="s">
        <v>61</v>
      </c>
      <c r="F1179" s="380"/>
      <c r="G1179" s="380"/>
      <c r="H1179" s="25"/>
      <c r="I1179" s="25"/>
      <c r="J1179" s="25"/>
      <c r="K1179" s="25"/>
      <c r="L1179" s="25"/>
      <c r="AD1179" s="39"/>
      <c r="AE1179" s="80"/>
      <c r="AF1179" s="26" t="s">
        <v>61</v>
      </c>
      <c r="AJ1179" s="80"/>
      <c r="AL1179" s="80"/>
      <c r="AM1179" s="80"/>
      <c r="AO1179" s="80"/>
      <c r="AP1179" s="26"/>
    </row>
    <row r="1180" spans="1:42" s="123" customFormat="1" ht="22.5" hidden="1" x14ac:dyDescent="0.2">
      <c r="A1180" s="123" t="str">
        <f t="shared" si="34"/>
        <v/>
      </c>
      <c r="B1180" s="123" t="str">
        <f t="shared" si="35"/>
        <v/>
      </c>
      <c r="C1180" s="24"/>
      <c r="D1180" s="24"/>
      <c r="E1180" s="380" t="s">
        <v>360</v>
      </c>
      <c r="F1180" s="380"/>
      <c r="G1180" s="380"/>
      <c r="H1180" s="25"/>
      <c r="I1180" s="25"/>
      <c r="J1180" s="25"/>
      <c r="K1180" s="25"/>
      <c r="L1180" s="25"/>
      <c r="AD1180" s="39"/>
      <c r="AE1180" s="80"/>
      <c r="AF1180" s="26" t="s">
        <v>360</v>
      </c>
      <c r="AJ1180" s="80"/>
      <c r="AL1180" s="80"/>
      <c r="AM1180" s="80"/>
      <c r="AO1180" s="80"/>
      <c r="AP1180" s="26"/>
    </row>
    <row r="1181" spans="1:42" s="123" customFormat="1" ht="22.5" hidden="1" x14ac:dyDescent="0.2">
      <c r="A1181" s="123" t="str">
        <f t="shared" si="34"/>
        <v/>
      </c>
      <c r="B1181" s="123" t="str">
        <f t="shared" si="35"/>
        <v/>
      </c>
      <c r="C1181" s="24"/>
      <c r="D1181" s="24"/>
      <c r="E1181" s="380" t="s">
        <v>361</v>
      </c>
      <c r="F1181" s="380"/>
      <c r="G1181" s="380"/>
      <c r="H1181" s="25"/>
      <c r="I1181" s="25"/>
      <c r="J1181" s="25"/>
      <c r="K1181" s="25"/>
      <c r="L1181" s="25"/>
      <c r="AD1181" s="39"/>
      <c r="AE1181" s="80"/>
      <c r="AF1181" s="26" t="s">
        <v>361</v>
      </c>
      <c r="AJ1181" s="80"/>
      <c r="AL1181" s="80"/>
      <c r="AM1181" s="80"/>
      <c r="AO1181" s="80"/>
      <c r="AP1181" s="26"/>
    </row>
    <row r="1182" spans="1:42" s="123" customFormat="1" ht="22.5" hidden="1" x14ac:dyDescent="0.2">
      <c r="A1182" s="123" t="str">
        <f t="shared" si="34"/>
        <v/>
      </c>
      <c r="B1182" s="123" t="str">
        <f t="shared" si="35"/>
        <v/>
      </c>
      <c r="C1182" s="24"/>
      <c r="D1182" s="24"/>
      <c r="E1182" s="380" t="s">
        <v>362</v>
      </c>
      <c r="F1182" s="380"/>
      <c r="G1182" s="380"/>
      <c r="H1182" s="25"/>
      <c r="I1182" s="25"/>
      <c r="J1182" s="25"/>
      <c r="K1182" s="25"/>
      <c r="L1182" s="25"/>
      <c r="AD1182" s="39"/>
      <c r="AE1182" s="80"/>
      <c r="AF1182" s="26" t="s">
        <v>362</v>
      </c>
      <c r="AJ1182" s="80"/>
      <c r="AL1182" s="80"/>
      <c r="AM1182" s="80"/>
      <c r="AO1182" s="80"/>
      <c r="AP1182" s="26"/>
    </row>
    <row r="1183" spans="1:42" s="123" customFormat="1" ht="22.5" hidden="1" x14ac:dyDescent="0.2">
      <c r="A1183" s="123" t="str">
        <f t="shared" si="34"/>
        <v/>
      </c>
      <c r="B1183" s="123" t="str">
        <f t="shared" si="35"/>
        <v/>
      </c>
      <c r="C1183" s="24"/>
      <c r="D1183" s="24"/>
      <c r="E1183" s="380" t="s">
        <v>363</v>
      </c>
      <c r="F1183" s="380"/>
      <c r="G1183" s="380"/>
      <c r="H1183" s="25"/>
      <c r="I1183" s="25"/>
      <c r="J1183" s="25"/>
      <c r="K1183" s="25"/>
      <c r="L1183" s="25"/>
      <c r="AD1183" s="39"/>
      <c r="AE1183" s="80"/>
      <c r="AF1183" s="26" t="s">
        <v>363</v>
      </c>
      <c r="AJ1183" s="80"/>
      <c r="AL1183" s="80"/>
      <c r="AM1183" s="80"/>
      <c r="AO1183" s="80"/>
      <c r="AP1183" s="26"/>
    </row>
    <row r="1184" spans="1:42" s="123" customFormat="1" ht="22.5" hidden="1" x14ac:dyDescent="0.2">
      <c r="A1184" s="123" t="str">
        <f t="shared" si="34"/>
        <v/>
      </c>
      <c r="B1184" s="123" t="str">
        <f t="shared" si="35"/>
        <v/>
      </c>
      <c r="C1184" s="24"/>
      <c r="D1184" s="24"/>
      <c r="E1184" s="380" t="s">
        <v>364</v>
      </c>
      <c r="F1184" s="380"/>
      <c r="G1184" s="380"/>
      <c r="H1184" s="25"/>
      <c r="I1184" s="25"/>
      <c r="J1184" s="25"/>
      <c r="K1184" s="25"/>
      <c r="L1184" s="25"/>
      <c r="AD1184" s="39"/>
      <c r="AE1184" s="80"/>
      <c r="AF1184" s="26" t="s">
        <v>364</v>
      </c>
      <c r="AJ1184" s="80"/>
      <c r="AL1184" s="80"/>
      <c r="AM1184" s="80"/>
      <c r="AO1184" s="80"/>
      <c r="AP1184" s="26"/>
    </row>
    <row r="1185" spans="1:42" s="123" customFormat="1" ht="22.5" hidden="1" x14ac:dyDescent="0.2">
      <c r="A1185" s="123" t="str">
        <f t="shared" si="34"/>
        <v/>
      </c>
      <c r="B1185" s="123" t="str">
        <f t="shared" si="35"/>
        <v/>
      </c>
      <c r="C1185" s="28"/>
      <c r="D1185" s="28"/>
      <c r="E1185" s="378" t="s">
        <v>365</v>
      </c>
      <c r="F1185" s="378"/>
      <c r="G1185" s="378"/>
      <c r="H1185" s="28"/>
      <c r="I1185" s="28"/>
      <c r="J1185" s="28"/>
      <c r="K1185" s="28"/>
      <c r="L1185" s="28"/>
      <c r="AD1185" s="39"/>
      <c r="AE1185" s="80"/>
      <c r="AF1185" s="26"/>
      <c r="AG1185" s="35" t="s">
        <v>365</v>
      </c>
      <c r="AJ1185" s="80"/>
      <c r="AL1185" s="80"/>
      <c r="AM1185" s="80"/>
      <c r="AO1185" s="80"/>
      <c r="AP1185" s="26"/>
    </row>
    <row r="1186" spans="1:42" s="123" customFormat="1" ht="14.25" hidden="1" x14ac:dyDescent="0.2">
      <c r="A1186" s="123" t="str">
        <f t="shared" si="34"/>
        <v/>
      </c>
      <c r="B1186" s="123" t="str">
        <f t="shared" si="35"/>
        <v/>
      </c>
      <c r="C1186" s="28"/>
      <c r="D1186" s="28"/>
      <c r="E1186" s="377" t="s">
        <v>773</v>
      </c>
      <c r="F1186" s="378"/>
      <c r="G1186" s="378"/>
      <c r="H1186" s="29"/>
      <c r="I1186" s="27"/>
      <c r="J1186" s="30"/>
      <c r="K1186" s="31"/>
      <c r="L1186" s="32">
        <v>13230.89</v>
      </c>
      <c r="AD1186" s="39"/>
      <c r="AE1186" s="80"/>
      <c r="AF1186" s="26"/>
      <c r="AH1186" s="35" t="s">
        <v>773</v>
      </c>
      <c r="AJ1186" s="80"/>
      <c r="AL1186" s="80"/>
      <c r="AM1186" s="80"/>
      <c r="AO1186" s="80"/>
      <c r="AP1186" s="26"/>
    </row>
    <row r="1187" spans="1:42" s="123" customFormat="1" ht="14.25" hidden="1" x14ac:dyDescent="0.2">
      <c r="A1187" s="123" t="str">
        <f t="shared" si="34"/>
        <v/>
      </c>
      <c r="B1187" s="123" t="str">
        <f t="shared" si="35"/>
        <v/>
      </c>
      <c r="C1187" s="28"/>
      <c r="D1187" s="28"/>
      <c r="E1187" s="377" t="s">
        <v>774</v>
      </c>
      <c r="F1187" s="378"/>
      <c r="G1187" s="378"/>
      <c r="H1187" s="29"/>
      <c r="I1187" s="27"/>
      <c r="J1187" s="30"/>
      <c r="K1187" s="31"/>
      <c r="L1187" s="32">
        <v>4361.83</v>
      </c>
      <c r="AD1187" s="39"/>
      <c r="AE1187" s="80"/>
      <c r="AF1187" s="26"/>
      <c r="AH1187" s="35" t="s">
        <v>774</v>
      </c>
      <c r="AJ1187" s="80"/>
      <c r="AL1187" s="80"/>
      <c r="AM1187" s="80"/>
      <c r="AO1187" s="80"/>
      <c r="AP1187" s="26"/>
    </row>
    <row r="1188" spans="1:42" s="123" customFormat="1" ht="14.25" hidden="1" x14ac:dyDescent="0.2">
      <c r="A1188" s="123" t="str">
        <f t="shared" si="34"/>
        <v/>
      </c>
      <c r="B1188" s="123" t="str">
        <f t="shared" si="35"/>
        <v/>
      </c>
      <c r="C1188" s="28"/>
      <c r="D1188" s="28"/>
      <c r="E1188" s="377" t="s">
        <v>368</v>
      </c>
      <c r="F1188" s="378"/>
      <c r="G1188" s="378"/>
      <c r="H1188" s="29"/>
      <c r="I1188" s="27"/>
      <c r="J1188" s="30"/>
      <c r="K1188" s="31"/>
      <c r="L1188" s="32">
        <v>27796.32</v>
      </c>
      <c r="AD1188" s="39"/>
      <c r="AE1188" s="80"/>
      <c r="AF1188" s="26"/>
      <c r="AH1188" s="35" t="s">
        <v>368</v>
      </c>
      <c r="AJ1188" s="80"/>
      <c r="AL1188" s="80"/>
      <c r="AM1188" s="80"/>
      <c r="AO1188" s="80"/>
      <c r="AP1188" s="26"/>
    </row>
    <row r="1189" spans="1:42" s="123" customFormat="1" ht="22.5" hidden="1" x14ac:dyDescent="0.2">
      <c r="A1189" s="123" t="str">
        <f t="shared" si="34"/>
        <v/>
      </c>
      <c r="B1189" s="123" t="str">
        <f t="shared" si="35"/>
        <v/>
      </c>
      <c r="C1189" s="125"/>
      <c r="D1189" s="125"/>
      <c r="E1189" s="379" t="s">
        <v>428</v>
      </c>
      <c r="F1189" s="379"/>
      <c r="G1189" s="379"/>
      <c r="H1189" s="126" t="s">
        <v>429</v>
      </c>
      <c r="I1189" s="27" t="s">
        <v>371</v>
      </c>
      <c r="J1189" s="127" t="s">
        <v>775</v>
      </c>
      <c r="K1189" s="81">
        <v>467</v>
      </c>
      <c r="L1189" s="81">
        <v>1256.23</v>
      </c>
      <c r="AD1189" s="39"/>
      <c r="AE1189" s="80"/>
      <c r="AF1189" s="26"/>
      <c r="AI1189" s="35" t="s">
        <v>428</v>
      </c>
      <c r="AJ1189" s="80"/>
      <c r="AL1189" s="80"/>
      <c r="AM1189" s="80"/>
      <c r="AO1189" s="80"/>
      <c r="AP1189" s="26"/>
    </row>
    <row r="1190" spans="1:42" s="123" customFormat="1" ht="22.5" hidden="1" x14ac:dyDescent="0.2">
      <c r="A1190" s="123" t="str">
        <f t="shared" si="34"/>
        <v/>
      </c>
      <c r="B1190" s="123" t="str">
        <f t="shared" si="35"/>
        <v/>
      </c>
      <c r="C1190" s="125"/>
      <c r="D1190" s="125"/>
      <c r="E1190" s="379" t="s">
        <v>406</v>
      </c>
      <c r="F1190" s="379"/>
      <c r="G1190" s="379"/>
      <c r="H1190" s="126" t="s">
        <v>407</v>
      </c>
      <c r="I1190" s="27" t="s">
        <v>371</v>
      </c>
      <c r="J1190" s="127" t="s">
        <v>775</v>
      </c>
      <c r="K1190" s="81">
        <v>365</v>
      </c>
      <c r="L1190" s="81">
        <v>981.85</v>
      </c>
      <c r="AD1190" s="39"/>
      <c r="AE1190" s="80"/>
      <c r="AF1190" s="26"/>
      <c r="AI1190" s="35" t="s">
        <v>406</v>
      </c>
      <c r="AJ1190" s="80"/>
      <c r="AL1190" s="80"/>
      <c r="AM1190" s="80"/>
      <c r="AO1190" s="80"/>
      <c r="AP1190" s="26"/>
    </row>
    <row r="1191" spans="1:42" s="123" customFormat="1" ht="14.25" hidden="1" x14ac:dyDescent="0.2">
      <c r="A1191" s="123" t="str">
        <f t="shared" si="34"/>
        <v/>
      </c>
      <c r="B1191" s="123" t="str">
        <f t="shared" si="35"/>
        <v/>
      </c>
      <c r="C1191" s="125"/>
      <c r="D1191" s="125"/>
      <c r="E1191" s="379" t="s">
        <v>445</v>
      </c>
      <c r="F1191" s="379"/>
      <c r="G1191" s="379"/>
      <c r="H1191" s="126" t="s">
        <v>446</v>
      </c>
      <c r="I1191" s="27" t="s">
        <v>444</v>
      </c>
      <c r="J1191" s="133">
        <v>0</v>
      </c>
      <c r="K1191" s="81">
        <v>236.6</v>
      </c>
      <c r="L1191" s="81"/>
      <c r="AD1191" s="39"/>
      <c r="AE1191" s="80"/>
      <c r="AF1191" s="26"/>
      <c r="AI1191" s="35" t="s">
        <v>445</v>
      </c>
      <c r="AJ1191" s="80"/>
      <c r="AL1191" s="80"/>
      <c r="AM1191" s="80"/>
      <c r="AO1191" s="80"/>
      <c r="AP1191" s="26"/>
    </row>
    <row r="1192" spans="1:42" s="123" customFormat="1" ht="14.25" hidden="1" x14ac:dyDescent="0.2">
      <c r="A1192" s="123" t="str">
        <f t="shared" si="34"/>
        <v/>
      </c>
      <c r="B1192" s="123" t="str">
        <f t="shared" si="35"/>
        <v/>
      </c>
      <c r="C1192" s="128"/>
      <c r="D1192" s="128" t="s">
        <v>438</v>
      </c>
      <c r="E1192" s="384" t="s">
        <v>456</v>
      </c>
      <c r="F1192" s="384"/>
      <c r="G1192" s="384"/>
      <c r="H1192" s="129" t="s">
        <v>457</v>
      </c>
      <c r="I1192" s="130" t="s">
        <v>451</v>
      </c>
      <c r="J1192" s="131">
        <v>0</v>
      </c>
      <c r="K1192" s="132">
        <v>0</v>
      </c>
      <c r="L1192" s="132"/>
      <c r="AD1192" s="39"/>
      <c r="AE1192" s="80"/>
      <c r="AF1192" s="26"/>
      <c r="AJ1192" s="80"/>
      <c r="AL1192" s="80"/>
      <c r="AM1192" s="80"/>
      <c r="AO1192" s="80"/>
      <c r="AP1192" s="26" t="s">
        <v>456</v>
      </c>
    </row>
    <row r="1193" spans="1:42" s="123" customFormat="1" ht="33.75" hidden="1" x14ac:dyDescent="0.2">
      <c r="A1193" s="123" t="str">
        <f t="shared" si="34"/>
        <v>79</v>
      </c>
      <c r="B1193" s="123" t="str">
        <f t="shared" si="35"/>
        <v>79</v>
      </c>
      <c r="C1193" s="19" t="s">
        <v>776</v>
      </c>
      <c r="D1193" s="19" t="s">
        <v>777</v>
      </c>
      <c r="E1193" s="352" t="s">
        <v>778</v>
      </c>
      <c r="F1193" s="353"/>
      <c r="G1193" s="354"/>
      <c r="H1193" s="20" t="s">
        <v>462</v>
      </c>
      <c r="I1193" s="19" t="s">
        <v>99</v>
      </c>
      <c r="J1193" s="33">
        <v>4</v>
      </c>
      <c r="K1193" s="79"/>
      <c r="L1193" s="79"/>
      <c r="AD1193" s="39"/>
      <c r="AE1193" s="80" t="s">
        <v>778</v>
      </c>
      <c r="AF1193" s="26"/>
      <c r="AJ1193" s="80"/>
      <c r="AL1193" s="80"/>
      <c r="AM1193" s="80"/>
      <c r="AO1193" s="80"/>
      <c r="AP1193" s="26"/>
    </row>
    <row r="1194" spans="1:42" s="123" customFormat="1" ht="22.5" hidden="1" x14ac:dyDescent="0.2">
      <c r="A1194" s="123" t="str">
        <f t="shared" si="34"/>
        <v/>
      </c>
      <c r="B1194" s="123" t="str">
        <f t="shared" si="35"/>
        <v/>
      </c>
      <c r="C1194" s="28"/>
      <c r="D1194" s="28"/>
      <c r="E1194" s="378" t="s">
        <v>365</v>
      </c>
      <c r="F1194" s="378"/>
      <c r="G1194" s="378"/>
      <c r="H1194" s="28"/>
      <c r="I1194" s="28"/>
      <c r="J1194" s="28"/>
      <c r="K1194" s="28"/>
      <c r="L1194" s="28"/>
      <c r="AD1194" s="39"/>
      <c r="AE1194" s="80"/>
      <c r="AF1194" s="26"/>
      <c r="AG1194" s="35" t="s">
        <v>365</v>
      </c>
      <c r="AJ1194" s="80"/>
      <c r="AL1194" s="80"/>
      <c r="AM1194" s="80"/>
      <c r="AO1194" s="80"/>
      <c r="AP1194" s="26"/>
    </row>
    <row r="1195" spans="1:42" s="123" customFormat="1" ht="33.75" hidden="1" x14ac:dyDescent="0.2">
      <c r="A1195" s="123" t="str">
        <f t="shared" si="34"/>
        <v>80</v>
      </c>
      <c r="B1195" s="123" t="str">
        <f t="shared" si="35"/>
        <v>80</v>
      </c>
      <c r="C1195" s="19" t="s">
        <v>779</v>
      </c>
      <c r="D1195" s="19" t="s">
        <v>780</v>
      </c>
      <c r="E1195" s="352" t="s">
        <v>467</v>
      </c>
      <c r="F1195" s="353"/>
      <c r="G1195" s="354"/>
      <c r="H1195" s="20" t="s">
        <v>462</v>
      </c>
      <c r="I1195" s="19" t="s">
        <v>99</v>
      </c>
      <c r="J1195" s="33">
        <v>12</v>
      </c>
      <c r="K1195" s="79"/>
      <c r="L1195" s="79"/>
      <c r="AD1195" s="39"/>
      <c r="AE1195" s="80" t="s">
        <v>467</v>
      </c>
      <c r="AF1195" s="26"/>
      <c r="AJ1195" s="80"/>
      <c r="AL1195" s="80"/>
      <c r="AM1195" s="80"/>
      <c r="AO1195" s="80"/>
      <c r="AP1195" s="26"/>
    </row>
    <row r="1196" spans="1:42" s="123" customFormat="1" ht="22.5" hidden="1" x14ac:dyDescent="0.2">
      <c r="A1196" s="123" t="str">
        <f t="shared" si="34"/>
        <v/>
      </c>
      <c r="B1196" s="123" t="str">
        <f t="shared" si="35"/>
        <v/>
      </c>
      <c r="C1196" s="28"/>
      <c r="D1196" s="28"/>
      <c r="E1196" s="378" t="s">
        <v>365</v>
      </c>
      <c r="F1196" s="378"/>
      <c r="G1196" s="378"/>
      <c r="H1196" s="28"/>
      <c r="I1196" s="28"/>
      <c r="J1196" s="28"/>
      <c r="K1196" s="28"/>
      <c r="L1196" s="28"/>
      <c r="AD1196" s="39"/>
      <c r="AE1196" s="80"/>
      <c r="AF1196" s="26"/>
      <c r="AG1196" s="35" t="s">
        <v>365</v>
      </c>
      <c r="AJ1196" s="80"/>
      <c r="AL1196" s="80"/>
      <c r="AM1196" s="80"/>
      <c r="AO1196" s="80"/>
      <c r="AP1196" s="26"/>
    </row>
    <row r="1197" spans="1:42" s="123" customFormat="1" ht="45" hidden="1" x14ac:dyDescent="0.2">
      <c r="A1197" s="123" t="str">
        <f t="shared" si="34"/>
        <v>81</v>
      </c>
      <c r="B1197" s="123" t="str">
        <f t="shared" si="35"/>
        <v>81</v>
      </c>
      <c r="C1197" s="19" t="s">
        <v>781</v>
      </c>
      <c r="D1197" s="19" t="s">
        <v>781</v>
      </c>
      <c r="E1197" s="352" t="s">
        <v>538</v>
      </c>
      <c r="F1197" s="353"/>
      <c r="G1197" s="354"/>
      <c r="H1197" s="20" t="s">
        <v>539</v>
      </c>
      <c r="I1197" s="19" t="s">
        <v>540</v>
      </c>
      <c r="J1197" s="33">
        <v>1</v>
      </c>
      <c r="K1197" s="79">
        <v>779.79</v>
      </c>
      <c r="L1197" s="79">
        <v>779.79</v>
      </c>
      <c r="AD1197" s="39"/>
      <c r="AE1197" s="80" t="s">
        <v>538</v>
      </c>
      <c r="AF1197" s="26"/>
      <c r="AJ1197" s="80"/>
      <c r="AL1197" s="80"/>
      <c r="AM1197" s="80"/>
      <c r="AO1197" s="80"/>
      <c r="AP1197" s="26"/>
    </row>
    <row r="1198" spans="1:42" s="123" customFormat="1" ht="14.25" hidden="1" x14ac:dyDescent="0.2">
      <c r="A1198" s="123" t="str">
        <f t="shared" si="34"/>
        <v/>
      </c>
      <c r="B1198" s="123" t="str">
        <f t="shared" si="35"/>
        <v/>
      </c>
      <c r="C1198" s="24"/>
      <c r="D1198" s="24"/>
      <c r="E1198" s="380" t="s">
        <v>61</v>
      </c>
      <c r="F1198" s="380"/>
      <c r="G1198" s="380"/>
      <c r="H1198" s="25"/>
      <c r="I1198" s="25"/>
      <c r="J1198" s="25"/>
      <c r="K1198" s="25"/>
      <c r="L1198" s="25"/>
      <c r="AD1198" s="39"/>
      <c r="AE1198" s="80"/>
      <c r="AF1198" s="26" t="s">
        <v>61</v>
      </c>
      <c r="AJ1198" s="80"/>
      <c r="AL1198" s="80"/>
      <c r="AM1198" s="80"/>
      <c r="AO1198" s="80"/>
      <c r="AP1198" s="26"/>
    </row>
    <row r="1199" spans="1:42" s="123" customFormat="1" ht="22.5" hidden="1" x14ac:dyDescent="0.2">
      <c r="A1199" s="123" t="str">
        <f t="shared" si="34"/>
        <v/>
      </c>
      <c r="B1199" s="123" t="str">
        <f t="shared" si="35"/>
        <v/>
      </c>
      <c r="C1199" s="24"/>
      <c r="D1199" s="24"/>
      <c r="E1199" s="380" t="s">
        <v>360</v>
      </c>
      <c r="F1199" s="380"/>
      <c r="G1199" s="380"/>
      <c r="H1199" s="25"/>
      <c r="I1199" s="25"/>
      <c r="J1199" s="25"/>
      <c r="K1199" s="25"/>
      <c r="L1199" s="25"/>
      <c r="AD1199" s="39"/>
      <c r="AE1199" s="80"/>
      <c r="AF1199" s="26" t="s">
        <v>360</v>
      </c>
      <c r="AJ1199" s="80"/>
      <c r="AL1199" s="80"/>
      <c r="AM1199" s="80"/>
      <c r="AO1199" s="80"/>
      <c r="AP1199" s="26"/>
    </row>
    <row r="1200" spans="1:42" s="123" customFormat="1" ht="22.5" hidden="1" x14ac:dyDescent="0.2">
      <c r="A1200" s="123" t="str">
        <f t="shared" si="34"/>
        <v/>
      </c>
      <c r="B1200" s="123" t="str">
        <f t="shared" si="35"/>
        <v/>
      </c>
      <c r="C1200" s="24"/>
      <c r="D1200" s="24"/>
      <c r="E1200" s="380" t="s">
        <v>361</v>
      </c>
      <c r="F1200" s="380"/>
      <c r="G1200" s="380"/>
      <c r="H1200" s="25"/>
      <c r="I1200" s="25"/>
      <c r="J1200" s="25"/>
      <c r="K1200" s="25"/>
      <c r="L1200" s="25"/>
      <c r="AD1200" s="39"/>
      <c r="AE1200" s="80"/>
      <c r="AF1200" s="26" t="s">
        <v>361</v>
      </c>
      <c r="AJ1200" s="80"/>
      <c r="AL1200" s="80"/>
      <c r="AM1200" s="80"/>
      <c r="AO1200" s="80"/>
      <c r="AP1200" s="26"/>
    </row>
    <row r="1201" spans="1:42" s="123" customFormat="1" ht="22.5" hidden="1" x14ac:dyDescent="0.2">
      <c r="A1201" s="123" t="str">
        <f t="shared" si="34"/>
        <v/>
      </c>
      <c r="B1201" s="123" t="str">
        <f t="shared" si="35"/>
        <v/>
      </c>
      <c r="C1201" s="24"/>
      <c r="D1201" s="24"/>
      <c r="E1201" s="380" t="s">
        <v>362</v>
      </c>
      <c r="F1201" s="380"/>
      <c r="G1201" s="380"/>
      <c r="H1201" s="25"/>
      <c r="I1201" s="25"/>
      <c r="J1201" s="25"/>
      <c r="K1201" s="25"/>
      <c r="L1201" s="25"/>
      <c r="AD1201" s="39"/>
      <c r="AE1201" s="80"/>
      <c r="AF1201" s="26" t="s">
        <v>362</v>
      </c>
      <c r="AJ1201" s="80"/>
      <c r="AL1201" s="80"/>
      <c r="AM1201" s="80"/>
      <c r="AO1201" s="80"/>
      <c r="AP1201" s="26"/>
    </row>
    <row r="1202" spans="1:42" s="123" customFormat="1" ht="22.5" hidden="1" x14ac:dyDescent="0.2">
      <c r="A1202" s="123" t="str">
        <f t="shared" si="34"/>
        <v/>
      </c>
      <c r="B1202" s="123" t="str">
        <f t="shared" si="35"/>
        <v/>
      </c>
      <c r="C1202" s="24"/>
      <c r="D1202" s="24"/>
      <c r="E1202" s="380" t="s">
        <v>363</v>
      </c>
      <c r="F1202" s="380"/>
      <c r="G1202" s="380"/>
      <c r="H1202" s="25"/>
      <c r="I1202" s="25"/>
      <c r="J1202" s="25"/>
      <c r="K1202" s="25"/>
      <c r="L1202" s="25"/>
      <c r="AD1202" s="39"/>
      <c r="AE1202" s="80"/>
      <c r="AF1202" s="26" t="s">
        <v>363</v>
      </c>
      <c r="AJ1202" s="80"/>
      <c r="AL1202" s="80"/>
      <c r="AM1202" s="80"/>
      <c r="AO1202" s="80"/>
      <c r="AP1202" s="26"/>
    </row>
    <row r="1203" spans="1:42" s="123" customFormat="1" ht="22.5" hidden="1" x14ac:dyDescent="0.2">
      <c r="A1203" s="123" t="str">
        <f t="shared" si="34"/>
        <v/>
      </c>
      <c r="B1203" s="123" t="str">
        <f t="shared" si="35"/>
        <v/>
      </c>
      <c r="C1203" s="24"/>
      <c r="D1203" s="24"/>
      <c r="E1203" s="380" t="s">
        <v>364</v>
      </c>
      <c r="F1203" s="380"/>
      <c r="G1203" s="380"/>
      <c r="H1203" s="25"/>
      <c r="I1203" s="25"/>
      <c r="J1203" s="25"/>
      <c r="K1203" s="25"/>
      <c r="L1203" s="25"/>
      <c r="AD1203" s="39"/>
      <c r="AE1203" s="80"/>
      <c r="AF1203" s="26" t="s">
        <v>364</v>
      </c>
      <c r="AJ1203" s="80"/>
      <c r="AL1203" s="80"/>
      <c r="AM1203" s="80"/>
      <c r="AO1203" s="80"/>
      <c r="AP1203" s="26"/>
    </row>
    <row r="1204" spans="1:42" s="123" customFormat="1" ht="22.5" hidden="1" x14ac:dyDescent="0.2">
      <c r="A1204" s="123" t="str">
        <f t="shared" si="34"/>
        <v/>
      </c>
      <c r="B1204" s="123" t="str">
        <f t="shared" si="35"/>
        <v/>
      </c>
      <c r="C1204" s="28"/>
      <c r="D1204" s="28"/>
      <c r="E1204" s="378" t="s">
        <v>365</v>
      </c>
      <c r="F1204" s="378"/>
      <c r="G1204" s="378"/>
      <c r="H1204" s="28"/>
      <c r="I1204" s="28"/>
      <c r="J1204" s="28"/>
      <c r="K1204" s="28"/>
      <c r="L1204" s="28"/>
      <c r="AD1204" s="39"/>
      <c r="AE1204" s="80"/>
      <c r="AF1204" s="26"/>
      <c r="AG1204" s="35" t="s">
        <v>365</v>
      </c>
      <c r="AJ1204" s="80"/>
      <c r="AL1204" s="80"/>
      <c r="AM1204" s="80"/>
      <c r="AO1204" s="80"/>
      <c r="AP1204" s="26"/>
    </row>
    <row r="1205" spans="1:42" s="123" customFormat="1" ht="14.25" hidden="1" x14ac:dyDescent="0.2">
      <c r="A1205" s="123" t="str">
        <f t="shared" si="34"/>
        <v/>
      </c>
      <c r="B1205" s="123" t="str">
        <f t="shared" si="35"/>
        <v/>
      </c>
      <c r="C1205" s="28"/>
      <c r="D1205" s="28"/>
      <c r="E1205" s="377" t="s">
        <v>782</v>
      </c>
      <c r="F1205" s="378"/>
      <c r="G1205" s="378"/>
      <c r="H1205" s="29"/>
      <c r="I1205" s="27"/>
      <c r="J1205" s="30"/>
      <c r="K1205" s="31"/>
      <c r="L1205" s="32">
        <v>1106.8900000000001</v>
      </c>
      <c r="AD1205" s="39"/>
      <c r="AE1205" s="80"/>
      <c r="AF1205" s="26"/>
      <c r="AH1205" s="35" t="s">
        <v>782</v>
      </c>
      <c r="AJ1205" s="80"/>
      <c r="AL1205" s="80"/>
      <c r="AM1205" s="80"/>
      <c r="AO1205" s="80"/>
      <c r="AP1205" s="26"/>
    </row>
    <row r="1206" spans="1:42" s="123" customFormat="1" ht="14.25" hidden="1" x14ac:dyDescent="0.2">
      <c r="A1206" s="123" t="str">
        <f t="shared" si="34"/>
        <v/>
      </c>
      <c r="B1206" s="123" t="str">
        <f t="shared" si="35"/>
        <v/>
      </c>
      <c r="C1206" s="28"/>
      <c r="D1206" s="28"/>
      <c r="E1206" s="377" t="s">
        <v>783</v>
      </c>
      <c r="F1206" s="378"/>
      <c r="G1206" s="378"/>
      <c r="H1206" s="29"/>
      <c r="I1206" s="27"/>
      <c r="J1206" s="30"/>
      <c r="K1206" s="31"/>
      <c r="L1206" s="32">
        <v>364.91</v>
      </c>
      <c r="AD1206" s="39"/>
      <c r="AE1206" s="80"/>
      <c r="AF1206" s="26"/>
      <c r="AH1206" s="35" t="s">
        <v>783</v>
      </c>
      <c r="AJ1206" s="80"/>
      <c r="AL1206" s="80"/>
      <c r="AM1206" s="80"/>
      <c r="AO1206" s="80"/>
      <c r="AP1206" s="26"/>
    </row>
    <row r="1207" spans="1:42" s="123" customFormat="1" ht="14.25" hidden="1" x14ac:dyDescent="0.2">
      <c r="A1207" s="123" t="str">
        <f t="shared" ref="A1207:A1270" si="36">LEFT(B1207,4)</f>
        <v/>
      </c>
      <c r="B1207" s="123" t="str">
        <f t="shared" ref="B1207:B1270" si="37">TRIM(C1207)</f>
        <v/>
      </c>
      <c r="C1207" s="28"/>
      <c r="D1207" s="28"/>
      <c r="E1207" s="377" t="s">
        <v>368</v>
      </c>
      <c r="F1207" s="378"/>
      <c r="G1207" s="378"/>
      <c r="H1207" s="29"/>
      <c r="I1207" s="27"/>
      <c r="J1207" s="30"/>
      <c r="K1207" s="31"/>
      <c r="L1207" s="32">
        <v>2251.59</v>
      </c>
      <c r="AD1207" s="39"/>
      <c r="AE1207" s="80"/>
      <c r="AF1207" s="26"/>
      <c r="AH1207" s="35" t="s">
        <v>368</v>
      </c>
      <c r="AJ1207" s="80"/>
      <c r="AL1207" s="80"/>
      <c r="AM1207" s="80"/>
      <c r="AO1207" s="80"/>
      <c r="AP1207" s="26"/>
    </row>
    <row r="1208" spans="1:42" s="123" customFormat="1" ht="22.5" hidden="1" x14ac:dyDescent="0.2">
      <c r="A1208" s="123" t="str">
        <f t="shared" si="36"/>
        <v/>
      </c>
      <c r="B1208" s="123" t="str">
        <f t="shared" si="37"/>
        <v/>
      </c>
      <c r="C1208" s="125"/>
      <c r="D1208" s="125"/>
      <c r="E1208" s="379" t="s">
        <v>406</v>
      </c>
      <c r="F1208" s="379"/>
      <c r="G1208" s="379"/>
      <c r="H1208" s="126" t="s">
        <v>407</v>
      </c>
      <c r="I1208" s="27" t="s">
        <v>371</v>
      </c>
      <c r="J1208" s="127" t="s">
        <v>784</v>
      </c>
      <c r="K1208" s="81">
        <v>365</v>
      </c>
      <c r="L1208" s="81">
        <v>131.4</v>
      </c>
      <c r="AD1208" s="39"/>
      <c r="AE1208" s="80"/>
      <c r="AF1208" s="26"/>
      <c r="AI1208" s="35" t="s">
        <v>406</v>
      </c>
      <c r="AJ1208" s="80"/>
      <c r="AL1208" s="80"/>
      <c r="AM1208" s="80"/>
      <c r="AO1208" s="80"/>
      <c r="AP1208" s="26"/>
    </row>
    <row r="1209" spans="1:42" s="123" customFormat="1" ht="14.25" hidden="1" x14ac:dyDescent="0.2">
      <c r="A1209" s="123" t="str">
        <f t="shared" si="36"/>
        <v/>
      </c>
      <c r="B1209" s="123" t="str">
        <f t="shared" si="37"/>
        <v/>
      </c>
      <c r="C1209" s="125"/>
      <c r="D1209" s="125"/>
      <c r="E1209" s="379" t="s">
        <v>409</v>
      </c>
      <c r="F1209" s="379"/>
      <c r="G1209" s="379"/>
      <c r="H1209" s="126" t="s">
        <v>410</v>
      </c>
      <c r="I1209" s="27" t="s">
        <v>411</v>
      </c>
      <c r="J1209" s="133">
        <v>0</v>
      </c>
      <c r="K1209" s="81">
        <v>36.700000000000003</v>
      </c>
      <c r="L1209" s="81"/>
      <c r="AD1209" s="39"/>
      <c r="AE1209" s="80"/>
      <c r="AF1209" s="26"/>
      <c r="AI1209" s="35" t="s">
        <v>409</v>
      </c>
      <c r="AJ1209" s="80"/>
      <c r="AL1209" s="80"/>
      <c r="AM1209" s="80"/>
      <c r="AO1209" s="80"/>
      <c r="AP1209" s="26"/>
    </row>
    <row r="1210" spans="1:42" s="123" customFormat="1" ht="14.25" hidden="1" x14ac:dyDescent="0.2">
      <c r="A1210" s="123" t="str">
        <f t="shared" si="36"/>
        <v/>
      </c>
      <c r="B1210" s="123" t="str">
        <f t="shared" si="37"/>
        <v/>
      </c>
      <c r="C1210" s="125"/>
      <c r="D1210" s="125"/>
      <c r="E1210" s="379" t="s">
        <v>413</v>
      </c>
      <c r="F1210" s="379"/>
      <c r="G1210" s="379"/>
      <c r="H1210" s="126" t="s">
        <v>414</v>
      </c>
      <c r="I1210" s="27" t="s">
        <v>411</v>
      </c>
      <c r="J1210" s="133">
        <v>0</v>
      </c>
      <c r="K1210" s="81">
        <v>250</v>
      </c>
      <c r="L1210" s="81"/>
      <c r="AD1210" s="39"/>
      <c r="AE1210" s="80"/>
      <c r="AF1210" s="26"/>
      <c r="AI1210" s="35" t="s">
        <v>413</v>
      </c>
      <c r="AJ1210" s="80"/>
      <c r="AL1210" s="80"/>
      <c r="AM1210" s="80"/>
      <c r="AO1210" s="80"/>
      <c r="AP1210" s="26"/>
    </row>
    <row r="1211" spans="1:42" s="123" customFormat="1" ht="13.5" customHeight="1" x14ac:dyDescent="0.2">
      <c r="A1211" s="123" t="str">
        <f t="shared" si="36"/>
        <v>ИТОГ</v>
      </c>
      <c r="B1211" s="123" t="str">
        <f t="shared" si="37"/>
        <v>ИТОГИ В БАЗИСНЫХ ЦЕНАХ</v>
      </c>
      <c r="C1211" s="367" t="s">
        <v>373</v>
      </c>
      <c r="D1211" s="368"/>
      <c r="E1211" s="368"/>
      <c r="F1211" s="368"/>
      <c r="G1211" s="368"/>
      <c r="H1211" s="368"/>
      <c r="I1211" s="368"/>
      <c r="J1211" s="368"/>
      <c r="K1211" s="368"/>
      <c r="L1211" s="369"/>
      <c r="AD1211" s="39"/>
      <c r="AE1211" s="80"/>
      <c r="AF1211" s="26"/>
      <c r="AJ1211" s="80"/>
      <c r="AL1211" s="80"/>
      <c r="AM1211" s="80"/>
      <c r="AO1211" s="80"/>
      <c r="AP1211" s="26"/>
    </row>
    <row r="1212" spans="1:42" s="123" customFormat="1" ht="14.25" x14ac:dyDescent="0.2">
      <c r="A1212" s="123" t="str">
        <f t="shared" si="36"/>
        <v>Итог</v>
      </c>
      <c r="B1212" s="123" t="str">
        <f t="shared" si="37"/>
        <v>Итого прямые затраты по разделу в базисных ценах</v>
      </c>
      <c r="C1212" s="352" t="s">
        <v>50</v>
      </c>
      <c r="D1212" s="353"/>
      <c r="E1212" s="353"/>
      <c r="F1212" s="353"/>
      <c r="G1212" s="353"/>
      <c r="H1212" s="353"/>
      <c r="I1212" s="353"/>
      <c r="J1212" s="353"/>
      <c r="K1212" s="354"/>
      <c r="L1212" s="79">
        <v>25524.86</v>
      </c>
      <c r="AD1212" s="39"/>
      <c r="AE1212" s="80"/>
      <c r="AF1212" s="26"/>
      <c r="AJ1212" s="80" t="s">
        <v>50</v>
      </c>
      <c r="AL1212" s="80"/>
      <c r="AM1212" s="80"/>
      <c r="AO1212" s="80"/>
      <c r="AP1212" s="26"/>
    </row>
    <row r="1213" spans="1:42" s="123" customFormat="1" ht="14.25" hidden="1" x14ac:dyDescent="0.2">
      <c r="A1213" s="123" t="str">
        <f t="shared" si="36"/>
        <v>Накл</v>
      </c>
      <c r="B1213" s="123" t="str">
        <f t="shared" si="37"/>
        <v>Накладные расходы</v>
      </c>
      <c r="C1213" s="352" t="s">
        <v>52</v>
      </c>
      <c r="D1213" s="353"/>
      <c r="E1213" s="353"/>
      <c r="F1213" s="353"/>
      <c r="G1213" s="353"/>
      <c r="H1213" s="353"/>
      <c r="I1213" s="353"/>
      <c r="J1213" s="353"/>
      <c r="K1213" s="354"/>
      <c r="L1213" s="79">
        <v>34153.9</v>
      </c>
      <c r="AD1213" s="39"/>
      <c r="AE1213" s="80"/>
      <c r="AF1213" s="26"/>
      <c r="AJ1213" s="80" t="s">
        <v>52</v>
      </c>
      <c r="AL1213" s="80"/>
      <c r="AM1213" s="80"/>
      <c r="AO1213" s="80"/>
      <c r="AP1213" s="26"/>
    </row>
    <row r="1214" spans="1:42" s="123" customFormat="1" ht="14.25" hidden="1" x14ac:dyDescent="0.2">
      <c r="A1214" s="123" t="str">
        <f t="shared" si="36"/>
        <v>В то</v>
      </c>
      <c r="B1214" s="123" t="str">
        <f t="shared" si="37"/>
        <v>В том числе, справочно:</v>
      </c>
      <c r="C1214" s="364" t="s">
        <v>257</v>
      </c>
      <c r="D1214" s="365"/>
      <c r="E1214" s="365"/>
      <c r="F1214" s="365"/>
      <c r="G1214" s="365"/>
      <c r="H1214" s="365"/>
      <c r="I1214" s="365"/>
      <c r="J1214" s="365"/>
      <c r="K1214" s="366"/>
      <c r="L1214" s="81"/>
      <c r="AD1214" s="39"/>
      <c r="AE1214" s="80"/>
      <c r="AF1214" s="26"/>
      <c r="AJ1214" s="80"/>
      <c r="AK1214" s="35" t="s">
        <v>257</v>
      </c>
      <c r="AL1214" s="80"/>
      <c r="AM1214" s="80"/>
      <c r="AO1214" s="80"/>
      <c r="AP1214" s="26"/>
    </row>
    <row r="1215" spans="1:42" s="123" customFormat="1" ht="14.25" hidden="1" x14ac:dyDescent="0.2">
      <c r="A1215" s="123" t="str">
        <f t="shared" si="36"/>
        <v>182%</v>
      </c>
      <c r="B1215" s="123" t="str">
        <f t="shared" si="37"/>
        <v>182% ФОТ (от 18765,88) (Поз. 74-76, 78, 81)</v>
      </c>
      <c r="C1215" s="364" t="s">
        <v>785</v>
      </c>
      <c r="D1215" s="365"/>
      <c r="E1215" s="365"/>
      <c r="F1215" s="365"/>
      <c r="G1215" s="365"/>
      <c r="H1215" s="365"/>
      <c r="I1215" s="365"/>
      <c r="J1215" s="365"/>
      <c r="K1215" s="366"/>
      <c r="L1215" s="81">
        <v>34153.9</v>
      </c>
      <c r="AD1215" s="39"/>
      <c r="AE1215" s="80"/>
      <c r="AF1215" s="26"/>
      <c r="AJ1215" s="80"/>
      <c r="AK1215" s="35" t="s">
        <v>785</v>
      </c>
      <c r="AL1215" s="80"/>
      <c r="AM1215" s="80"/>
      <c r="AO1215" s="80"/>
      <c r="AP1215" s="26"/>
    </row>
    <row r="1216" spans="1:42" s="123" customFormat="1" ht="14.25" hidden="1" x14ac:dyDescent="0.2">
      <c r="A1216" s="123" t="str">
        <f t="shared" si="36"/>
        <v>Смет</v>
      </c>
      <c r="B1216" s="123" t="str">
        <f t="shared" si="37"/>
        <v>Сметная прибыль</v>
      </c>
      <c r="C1216" s="352" t="s">
        <v>53</v>
      </c>
      <c r="D1216" s="353"/>
      <c r="E1216" s="353"/>
      <c r="F1216" s="353"/>
      <c r="G1216" s="353"/>
      <c r="H1216" s="353"/>
      <c r="I1216" s="353"/>
      <c r="J1216" s="353"/>
      <c r="K1216" s="354"/>
      <c r="L1216" s="79">
        <v>11259.53</v>
      </c>
      <c r="AD1216" s="39"/>
      <c r="AE1216" s="80"/>
      <c r="AF1216" s="26"/>
      <c r="AJ1216" s="80" t="s">
        <v>53</v>
      </c>
      <c r="AL1216" s="80"/>
      <c r="AM1216" s="80"/>
      <c r="AO1216" s="80"/>
      <c r="AP1216" s="26"/>
    </row>
    <row r="1217" spans="1:42" s="123" customFormat="1" ht="14.25" hidden="1" x14ac:dyDescent="0.2">
      <c r="A1217" s="123" t="str">
        <f t="shared" si="36"/>
        <v>В то</v>
      </c>
      <c r="B1217" s="123" t="str">
        <f t="shared" si="37"/>
        <v>В том числе, справочно:</v>
      </c>
      <c r="C1217" s="364" t="s">
        <v>257</v>
      </c>
      <c r="D1217" s="365"/>
      <c r="E1217" s="365"/>
      <c r="F1217" s="365"/>
      <c r="G1217" s="365"/>
      <c r="H1217" s="365"/>
      <c r="I1217" s="365"/>
      <c r="J1217" s="365"/>
      <c r="K1217" s="366"/>
      <c r="L1217" s="81"/>
      <c r="AD1217" s="39"/>
      <c r="AE1217" s="80"/>
      <c r="AF1217" s="26"/>
      <c r="AJ1217" s="80"/>
      <c r="AK1217" s="35" t="s">
        <v>257</v>
      </c>
      <c r="AL1217" s="80"/>
      <c r="AM1217" s="80"/>
      <c r="AO1217" s="80"/>
      <c r="AP1217" s="26"/>
    </row>
    <row r="1218" spans="1:42" s="123" customFormat="1" ht="14.25" hidden="1" x14ac:dyDescent="0.2">
      <c r="A1218" s="123" t="str">
        <f t="shared" si="36"/>
        <v xml:space="preserve">60% </v>
      </c>
      <c r="B1218" s="123" t="str">
        <f t="shared" si="37"/>
        <v>60% ФОТ (от 18765,88) (Поз. 74-76, 78, 81)</v>
      </c>
      <c r="C1218" s="364" t="s">
        <v>786</v>
      </c>
      <c r="D1218" s="365"/>
      <c r="E1218" s="365"/>
      <c r="F1218" s="365"/>
      <c r="G1218" s="365"/>
      <c r="H1218" s="365"/>
      <c r="I1218" s="365"/>
      <c r="J1218" s="365"/>
      <c r="K1218" s="366"/>
      <c r="L1218" s="81">
        <v>11259.53</v>
      </c>
      <c r="AD1218" s="39"/>
      <c r="AE1218" s="80"/>
      <c r="AF1218" s="26"/>
      <c r="AJ1218" s="80"/>
      <c r="AK1218" s="35" t="s">
        <v>786</v>
      </c>
      <c r="AL1218" s="80"/>
      <c r="AM1218" s="80"/>
      <c r="AO1218" s="80"/>
      <c r="AP1218" s="26"/>
    </row>
    <row r="1219" spans="1:42" s="123" customFormat="1" ht="14.25" x14ac:dyDescent="0.2">
      <c r="A1219" s="123" t="str">
        <f t="shared" si="36"/>
        <v>Итог</v>
      </c>
      <c r="B1219" s="123" t="str">
        <f t="shared" si="37"/>
        <v>Итоги по разделу 13 Локальная смета №7.13. ВЛ 10 кВ №1054 ПС Заря д. Гридино. Инв. № 130000000361. :</v>
      </c>
      <c r="C1219" s="352" t="s">
        <v>787</v>
      </c>
      <c r="D1219" s="353"/>
      <c r="E1219" s="353"/>
      <c r="F1219" s="353"/>
      <c r="G1219" s="353"/>
      <c r="H1219" s="353"/>
      <c r="I1219" s="353"/>
      <c r="J1219" s="353"/>
      <c r="K1219" s="354"/>
      <c r="L1219" s="79"/>
      <c r="AD1219" s="39"/>
      <c r="AE1219" s="80"/>
      <c r="AF1219" s="26"/>
      <c r="AJ1219" s="80" t="s">
        <v>787</v>
      </c>
      <c r="AL1219" s="80"/>
      <c r="AM1219" s="80"/>
      <c r="AO1219" s="80"/>
      <c r="AP1219" s="26"/>
    </row>
    <row r="1220" spans="1:42" s="123" customFormat="1" ht="14.25" hidden="1" x14ac:dyDescent="0.2">
      <c r="A1220" s="123" t="str">
        <f t="shared" si="36"/>
        <v>Ремо</v>
      </c>
      <c r="B1220" s="123" t="str">
        <f t="shared" si="37"/>
        <v>Ремонт и тех.обслуживание распределительных сетей 0,38-20 кВ (ВУЕР-2020):</v>
      </c>
      <c r="C1220" s="364" t="s">
        <v>377</v>
      </c>
      <c r="D1220" s="365"/>
      <c r="E1220" s="365"/>
      <c r="F1220" s="365"/>
      <c r="G1220" s="365"/>
      <c r="H1220" s="365"/>
      <c r="I1220" s="365"/>
      <c r="J1220" s="365"/>
      <c r="K1220" s="366"/>
      <c r="L1220" s="81"/>
      <c r="AD1220" s="39"/>
      <c r="AE1220" s="80"/>
      <c r="AF1220" s="26"/>
      <c r="AJ1220" s="80"/>
      <c r="AK1220" s="35" t="s">
        <v>377</v>
      </c>
      <c r="AL1220" s="80"/>
      <c r="AM1220" s="80"/>
      <c r="AO1220" s="80"/>
      <c r="AP1220" s="26"/>
    </row>
    <row r="1221" spans="1:42" s="123" customFormat="1" ht="14.25" x14ac:dyDescent="0.2">
      <c r="A1221" s="123" t="str">
        <f t="shared" si="36"/>
        <v>Итог</v>
      </c>
      <c r="B1221" s="123" t="str">
        <f t="shared" si="37"/>
        <v>Итого Поз. 74-76, 78, 81</v>
      </c>
      <c r="C1221" s="364" t="s">
        <v>788</v>
      </c>
      <c r="D1221" s="365"/>
      <c r="E1221" s="365"/>
      <c r="F1221" s="365"/>
      <c r="G1221" s="365"/>
      <c r="H1221" s="365"/>
      <c r="I1221" s="365"/>
      <c r="J1221" s="365"/>
      <c r="K1221" s="366"/>
      <c r="L1221" s="81">
        <v>25524.86</v>
      </c>
      <c r="AD1221" s="39"/>
      <c r="AE1221" s="80"/>
      <c r="AF1221" s="26"/>
      <c r="AJ1221" s="80"/>
      <c r="AK1221" s="35" t="s">
        <v>788</v>
      </c>
      <c r="AL1221" s="80"/>
      <c r="AM1221" s="80"/>
      <c r="AO1221" s="80"/>
      <c r="AP1221" s="26"/>
    </row>
    <row r="1222" spans="1:42" s="123" customFormat="1" ht="14.25" hidden="1" x14ac:dyDescent="0.2">
      <c r="A1222" s="123" t="str">
        <f t="shared" si="36"/>
        <v>Накл</v>
      </c>
      <c r="B1222" s="123" t="str">
        <f t="shared" si="37"/>
        <v>Накладные расходы 182% ФОТ (от 18 765,88)</v>
      </c>
      <c r="C1222" s="364" t="s">
        <v>789</v>
      </c>
      <c r="D1222" s="365"/>
      <c r="E1222" s="365"/>
      <c r="F1222" s="365"/>
      <c r="G1222" s="365"/>
      <c r="H1222" s="365"/>
      <c r="I1222" s="365"/>
      <c r="J1222" s="365"/>
      <c r="K1222" s="366"/>
      <c r="L1222" s="81">
        <v>34153.9</v>
      </c>
      <c r="AD1222" s="39"/>
      <c r="AE1222" s="80"/>
      <c r="AF1222" s="26"/>
      <c r="AJ1222" s="80"/>
      <c r="AK1222" s="35" t="s">
        <v>789</v>
      </c>
      <c r="AL1222" s="80"/>
      <c r="AM1222" s="80"/>
      <c r="AO1222" s="80"/>
      <c r="AP1222" s="26"/>
    </row>
    <row r="1223" spans="1:42" s="123" customFormat="1" ht="14.25" hidden="1" x14ac:dyDescent="0.2">
      <c r="A1223" s="123" t="str">
        <f t="shared" si="36"/>
        <v>Смет</v>
      </c>
      <c r="B1223" s="123" t="str">
        <f t="shared" si="37"/>
        <v>Сметная прибыль 60% ФОТ (от 18 765,88)</v>
      </c>
      <c r="C1223" s="364" t="s">
        <v>790</v>
      </c>
      <c r="D1223" s="365"/>
      <c r="E1223" s="365"/>
      <c r="F1223" s="365"/>
      <c r="G1223" s="365"/>
      <c r="H1223" s="365"/>
      <c r="I1223" s="365"/>
      <c r="J1223" s="365"/>
      <c r="K1223" s="366"/>
      <c r="L1223" s="81">
        <v>11259.53</v>
      </c>
      <c r="AD1223" s="39"/>
      <c r="AE1223" s="80"/>
      <c r="AF1223" s="26"/>
      <c r="AJ1223" s="80"/>
      <c r="AK1223" s="35" t="s">
        <v>790</v>
      </c>
      <c r="AL1223" s="80"/>
      <c r="AM1223" s="80"/>
      <c r="AO1223" s="80"/>
      <c r="AP1223" s="26"/>
    </row>
    <row r="1224" spans="1:42" s="123" customFormat="1" ht="14.25" x14ac:dyDescent="0.2">
      <c r="A1224" s="123" t="str">
        <f t="shared" si="36"/>
        <v>Итог</v>
      </c>
      <c r="B1224" s="123" t="str">
        <f t="shared" si="37"/>
        <v>Итого c накладными и см. прибылью</v>
      </c>
      <c r="C1224" s="364" t="s">
        <v>266</v>
      </c>
      <c r="D1224" s="365"/>
      <c r="E1224" s="365"/>
      <c r="F1224" s="365"/>
      <c r="G1224" s="365"/>
      <c r="H1224" s="365"/>
      <c r="I1224" s="365"/>
      <c r="J1224" s="365"/>
      <c r="K1224" s="366"/>
      <c r="L1224" s="81">
        <v>70938.289999999994</v>
      </c>
      <c r="AD1224" s="39"/>
      <c r="AE1224" s="80"/>
      <c r="AF1224" s="26"/>
      <c r="AJ1224" s="80"/>
      <c r="AK1224" s="35" t="s">
        <v>266</v>
      </c>
      <c r="AL1224" s="80"/>
      <c r="AM1224" s="80"/>
      <c r="AO1224" s="80"/>
      <c r="AP1224" s="26"/>
    </row>
    <row r="1225" spans="1:42" s="123" customFormat="1" ht="14.25" x14ac:dyDescent="0.2">
      <c r="A1225" s="123" t="str">
        <f t="shared" si="36"/>
        <v>Итог</v>
      </c>
      <c r="B1225" s="123" t="str">
        <f t="shared" si="37"/>
        <v>Итого</v>
      </c>
      <c r="C1225" s="364" t="s">
        <v>267</v>
      </c>
      <c r="D1225" s="365"/>
      <c r="E1225" s="365"/>
      <c r="F1225" s="365"/>
      <c r="G1225" s="365"/>
      <c r="H1225" s="365"/>
      <c r="I1225" s="365"/>
      <c r="J1225" s="365"/>
      <c r="K1225" s="366"/>
      <c r="L1225" s="81">
        <v>70938.289999999994</v>
      </c>
      <c r="AD1225" s="39"/>
      <c r="AE1225" s="80"/>
      <c r="AF1225" s="26"/>
      <c r="AJ1225" s="80"/>
      <c r="AK1225" s="35" t="s">
        <v>267</v>
      </c>
      <c r="AL1225" s="80"/>
      <c r="AM1225" s="80"/>
      <c r="AO1225" s="80"/>
      <c r="AP1225" s="26"/>
    </row>
    <row r="1226" spans="1:42" s="123" customFormat="1" ht="14.25" hidden="1" x14ac:dyDescent="0.2">
      <c r="A1226" s="123" t="str">
        <f t="shared" si="36"/>
        <v>В то</v>
      </c>
      <c r="B1226" s="123" t="str">
        <f t="shared" si="37"/>
        <v>В том числе:</v>
      </c>
      <c r="C1226" s="364" t="s">
        <v>268</v>
      </c>
      <c r="D1226" s="365"/>
      <c r="E1226" s="365"/>
      <c r="F1226" s="365"/>
      <c r="G1226" s="365"/>
      <c r="H1226" s="365"/>
      <c r="I1226" s="365"/>
      <c r="J1226" s="365"/>
      <c r="K1226" s="366"/>
      <c r="L1226" s="81"/>
      <c r="AD1226" s="39"/>
      <c r="AE1226" s="80"/>
      <c r="AF1226" s="26"/>
      <c r="AJ1226" s="80"/>
      <c r="AK1226" s="35" t="s">
        <v>268</v>
      </c>
      <c r="AL1226" s="80"/>
      <c r="AM1226" s="80"/>
      <c r="AO1226" s="80"/>
      <c r="AP1226" s="26"/>
    </row>
    <row r="1227" spans="1:42" s="123" customFormat="1" ht="14.25" hidden="1" x14ac:dyDescent="0.2">
      <c r="A1227" s="123" t="str">
        <f t="shared" si="36"/>
        <v>Маши</v>
      </c>
      <c r="B1227" s="123" t="str">
        <f t="shared" si="37"/>
        <v>Машины и механизмы</v>
      </c>
      <c r="C1227" s="364" t="s">
        <v>269</v>
      </c>
      <c r="D1227" s="365"/>
      <c r="E1227" s="365"/>
      <c r="F1227" s="365"/>
      <c r="G1227" s="365"/>
      <c r="H1227" s="365"/>
      <c r="I1227" s="365"/>
      <c r="J1227" s="365"/>
      <c r="K1227" s="366"/>
      <c r="L1227" s="81">
        <v>6758.98</v>
      </c>
      <c r="AD1227" s="39"/>
      <c r="AE1227" s="80"/>
      <c r="AF1227" s="26"/>
      <c r="AJ1227" s="80"/>
      <c r="AK1227" s="35" t="s">
        <v>269</v>
      </c>
      <c r="AL1227" s="80"/>
      <c r="AM1227" s="80"/>
      <c r="AO1227" s="80"/>
      <c r="AP1227" s="26"/>
    </row>
    <row r="1228" spans="1:42" s="123" customFormat="1" ht="14.25" hidden="1" x14ac:dyDescent="0.2">
      <c r="A1228" s="123" t="str">
        <f t="shared" si="36"/>
        <v>ФОТ</v>
      </c>
      <c r="B1228" s="123" t="str">
        <f t="shared" si="37"/>
        <v>ФОТ</v>
      </c>
      <c r="C1228" s="364" t="s">
        <v>270</v>
      </c>
      <c r="D1228" s="365"/>
      <c r="E1228" s="365"/>
      <c r="F1228" s="365"/>
      <c r="G1228" s="365"/>
      <c r="H1228" s="365"/>
      <c r="I1228" s="365"/>
      <c r="J1228" s="365"/>
      <c r="K1228" s="366"/>
      <c r="L1228" s="81">
        <v>18765.88</v>
      </c>
      <c r="AD1228" s="39"/>
      <c r="AE1228" s="80"/>
      <c r="AF1228" s="26"/>
      <c r="AJ1228" s="80"/>
      <c r="AK1228" s="35" t="s">
        <v>270</v>
      </c>
      <c r="AL1228" s="80"/>
      <c r="AM1228" s="80"/>
      <c r="AO1228" s="80"/>
      <c r="AP1228" s="26"/>
    </row>
    <row r="1229" spans="1:42" s="123" customFormat="1" ht="14.25" hidden="1" x14ac:dyDescent="0.2">
      <c r="A1229" s="123" t="str">
        <f t="shared" si="36"/>
        <v>Накл</v>
      </c>
      <c r="B1229" s="123" t="str">
        <f t="shared" si="37"/>
        <v>Накладные расходы</v>
      </c>
      <c r="C1229" s="364" t="s">
        <v>271</v>
      </c>
      <c r="D1229" s="365"/>
      <c r="E1229" s="365"/>
      <c r="F1229" s="365"/>
      <c r="G1229" s="365"/>
      <c r="H1229" s="365"/>
      <c r="I1229" s="365"/>
      <c r="J1229" s="365"/>
      <c r="K1229" s="366"/>
      <c r="L1229" s="81">
        <v>34153.9</v>
      </c>
      <c r="AD1229" s="39"/>
      <c r="AE1229" s="80"/>
      <c r="AF1229" s="26"/>
      <c r="AJ1229" s="80"/>
      <c r="AK1229" s="35" t="s">
        <v>271</v>
      </c>
      <c r="AL1229" s="80"/>
      <c r="AM1229" s="80"/>
      <c r="AO1229" s="80"/>
      <c r="AP1229" s="26"/>
    </row>
    <row r="1230" spans="1:42" s="123" customFormat="1" ht="14.25" hidden="1" x14ac:dyDescent="0.2">
      <c r="A1230" s="123" t="str">
        <f t="shared" si="36"/>
        <v>Смет</v>
      </c>
      <c r="B1230" s="123" t="str">
        <f t="shared" si="37"/>
        <v>Сметная прибыль</v>
      </c>
      <c r="C1230" s="364" t="s">
        <v>272</v>
      </c>
      <c r="D1230" s="365"/>
      <c r="E1230" s="365"/>
      <c r="F1230" s="365"/>
      <c r="G1230" s="365"/>
      <c r="H1230" s="365"/>
      <c r="I1230" s="365"/>
      <c r="J1230" s="365"/>
      <c r="K1230" s="366"/>
      <c r="L1230" s="81">
        <v>11259.53</v>
      </c>
      <c r="AD1230" s="39"/>
      <c r="AE1230" s="80"/>
      <c r="AF1230" s="26"/>
      <c r="AJ1230" s="80"/>
      <c r="AK1230" s="35" t="s">
        <v>272</v>
      </c>
      <c r="AL1230" s="80"/>
      <c r="AM1230" s="80"/>
      <c r="AO1230" s="80"/>
      <c r="AP1230" s="26"/>
    </row>
    <row r="1231" spans="1:42" s="123" customFormat="1" ht="14.25" x14ac:dyDescent="0.2">
      <c r="A1231" s="123" t="str">
        <f t="shared" si="36"/>
        <v>Итог</v>
      </c>
      <c r="B1231" s="123" t="str">
        <f t="shared" si="37"/>
        <v>Итого по разделу 13 Локальная смета №7.13. ВЛ 10 кВ №1054 ПС Заря д. Гридино. Инв. № 130000000361.</v>
      </c>
      <c r="C1231" s="352" t="s">
        <v>791</v>
      </c>
      <c r="D1231" s="353"/>
      <c r="E1231" s="353"/>
      <c r="F1231" s="353"/>
      <c r="G1231" s="353"/>
      <c r="H1231" s="353"/>
      <c r="I1231" s="353"/>
      <c r="J1231" s="353"/>
      <c r="K1231" s="354"/>
      <c r="L1231" s="79">
        <v>70938.289999999994</v>
      </c>
      <c r="AD1231" s="39"/>
      <c r="AE1231" s="80"/>
      <c r="AF1231" s="26"/>
      <c r="AJ1231" s="80"/>
      <c r="AL1231" s="80" t="s">
        <v>791</v>
      </c>
      <c r="AM1231" s="80"/>
      <c r="AO1231" s="80"/>
      <c r="AP1231" s="26"/>
    </row>
    <row r="1232" spans="1:42" s="123" customFormat="1" ht="13.5" customHeight="1" x14ac:dyDescent="0.2">
      <c r="A1232" s="123" t="str">
        <f t="shared" si="36"/>
        <v>ИТОГ</v>
      </c>
      <c r="B1232" s="123" t="str">
        <f t="shared" si="37"/>
        <v>ИТОГИ С УЧЕТОМ ИНДЕКСОВ ПЕРЕСЧЕТА</v>
      </c>
      <c r="C1232" s="367" t="s">
        <v>382</v>
      </c>
      <c r="D1232" s="368"/>
      <c r="E1232" s="368"/>
      <c r="F1232" s="368"/>
      <c r="G1232" s="368"/>
      <c r="H1232" s="368"/>
      <c r="I1232" s="368"/>
      <c r="J1232" s="368"/>
      <c r="K1232" s="368"/>
      <c r="L1232" s="369"/>
      <c r="AD1232" s="39"/>
      <c r="AE1232" s="80"/>
      <c r="AF1232" s="26"/>
      <c r="AJ1232" s="80"/>
      <c r="AL1232" s="80"/>
      <c r="AM1232" s="80"/>
      <c r="AO1232" s="80"/>
      <c r="AP1232" s="26"/>
    </row>
    <row r="1233" spans="1:42" s="123" customFormat="1" ht="14.25" x14ac:dyDescent="0.2">
      <c r="A1233" s="123" t="str">
        <f t="shared" si="36"/>
        <v>Итог</v>
      </c>
      <c r="B1233" s="123" t="str">
        <f t="shared" si="37"/>
        <v>Итого прямые затраты по разделу в базисных ценах</v>
      </c>
      <c r="C1233" s="352" t="s">
        <v>50</v>
      </c>
      <c r="D1233" s="353"/>
      <c r="E1233" s="353"/>
      <c r="F1233" s="353"/>
      <c r="G1233" s="353"/>
      <c r="H1233" s="353"/>
      <c r="I1233" s="353"/>
      <c r="J1233" s="353"/>
      <c r="K1233" s="354"/>
      <c r="L1233" s="79">
        <v>25524.86</v>
      </c>
      <c r="AD1233" s="39"/>
      <c r="AE1233" s="80"/>
      <c r="AF1233" s="26"/>
      <c r="AJ1233" s="80"/>
      <c r="AL1233" s="80"/>
      <c r="AM1233" s="80" t="s">
        <v>50</v>
      </c>
      <c r="AO1233" s="80"/>
      <c r="AP1233" s="26"/>
    </row>
    <row r="1234" spans="1:42" s="123" customFormat="1" ht="14.25" hidden="1" x14ac:dyDescent="0.2">
      <c r="A1234" s="123" t="str">
        <f t="shared" si="36"/>
        <v>Накл</v>
      </c>
      <c r="B1234" s="123" t="str">
        <f t="shared" si="37"/>
        <v>Накладные расходы</v>
      </c>
      <c r="C1234" s="352" t="s">
        <v>52</v>
      </c>
      <c r="D1234" s="353"/>
      <c r="E1234" s="353"/>
      <c r="F1234" s="353"/>
      <c r="G1234" s="353"/>
      <c r="H1234" s="353"/>
      <c r="I1234" s="353"/>
      <c r="J1234" s="353"/>
      <c r="K1234" s="354"/>
      <c r="L1234" s="79">
        <v>34153.9</v>
      </c>
      <c r="AD1234" s="39"/>
      <c r="AE1234" s="80"/>
      <c r="AF1234" s="26"/>
      <c r="AJ1234" s="80"/>
      <c r="AL1234" s="80"/>
      <c r="AM1234" s="80" t="s">
        <v>52</v>
      </c>
      <c r="AO1234" s="80"/>
      <c r="AP1234" s="26"/>
    </row>
    <row r="1235" spans="1:42" s="123" customFormat="1" ht="14.25" hidden="1" x14ac:dyDescent="0.2">
      <c r="A1235" s="123" t="str">
        <f t="shared" si="36"/>
        <v>В то</v>
      </c>
      <c r="B1235" s="123" t="str">
        <f t="shared" si="37"/>
        <v>В том числе, справочно:</v>
      </c>
      <c r="C1235" s="364" t="s">
        <v>257</v>
      </c>
      <c r="D1235" s="365"/>
      <c r="E1235" s="365"/>
      <c r="F1235" s="365"/>
      <c r="G1235" s="365"/>
      <c r="H1235" s="365"/>
      <c r="I1235" s="365"/>
      <c r="J1235" s="365"/>
      <c r="K1235" s="366"/>
      <c r="L1235" s="81"/>
      <c r="AD1235" s="39"/>
      <c r="AE1235" s="80"/>
      <c r="AF1235" s="26"/>
      <c r="AJ1235" s="80"/>
      <c r="AL1235" s="80"/>
      <c r="AM1235" s="80"/>
      <c r="AN1235" s="35" t="s">
        <v>257</v>
      </c>
      <c r="AO1235" s="80"/>
      <c r="AP1235" s="26"/>
    </row>
    <row r="1236" spans="1:42" s="123" customFormat="1" ht="14.25" hidden="1" x14ac:dyDescent="0.2">
      <c r="A1236" s="123" t="str">
        <f t="shared" si="36"/>
        <v>182%</v>
      </c>
      <c r="B1236" s="123" t="str">
        <f t="shared" si="37"/>
        <v>182% ФОТ (от 18765,88) (Поз. 74-76, 78, 81)</v>
      </c>
      <c r="C1236" s="364" t="s">
        <v>785</v>
      </c>
      <c r="D1236" s="365"/>
      <c r="E1236" s="365"/>
      <c r="F1236" s="365"/>
      <c r="G1236" s="365"/>
      <c r="H1236" s="365"/>
      <c r="I1236" s="365"/>
      <c r="J1236" s="365"/>
      <c r="K1236" s="366"/>
      <c r="L1236" s="81">
        <v>34153.9</v>
      </c>
      <c r="AD1236" s="39"/>
      <c r="AE1236" s="80"/>
      <c r="AF1236" s="26"/>
      <c r="AJ1236" s="80"/>
      <c r="AL1236" s="80"/>
      <c r="AM1236" s="80"/>
      <c r="AN1236" s="35" t="s">
        <v>785</v>
      </c>
      <c r="AO1236" s="80"/>
      <c r="AP1236" s="26"/>
    </row>
    <row r="1237" spans="1:42" s="123" customFormat="1" ht="14.25" hidden="1" x14ac:dyDescent="0.2">
      <c r="A1237" s="123" t="str">
        <f t="shared" si="36"/>
        <v>Смет</v>
      </c>
      <c r="B1237" s="123" t="str">
        <f t="shared" si="37"/>
        <v>Сметная прибыль</v>
      </c>
      <c r="C1237" s="352" t="s">
        <v>53</v>
      </c>
      <c r="D1237" s="353"/>
      <c r="E1237" s="353"/>
      <c r="F1237" s="353"/>
      <c r="G1237" s="353"/>
      <c r="H1237" s="353"/>
      <c r="I1237" s="353"/>
      <c r="J1237" s="353"/>
      <c r="K1237" s="354"/>
      <c r="L1237" s="79">
        <v>11259.53</v>
      </c>
      <c r="AD1237" s="39"/>
      <c r="AE1237" s="80"/>
      <c r="AF1237" s="26"/>
      <c r="AJ1237" s="80"/>
      <c r="AL1237" s="80"/>
      <c r="AM1237" s="80" t="s">
        <v>53</v>
      </c>
      <c r="AO1237" s="80"/>
      <c r="AP1237" s="26"/>
    </row>
    <row r="1238" spans="1:42" s="123" customFormat="1" ht="14.25" hidden="1" x14ac:dyDescent="0.2">
      <c r="A1238" s="123" t="str">
        <f t="shared" si="36"/>
        <v>В то</v>
      </c>
      <c r="B1238" s="123" t="str">
        <f t="shared" si="37"/>
        <v>В том числе, справочно:</v>
      </c>
      <c r="C1238" s="364" t="s">
        <v>257</v>
      </c>
      <c r="D1238" s="365"/>
      <c r="E1238" s="365"/>
      <c r="F1238" s="365"/>
      <c r="G1238" s="365"/>
      <c r="H1238" s="365"/>
      <c r="I1238" s="365"/>
      <c r="J1238" s="365"/>
      <c r="K1238" s="366"/>
      <c r="L1238" s="81"/>
      <c r="AD1238" s="39"/>
      <c r="AE1238" s="80"/>
      <c r="AF1238" s="26"/>
      <c r="AJ1238" s="80"/>
      <c r="AL1238" s="80"/>
      <c r="AM1238" s="80"/>
      <c r="AN1238" s="35" t="s">
        <v>257</v>
      </c>
      <c r="AO1238" s="80"/>
      <c r="AP1238" s="26"/>
    </row>
    <row r="1239" spans="1:42" s="123" customFormat="1" ht="14.25" hidden="1" x14ac:dyDescent="0.2">
      <c r="A1239" s="123" t="str">
        <f t="shared" si="36"/>
        <v xml:space="preserve">60% </v>
      </c>
      <c r="B1239" s="123" t="str">
        <f t="shared" si="37"/>
        <v>60% ФОТ (от 18765,88) (Поз. 74-76, 78, 81)</v>
      </c>
      <c r="C1239" s="364" t="s">
        <v>786</v>
      </c>
      <c r="D1239" s="365"/>
      <c r="E1239" s="365"/>
      <c r="F1239" s="365"/>
      <c r="G1239" s="365"/>
      <c r="H1239" s="365"/>
      <c r="I1239" s="365"/>
      <c r="J1239" s="365"/>
      <c r="K1239" s="366"/>
      <c r="L1239" s="81">
        <v>11259.53</v>
      </c>
      <c r="AD1239" s="39"/>
      <c r="AE1239" s="80"/>
      <c r="AF1239" s="26"/>
      <c r="AJ1239" s="80"/>
      <c r="AL1239" s="80"/>
      <c r="AM1239" s="80"/>
      <c r="AN1239" s="35" t="s">
        <v>786</v>
      </c>
      <c r="AO1239" s="80"/>
      <c r="AP1239" s="26"/>
    </row>
    <row r="1240" spans="1:42" s="123" customFormat="1" ht="14.25" x14ac:dyDescent="0.2">
      <c r="A1240" s="123" t="str">
        <f t="shared" si="36"/>
        <v>Итог</v>
      </c>
      <c r="B1240" s="123" t="str">
        <f t="shared" si="37"/>
        <v>Итоги по разделу 13 Локальная смета №7.13. ВЛ 10 кВ №1054 ПС Заря д. Гридино. Инв. № 130000000361. :</v>
      </c>
      <c r="C1240" s="352" t="s">
        <v>787</v>
      </c>
      <c r="D1240" s="353"/>
      <c r="E1240" s="353"/>
      <c r="F1240" s="353"/>
      <c r="G1240" s="353"/>
      <c r="H1240" s="353"/>
      <c r="I1240" s="353"/>
      <c r="J1240" s="353"/>
      <c r="K1240" s="354"/>
      <c r="L1240" s="79"/>
      <c r="AD1240" s="39"/>
      <c r="AE1240" s="80"/>
      <c r="AF1240" s="26"/>
      <c r="AJ1240" s="80"/>
      <c r="AL1240" s="80"/>
      <c r="AM1240" s="80" t="s">
        <v>787</v>
      </c>
      <c r="AO1240" s="80"/>
      <c r="AP1240" s="26"/>
    </row>
    <row r="1241" spans="1:42" s="123" customFormat="1" ht="14.25" hidden="1" x14ac:dyDescent="0.2">
      <c r="A1241" s="123" t="str">
        <f t="shared" si="36"/>
        <v>Ремо</v>
      </c>
      <c r="B1241" s="123" t="str">
        <f t="shared" si="37"/>
        <v>Ремонт и тех.обслуживание распределительных сетей 0,38-20 кВ (ВУЕР-2020):</v>
      </c>
      <c r="C1241" s="364" t="s">
        <v>377</v>
      </c>
      <c r="D1241" s="365"/>
      <c r="E1241" s="365"/>
      <c r="F1241" s="365"/>
      <c r="G1241" s="365"/>
      <c r="H1241" s="365"/>
      <c r="I1241" s="365"/>
      <c r="J1241" s="365"/>
      <c r="K1241" s="366"/>
      <c r="L1241" s="81"/>
      <c r="AD1241" s="39"/>
      <c r="AE1241" s="80"/>
      <c r="AF1241" s="26"/>
      <c r="AJ1241" s="80"/>
      <c r="AL1241" s="80"/>
      <c r="AM1241" s="80"/>
      <c r="AN1241" s="35" t="s">
        <v>377</v>
      </c>
      <c r="AO1241" s="80"/>
      <c r="AP1241" s="26"/>
    </row>
    <row r="1242" spans="1:42" s="123" customFormat="1" ht="14.25" x14ac:dyDescent="0.2">
      <c r="A1242" s="123" t="str">
        <f t="shared" si="36"/>
        <v>Итог</v>
      </c>
      <c r="B1242" s="123" t="str">
        <f t="shared" si="37"/>
        <v>Итого Поз. 74-76, 78, 81</v>
      </c>
      <c r="C1242" s="364" t="s">
        <v>788</v>
      </c>
      <c r="D1242" s="365"/>
      <c r="E1242" s="365"/>
      <c r="F1242" s="365"/>
      <c r="G1242" s="365"/>
      <c r="H1242" s="365"/>
      <c r="I1242" s="365"/>
      <c r="J1242" s="365"/>
      <c r="K1242" s="366"/>
      <c r="L1242" s="81">
        <v>25524.86</v>
      </c>
      <c r="AD1242" s="39"/>
      <c r="AE1242" s="80"/>
      <c r="AF1242" s="26"/>
      <c r="AJ1242" s="80"/>
      <c r="AL1242" s="80"/>
      <c r="AM1242" s="80"/>
      <c r="AN1242" s="35" t="s">
        <v>788</v>
      </c>
      <c r="AO1242" s="80"/>
      <c r="AP1242" s="26"/>
    </row>
    <row r="1243" spans="1:42" s="123" customFormat="1" ht="14.25" hidden="1" x14ac:dyDescent="0.2">
      <c r="A1243" s="123" t="str">
        <f t="shared" si="36"/>
        <v>Накл</v>
      </c>
      <c r="B1243" s="123" t="str">
        <f t="shared" si="37"/>
        <v>Накладные расходы 182% ФОТ (от 18 765,88)</v>
      </c>
      <c r="C1243" s="364" t="s">
        <v>789</v>
      </c>
      <c r="D1243" s="365"/>
      <c r="E1243" s="365"/>
      <c r="F1243" s="365"/>
      <c r="G1243" s="365"/>
      <c r="H1243" s="365"/>
      <c r="I1243" s="365"/>
      <c r="J1243" s="365"/>
      <c r="K1243" s="366"/>
      <c r="L1243" s="81">
        <v>34153.9</v>
      </c>
      <c r="AD1243" s="39"/>
      <c r="AE1243" s="80"/>
      <c r="AF1243" s="26"/>
      <c r="AJ1243" s="80"/>
      <c r="AL1243" s="80"/>
      <c r="AM1243" s="80"/>
      <c r="AN1243" s="35" t="s">
        <v>789</v>
      </c>
      <c r="AO1243" s="80"/>
      <c r="AP1243" s="26"/>
    </row>
    <row r="1244" spans="1:42" s="123" customFormat="1" ht="14.25" hidden="1" x14ac:dyDescent="0.2">
      <c r="A1244" s="123" t="str">
        <f t="shared" si="36"/>
        <v>Смет</v>
      </c>
      <c r="B1244" s="123" t="str">
        <f t="shared" si="37"/>
        <v>Сметная прибыль 60% ФОТ (от 18 765,88)</v>
      </c>
      <c r="C1244" s="364" t="s">
        <v>790</v>
      </c>
      <c r="D1244" s="365"/>
      <c r="E1244" s="365"/>
      <c r="F1244" s="365"/>
      <c r="G1244" s="365"/>
      <c r="H1244" s="365"/>
      <c r="I1244" s="365"/>
      <c r="J1244" s="365"/>
      <c r="K1244" s="366"/>
      <c r="L1244" s="81">
        <v>11259.53</v>
      </c>
      <c r="AD1244" s="39"/>
      <c r="AE1244" s="80"/>
      <c r="AF1244" s="26"/>
      <c r="AJ1244" s="80"/>
      <c r="AL1244" s="80"/>
      <c r="AM1244" s="80"/>
      <c r="AN1244" s="35" t="s">
        <v>790</v>
      </c>
      <c r="AO1244" s="80"/>
      <c r="AP1244" s="26"/>
    </row>
    <row r="1245" spans="1:42" s="123" customFormat="1" ht="14.25" x14ac:dyDescent="0.2">
      <c r="A1245" s="123" t="str">
        <f t="shared" si="36"/>
        <v>Итог</v>
      </c>
      <c r="B1245" s="123" t="str">
        <f t="shared" si="37"/>
        <v>Итого c накладными и см. прибылью</v>
      </c>
      <c r="C1245" s="364" t="s">
        <v>266</v>
      </c>
      <c r="D1245" s="365"/>
      <c r="E1245" s="365"/>
      <c r="F1245" s="365"/>
      <c r="G1245" s="365"/>
      <c r="H1245" s="365"/>
      <c r="I1245" s="365"/>
      <c r="J1245" s="365"/>
      <c r="K1245" s="366"/>
      <c r="L1245" s="81">
        <v>70938.289999999994</v>
      </c>
      <c r="AD1245" s="39"/>
      <c r="AE1245" s="80"/>
      <c r="AF1245" s="26"/>
      <c r="AJ1245" s="80"/>
      <c r="AL1245" s="80"/>
      <c r="AM1245" s="80"/>
      <c r="AN1245" s="35" t="s">
        <v>266</v>
      </c>
      <c r="AO1245" s="80"/>
      <c r="AP1245" s="26"/>
    </row>
    <row r="1246" spans="1:42" s="123" customFormat="1" ht="14.25" x14ac:dyDescent="0.2">
      <c r="A1246" s="123" t="str">
        <f t="shared" si="36"/>
        <v>Итог</v>
      </c>
      <c r="B1246" s="123" t="str">
        <f t="shared" si="37"/>
        <v>Итого</v>
      </c>
      <c r="C1246" s="364" t="s">
        <v>267</v>
      </c>
      <c r="D1246" s="365"/>
      <c r="E1246" s="365"/>
      <c r="F1246" s="365"/>
      <c r="G1246" s="365"/>
      <c r="H1246" s="365"/>
      <c r="I1246" s="365"/>
      <c r="J1246" s="365"/>
      <c r="K1246" s="366"/>
      <c r="L1246" s="81">
        <v>70938.289999999994</v>
      </c>
      <c r="AD1246" s="39"/>
      <c r="AE1246" s="80"/>
      <c r="AF1246" s="26"/>
      <c r="AJ1246" s="80"/>
      <c r="AL1246" s="80"/>
      <c r="AM1246" s="80"/>
      <c r="AN1246" s="35" t="s">
        <v>267</v>
      </c>
      <c r="AO1246" s="80"/>
      <c r="AP1246" s="26"/>
    </row>
    <row r="1247" spans="1:42" s="123" customFormat="1" ht="14.25" hidden="1" x14ac:dyDescent="0.2">
      <c r="A1247" s="123" t="str">
        <f t="shared" si="36"/>
        <v>В то</v>
      </c>
      <c r="B1247" s="123" t="str">
        <f t="shared" si="37"/>
        <v>В том числе:</v>
      </c>
      <c r="C1247" s="364" t="s">
        <v>268</v>
      </c>
      <c r="D1247" s="365"/>
      <c r="E1247" s="365"/>
      <c r="F1247" s="365"/>
      <c r="G1247" s="365"/>
      <c r="H1247" s="365"/>
      <c r="I1247" s="365"/>
      <c r="J1247" s="365"/>
      <c r="K1247" s="366"/>
      <c r="L1247" s="81"/>
      <c r="AD1247" s="39"/>
      <c r="AE1247" s="80"/>
      <c r="AF1247" s="26"/>
      <c r="AJ1247" s="80"/>
      <c r="AL1247" s="80"/>
      <c r="AM1247" s="80"/>
      <c r="AN1247" s="35" t="s">
        <v>268</v>
      </c>
      <c r="AO1247" s="80"/>
      <c r="AP1247" s="26"/>
    </row>
    <row r="1248" spans="1:42" s="123" customFormat="1" ht="14.25" hidden="1" x14ac:dyDescent="0.2">
      <c r="A1248" s="123" t="str">
        <f t="shared" si="36"/>
        <v>Маши</v>
      </c>
      <c r="B1248" s="123" t="str">
        <f t="shared" si="37"/>
        <v>Машины и механизмы</v>
      </c>
      <c r="C1248" s="364" t="s">
        <v>269</v>
      </c>
      <c r="D1248" s="365"/>
      <c r="E1248" s="365"/>
      <c r="F1248" s="365"/>
      <c r="G1248" s="365"/>
      <c r="H1248" s="365"/>
      <c r="I1248" s="365"/>
      <c r="J1248" s="365"/>
      <c r="K1248" s="366"/>
      <c r="L1248" s="81">
        <v>6758.98</v>
      </c>
      <c r="AD1248" s="39"/>
      <c r="AE1248" s="80"/>
      <c r="AF1248" s="26"/>
      <c r="AJ1248" s="80"/>
      <c r="AL1248" s="80"/>
      <c r="AM1248" s="80"/>
      <c r="AN1248" s="35" t="s">
        <v>269</v>
      </c>
      <c r="AO1248" s="80"/>
      <c r="AP1248" s="26"/>
    </row>
    <row r="1249" spans="1:42" s="123" customFormat="1" ht="14.25" hidden="1" x14ac:dyDescent="0.2">
      <c r="A1249" s="123" t="str">
        <f t="shared" si="36"/>
        <v>ФОТ</v>
      </c>
      <c r="B1249" s="123" t="str">
        <f t="shared" si="37"/>
        <v>ФОТ</v>
      </c>
      <c r="C1249" s="364" t="s">
        <v>270</v>
      </c>
      <c r="D1249" s="365"/>
      <c r="E1249" s="365"/>
      <c r="F1249" s="365"/>
      <c r="G1249" s="365"/>
      <c r="H1249" s="365"/>
      <c r="I1249" s="365"/>
      <c r="J1249" s="365"/>
      <c r="K1249" s="366"/>
      <c r="L1249" s="81">
        <v>18765.88</v>
      </c>
      <c r="AD1249" s="39"/>
      <c r="AE1249" s="80"/>
      <c r="AF1249" s="26"/>
      <c r="AJ1249" s="80"/>
      <c r="AL1249" s="80"/>
      <c r="AM1249" s="80"/>
      <c r="AN1249" s="35" t="s">
        <v>270</v>
      </c>
      <c r="AO1249" s="80"/>
      <c r="AP1249" s="26"/>
    </row>
    <row r="1250" spans="1:42" s="123" customFormat="1" ht="14.25" hidden="1" x14ac:dyDescent="0.2">
      <c r="A1250" s="123" t="str">
        <f t="shared" si="36"/>
        <v>Накл</v>
      </c>
      <c r="B1250" s="123" t="str">
        <f t="shared" si="37"/>
        <v>Накладные расходы</v>
      </c>
      <c r="C1250" s="364" t="s">
        <v>271</v>
      </c>
      <c r="D1250" s="365"/>
      <c r="E1250" s="365"/>
      <c r="F1250" s="365"/>
      <c r="G1250" s="365"/>
      <c r="H1250" s="365"/>
      <c r="I1250" s="365"/>
      <c r="J1250" s="365"/>
      <c r="K1250" s="366"/>
      <c r="L1250" s="81">
        <v>34153.9</v>
      </c>
      <c r="AD1250" s="39"/>
      <c r="AE1250" s="80"/>
      <c r="AF1250" s="26"/>
      <c r="AJ1250" s="80"/>
      <c r="AL1250" s="80"/>
      <c r="AM1250" s="80"/>
      <c r="AN1250" s="35" t="s">
        <v>271</v>
      </c>
      <c r="AO1250" s="80"/>
      <c r="AP1250" s="26"/>
    </row>
    <row r="1251" spans="1:42" s="123" customFormat="1" ht="14.25" hidden="1" x14ac:dyDescent="0.2">
      <c r="A1251" s="123" t="str">
        <f t="shared" si="36"/>
        <v>Смет</v>
      </c>
      <c r="B1251" s="123" t="str">
        <f t="shared" si="37"/>
        <v>Сметная прибыль</v>
      </c>
      <c r="C1251" s="364" t="s">
        <v>272</v>
      </c>
      <c r="D1251" s="365"/>
      <c r="E1251" s="365"/>
      <c r="F1251" s="365"/>
      <c r="G1251" s="365"/>
      <c r="H1251" s="365"/>
      <c r="I1251" s="365"/>
      <c r="J1251" s="365"/>
      <c r="K1251" s="366"/>
      <c r="L1251" s="81">
        <v>11259.53</v>
      </c>
      <c r="AD1251" s="39"/>
      <c r="AE1251" s="80"/>
      <c r="AF1251" s="26"/>
      <c r="AJ1251" s="80"/>
      <c r="AL1251" s="80"/>
      <c r="AM1251" s="80"/>
      <c r="AN1251" s="35" t="s">
        <v>272</v>
      </c>
      <c r="AO1251" s="80"/>
      <c r="AP1251" s="26"/>
    </row>
    <row r="1252" spans="1:42" s="123" customFormat="1" ht="14.25" x14ac:dyDescent="0.2">
      <c r="A1252" s="123" t="str">
        <f t="shared" si="36"/>
        <v>Итог</v>
      </c>
      <c r="B1252" s="123" t="str">
        <f t="shared" si="37"/>
        <v>Итого по разделу 13 Локальная смета №7.13. ВЛ 10 кВ №1054 ПС Заря д. Гридино. Инв. № 130000000361.</v>
      </c>
      <c r="C1252" s="352" t="s">
        <v>791</v>
      </c>
      <c r="D1252" s="353"/>
      <c r="E1252" s="353"/>
      <c r="F1252" s="353"/>
      <c r="G1252" s="353"/>
      <c r="H1252" s="353"/>
      <c r="I1252" s="353"/>
      <c r="J1252" s="353"/>
      <c r="K1252" s="354"/>
      <c r="L1252" s="79">
        <v>70938.289999999994</v>
      </c>
      <c r="AD1252" s="39"/>
      <c r="AE1252" s="80"/>
      <c r="AF1252" s="26"/>
      <c r="AJ1252" s="80"/>
      <c r="AL1252" s="80"/>
      <c r="AM1252" s="80"/>
      <c r="AO1252" s="80" t="s">
        <v>791</v>
      </c>
      <c r="AP1252" s="26"/>
    </row>
    <row r="1253" spans="1:42" s="123" customFormat="1" ht="14.25" hidden="1" x14ac:dyDescent="0.2">
      <c r="A1253" s="123" t="str">
        <f t="shared" si="36"/>
        <v>Разд</v>
      </c>
      <c r="B1253" s="123" t="str">
        <f t="shared" si="37"/>
        <v>Раздел 14. Локальная смета №7.14. ВЛ 10 кВ №1002 от ПС Мстера д. Обращиха. Инв. № 130000000357.</v>
      </c>
      <c r="C1253" s="381" t="s">
        <v>792</v>
      </c>
      <c r="D1253" s="382"/>
      <c r="E1253" s="382"/>
      <c r="F1253" s="382"/>
      <c r="G1253" s="382"/>
      <c r="H1253" s="382"/>
      <c r="I1253" s="382"/>
      <c r="J1253" s="382"/>
      <c r="K1253" s="382"/>
      <c r="L1253" s="383"/>
      <c r="AD1253" s="39" t="s">
        <v>792</v>
      </c>
      <c r="AE1253" s="80"/>
      <c r="AF1253" s="26"/>
      <c r="AJ1253" s="80"/>
      <c r="AL1253" s="80"/>
      <c r="AM1253" s="80"/>
      <c r="AO1253" s="80"/>
      <c r="AP1253" s="26"/>
    </row>
    <row r="1254" spans="1:42" s="123" customFormat="1" ht="45" hidden="1" x14ac:dyDescent="0.2">
      <c r="A1254" s="123" t="str">
        <f t="shared" si="36"/>
        <v>82</v>
      </c>
      <c r="B1254" s="123" t="str">
        <f t="shared" si="37"/>
        <v>82</v>
      </c>
      <c r="C1254" s="19" t="s">
        <v>793</v>
      </c>
      <c r="D1254" s="19" t="s">
        <v>793</v>
      </c>
      <c r="E1254" s="352" t="s">
        <v>400</v>
      </c>
      <c r="F1254" s="353"/>
      <c r="G1254" s="354"/>
      <c r="H1254" s="20" t="s">
        <v>401</v>
      </c>
      <c r="I1254" s="19" t="s">
        <v>402</v>
      </c>
      <c r="J1254" s="21">
        <v>0.05</v>
      </c>
      <c r="K1254" s="79">
        <v>30924.38</v>
      </c>
      <c r="L1254" s="79">
        <v>1546.22</v>
      </c>
      <c r="AD1254" s="39"/>
      <c r="AE1254" s="80" t="s">
        <v>400</v>
      </c>
      <c r="AF1254" s="26"/>
      <c r="AJ1254" s="80"/>
      <c r="AL1254" s="80"/>
      <c r="AM1254" s="80"/>
      <c r="AO1254" s="80"/>
      <c r="AP1254" s="26"/>
    </row>
    <row r="1255" spans="1:42" s="123" customFormat="1" ht="14.25" hidden="1" x14ac:dyDescent="0.2">
      <c r="A1255" s="123" t="str">
        <f t="shared" si="36"/>
        <v/>
      </c>
      <c r="B1255" s="123" t="str">
        <f t="shared" si="37"/>
        <v/>
      </c>
      <c r="C1255" s="24"/>
      <c r="D1255" s="24"/>
      <c r="E1255" s="380" t="s">
        <v>61</v>
      </c>
      <c r="F1255" s="380"/>
      <c r="G1255" s="380"/>
      <c r="H1255" s="25"/>
      <c r="I1255" s="25"/>
      <c r="J1255" s="25"/>
      <c r="K1255" s="25"/>
      <c r="L1255" s="25"/>
      <c r="AD1255" s="39"/>
      <c r="AE1255" s="80"/>
      <c r="AF1255" s="26" t="s">
        <v>61</v>
      </c>
      <c r="AJ1255" s="80"/>
      <c r="AL1255" s="80"/>
      <c r="AM1255" s="80"/>
      <c r="AO1255" s="80"/>
      <c r="AP1255" s="26"/>
    </row>
    <row r="1256" spans="1:42" s="123" customFormat="1" ht="22.5" hidden="1" x14ac:dyDescent="0.2">
      <c r="A1256" s="123" t="str">
        <f t="shared" si="36"/>
        <v/>
      </c>
      <c r="B1256" s="123" t="str">
        <f t="shared" si="37"/>
        <v/>
      </c>
      <c r="C1256" s="24"/>
      <c r="D1256" s="24"/>
      <c r="E1256" s="380" t="s">
        <v>360</v>
      </c>
      <c r="F1256" s="380"/>
      <c r="G1256" s="380"/>
      <c r="H1256" s="25"/>
      <c r="I1256" s="25"/>
      <c r="J1256" s="25"/>
      <c r="K1256" s="25"/>
      <c r="L1256" s="25"/>
      <c r="AD1256" s="39"/>
      <c r="AE1256" s="80"/>
      <c r="AF1256" s="26" t="s">
        <v>360</v>
      </c>
      <c r="AJ1256" s="80"/>
      <c r="AL1256" s="80"/>
      <c r="AM1256" s="80"/>
      <c r="AO1256" s="80"/>
      <c r="AP1256" s="26"/>
    </row>
    <row r="1257" spans="1:42" s="123" customFormat="1" ht="22.5" hidden="1" x14ac:dyDescent="0.2">
      <c r="A1257" s="123" t="str">
        <f t="shared" si="36"/>
        <v/>
      </c>
      <c r="B1257" s="123" t="str">
        <f t="shared" si="37"/>
        <v/>
      </c>
      <c r="C1257" s="24"/>
      <c r="D1257" s="24"/>
      <c r="E1257" s="380" t="s">
        <v>362</v>
      </c>
      <c r="F1257" s="380"/>
      <c r="G1257" s="380"/>
      <c r="H1257" s="25"/>
      <c r="I1257" s="25"/>
      <c r="J1257" s="25"/>
      <c r="K1257" s="25"/>
      <c r="L1257" s="25"/>
      <c r="AD1257" s="39"/>
      <c r="AE1257" s="80"/>
      <c r="AF1257" s="26" t="s">
        <v>362</v>
      </c>
      <c r="AJ1257" s="80"/>
      <c r="AL1257" s="80"/>
      <c r="AM1257" s="80"/>
      <c r="AO1257" s="80"/>
      <c r="AP1257" s="26"/>
    </row>
    <row r="1258" spans="1:42" s="123" customFormat="1" ht="22.5" hidden="1" x14ac:dyDescent="0.2">
      <c r="A1258" s="123" t="str">
        <f t="shared" si="36"/>
        <v/>
      </c>
      <c r="B1258" s="123" t="str">
        <f t="shared" si="37"/>
        <v/>
      </c>
      <c r="C1258" s="24"/>
      <c r="D1258" s="24"/>
      <c r="E1258" s="380" t="s">
        <v>363</v>
      </c>
      <c r="F1258" s="380"/>
      <c r="G1258" s="380"/>
      <c r="H1258" s="25"/>
      <c r="I1258" s="25"/>
      <c r="J1258" s="25"/>
      <c r="K1258" s="25"/>
      <c r="L1258" s="25"/>
      <c r="AD1258" s="39"/>
      <c r="AE1258" s="80"/>
      <c r="AF1258" s="26" t="s">
        <v>363</v>
      </c>
      <c r="AJ1258" s="80"/>
      <c r="AL1258" s="80"/>
      <c r="AM1258" s="80"/>
      <c r="AO1258" s="80"/>
      <c r="AP1258" s="26"/>
    </row>
    <row r="1259" spans="1:42" s="123" customFormat="1" ht="22.5" hidden="1" x14ac:dyDescent="0.2">
      <c r="A1259" s="123" t="str">
        <f t="shared" si="36"/>
        <v/>
      </c>
      <c r="B1259" s="123" t="str">
        <f t="shared" si="37"/>
        <v/>
      </c>
      <c r="C1259" s="24"/>
      <c r="D1259" s="24"/>
      <c r="E1259" s="380" t="s">
        <v>364</v>
      </c>
      <c r="F1259" s="380"/>
      <c r="G1259" s="380"/>
      <c r="H1259" s="25"/>
      <c r="I1259" s="25"/>
      <c r="J1259" s="25"/>
      <c r="K1259" s="25"/>
      <c r="L1259" s="25"/>
      <c r="AD1259" s="39"/>
      <c r="AE1259" s="80"/>
      <c r="AF1259" s="26" t="s">
        <v>364</v>
      </c>
      <c r="AJ1259" s="80"/>
      <c r="AL1259" s="80"/>
      <c r="AM1259" s="80"/>
      <c r="AO1259" s="80"/>
      <c r="AP1259" s="26"/>
    </row>
    <row r="1260" spans="1:42" s="123" customFormat="1" ht="22.5" hidden="1" x14ac:dyDescent="0.2">
      <c r="A1260" s="123" t="str">
        <f t="shared" si="36"/>
        <v/>
      </c>
      <c r="B1260" s="123" t="str">
        <f t="shared" si="37"/>
        <v/>
      </c>
      <c r="C1260" s="28"/>
      <c r="D1260" s="28"/>
      <c r="E1260" s="378" t="s">
        <v>365</v>
      </c>
      <c r="F1260" s="378"/>
      <c r="G1260" s="378"/>
      <c r="H1260" s="28"/>
      <c r="I1260" s="28"/>
      <c r="J1260" s="28"/>
      <c r="K1260" s="28"/>
      <c r="L1260" s="28"/>
      <c r="AD1260" s="39"/>
      <c r="AE1260" s="80"/>
      <c r="AF1260" s="26"/>
      <c r="AG1260" s="35" t="s">
        <v>365</v>
      </c>
      <c r="AJ1260" s="80"/>
      <c r="AL1260" s="80"/>
      <c r="AM1260" s="80"/>
      <c r="AO1260" s="80"/>
      <c r="AP1260" s="26"/>
    </row>
    <row r="1261" spans="1:42" s="123" customFormat="1" ht="14.25" hidden="1" x14ac:dyDescent="0.2">
      <c r="A1261" s="123" t="str">
        <f t="shared" si="36"/>
        <v/>
      </c>
      <c r="B1261" s="123" t="str">
        <f t="shared" si="37"/>
        <v/>
      </c>
      <c r="C1261" s="28"/>
      <c r="D1261" s="28"/>
      <c r="E1261" s="377" t="s">
        <v>756</v>
      </c>
      <c r="F1261" s="378"/>
      <c r="G1261" s="378"/>
      <c r="H1261" s="29"/>
      <c r="I1261" s="27"/>
      <c r="J1261" s="30"/>
      <c r="K1261" s="31"/>
      <c r="L1261" s="32">
        <v>2171.9299999999998</v>
      </c>
      <c r="AD1261" s="39"/>
      <c r="AE1261" s="80"/>
      <c r="AF1261" s="26"/>
      <c r="AH1261" s="35" t="s">
        <v>756</v>
      </c>
      <c r="AJ1261" s="80"/>
      <c r="AL1261" s="80"/>
      <c r="AM1261" s="80"/>
      <c r="AO1261" s="80"/>
      <c r="AP1261" s="26"/>
    </row>
    <row r="1262" spans="1:42" s="123" customFormat="1" ht="14.25" hidden="1" x14ac:dyDescent="0.2">
      <c r="A1262" s="123" t="str">
        <f t="shared" si="36"/>
        <v/>
      </c>
      <c r="B1262" s="123" t="str">
        <f t="shared" si="37"/>
        <v/>
      </c>
      <c r="C1262" s="28"/>
      <c r="D1262" s="28"/>
      <c r="E1262" s="377" t="s">
        <v>757</v>
      </c>
      <c r="F1262" s="378"/>
      <c r="G1262" s="378"/>
      <c r="H1262" s="29"/>
      <c r="I1262" s="27"/>
      <c r="J1262" s="30"/>
      <c r="K1262" s="31"/>
      <c r="L1262" s="32">
        <v>716.02</v>
      </c>
      <c r="AD1262" s="39"/>
      <c r="AE1262" s="80"/>
      <c r="AF1262" s="26"/>
      <c r="AH1262" s="35" t="s">
        <v>757</v>
      </c>
      <c r="AJ1262" s="80"/>
      <c r="AL1262" s="80"/>
      <c r="AM1262" s="80"/>
      <c r="AO1262" s="80"/>
      <c r="AP1262" s="26"/>
    </row>
    <row r="1263" spans="1:42" s="123" customFormat="1" ht="14.25" hidden="1" x14ac:dyDescent="0.2">
      <c r="A1263" s="123" t="str">
        <f t="shared" si="36"/>
        <v/>
      </c>
      <c r="B1263" s="123" t="str">
        <f t="shared" si="37"/>
        <v/>
      </c>
      <c r="C1263" s="28"/>
      <c r="D1263" s="28"/>
      <c r="E1263" s="377" t="s">
        <v>368</v>
      </c>
      <c r="F1263" s="378"/>
      <c r="G1263" s="378"/>
      <c r="H1263" s="29"/>
      <c r="I1263" s="27"/>
      <c r="J1263" s="30"/>
      <c r="K1263" s="31"/>
      <c r="L1263" s="32">
        <v>4434.17</v>
      </c>
      <c r="AD1263" s="39"/>
      <c r="AE1263" s="80"/>
      <c r="AF1263" s="26"/>
      <c r="AH1263" s="35" t="s">
        <v>368</v>
      </c>
      <c r="AJ1263" s="80"/>
      <c r="AL1263" s="80"/>
      <c r="AM1263" s="80"/>
      <c r="AO1263" s="80"/>
      <c r="AP1263" s="26"/>
    </row>
    <row r="1264" spans="1:42" s="123" customFormat="1" ht="22.5" hidden="1" x14ac:dyDescent="0.2">
      <c r="A1264" s="123" t="str">
        <f t="shared" si="36"/>
        <v/>
      </c>
      <c r="B1264" s="123" t="str">
        <f t="shared" si="37"/>
        <v/>
      </c>
      <c r="C1264" s="125"/>
      <c r="D1264" s="125"/>
      <c r="E1264" s="379" t="s">
        <v>406</v>
      </c>
      <c r="F1264" s="379"/>
      <c r="G1264" s="379"/>
      <c r="H1264" s="126" t="s">
        <v>407</v>
      </c>
      <c r="I1264" s="27" t="s">
        <v>371</v>
      </c>
      <c r="J1264" s="127" t="s">
        <v>758</v>
      </c>
      <c r="K1264" s="81">
        <v>365</v>
      </c>
      <c r="L1264" s="81">
        <v>270.10000000000002</v>
      </c>
      <c r="AD1264" s="39"/>
      <c r="AE1264" s="80"/>
      <c r="AF1264" s="26"/>
      <c r="AI1264" s="35" t="s">
        <v>406</v>
      </c>
      <c r="AJ1264" s="80"/>
      <c r="AL1264" s="80"/>
      <c r="AM1264" s="80"/>
      <c r="AO1264" s="80"/>
      <c r="AP1264" s="26"/>
    </row>
    <row r="1265" spans="1:42" s="123" customFormat="1" ht="14.25" hidden="1" x14ac:dyDescent="0.2">
      <c r="A1265" s="123" t="str">
        <f t="shared" si="36"/>
        <v/>
      </c>
      <c r="B1265" s="123" t="str">
        <f t="shared" si="37"/>
        <v/>
      </c>
      <c r="C1265" s="125"/>
      <c r="D1265" s="125"/>
      <c r="E1265" s="379" t="s">
        <v>409</v>
      </c>
      <c r="F1265" s="379"/>
      <c r="G1265" s="379"/>
      <c r="H1265" s="126" t="s">
        <v>410</v>
      </c>
      <c r="I1265" s="27" t="s">
        <v>411</v>
      </c>
      <c r="J1265" s="133">
        <v>0</v>
      </c>
      <c r="K1265" s="81">
        <v>36.700000000000003</v>
      </c>
      <c r="L1265" s="81"/>
      <c r="AD1265" s="39"/>
      <c r="AE1265" s="80"/>
      <c r="AF1265" s="26"/>
      <c r="AI1265" s="35" t="s">
        <v>409</v>
      </c>
      <c r="AJ1265" s="80"/>
      <c r="AL1265" s="80"/>
      <c r="AM1265" s="80"/>
      <c r="AO1265" s="80"/>
      <c r="AP1265" s="26"/>
    </row>
    <row r="1266" spans="1:42" s="123" customFormat="1" ht="14.25" hidden="1" x14ac:dyDescent="0.2">
      <c r="A1266" s="123" t="str">
        <f t="shared" si="36"/>
        <v/>
      </c>
      <c r="B1266" s="123" t="str">
        <f t="shared" si="37"/>
        <v/>
      </c>
      <c r="C1266" s="125"/>
      <c r="D1266" s="125"/>
      <c r="E1266" s="379" t="s">
        <v>413</v>
      </c>
      <c r="F1266" s="379"/>
      <c r="G1266" s="379"/>
      <c r="H1266" s="126" t="s">
        <v>414</v>
      </c>
      <c r="I1266" s="27" t="s">
        <v>411</v>
      </c>
      <c r="J1266" s="133">
        <v>0</v>
      </c>
      <c r="K1266" s="81">
        <v>250</v>
      </c>
      <c r="L1266" s="81"/>
      <c r="AD1266" s="39"/>
      <c r="AE1266" s="80"/>
      <c r="AF1266" s="26"/>
      <c r="AI1266" s="35" t="s">
        <v>413</v>
      </c>
      <c r="AJ1266" s="80"/>
      <c r="AL1266" s="80"/>
      <c r="AM1266" s="80"/>
      <c r="AO1266" s="80"/>
      <c r="AP1266" s="26"/>
    </row>
    <row r="1267" spans="1:42" s="123" customFormat="1" ht="13.5" customHeight="1" x14ac:dyDescent="0.2">
      <c r="A1267" s="123" t="str">
        <f t="shared" si="36"/>
        <v>ИТОГ</v>
      </c>
      <c r="B1267" s="123" t="str">
        <f t="shared" si="37"/>
        <v>ИТОГИ В БАЗИСНЫХ ЦЕНАХ</v>
      </c>
      <c r="C1267" s="367" t="s">
        <v>373</v>
      </c>
      <c r="D1267" s="368"/>
      <c r="E1267" s="368"/>
      <c r="F1267" s="368"/>
      <c r="G1267" s="368"/>
      <c r="H1267" s="368"/>
      <c r="I1267" s="368"/>
      <c r="J1267" s="368"/>
      <c r="K1267" s="368"/>
      <c r="L1267" s="369"/>
      <c r="AD1267" s="39"/>
      <c r="AE1267" s="80"/>
      <c r="AF1267" s="26"/>
      <c r="AJ1267" s="80"/>
      <c r="AL1267" s="80"/>
      <c r="AM1267" s="80"/>
      <c r="AO1267" s="80"/>
      <c r="AP1267" s="26"/>
    </row>
    <row r="1268" spans="1:42" s="123" customFormat="1" ht="14.25" x14ac:dyDescent="0.2">
      <c r="A1268" s="123" t="str">
        <f t="shared" si="36"/>
        <v>Итог</v>
      </c>
      <c r="B1268" s="123" t="str">
        <f t="shared" si="37"/>
        <v>Итого прямые затраты по разделу в базисных ценах</v>
      </c>
      <c r="C1268" s="352" t="s">
        <v>50</v>
      </c>
      <c r="D1268" s="353"/>
      <c r="E1268" s="353"/>
      <c r="F1268" s="353"/>
      <c r="G1268" s="353"/>
      <c r="H1268" s="353"/>
      <c r="I1268" s="353"/>
      <c r="J1268" s="353"/>
      <c r="K1268" s="354"/>
      <c r="L1268" s="79">
        <v>1546.22</v>
      </c>
      <c r="AD1268" s="39"/>
      <c r="AE1268" s="80"/>
      <c r="AF1268" s="26"/>
      <c r="AJ1268" s="80" t="s">
        <v>50</v>
      </c>
      <c r="AL1268" s="80"/>
      <c r="AM1268" s="80"/>
      <c r="AO1268" s="80"/>
      <c r="AP1268" s="26"/>
    </row>
    <row r="1269" spans="1:42" s="123" customFormat="1" ht="14.25" hidden="1" x14ac:dyDescent="0.2">
      <c r="A1269" s="123" t="str">
        <f t="shared" si="36"/>
        <v>Накл</v>
      </c>
      <c r="B1269" s="123" t="str">
        <f t="shared" si="37"/>
        <v>Накладные расходы</v>
      </c>
      <c r="C1269" s="352" t="s">
        <v>52</v>
      </c>
      <c r="D1269" s="353"/>
      <c r="E1269" s="353"/>
      <c r="F1269" s="353"/>
      <c r="G1269" s="353"/>
      <c r="H1269" s="353"/>
      <c r="I1269" s="353"/>
      <c r="J1269" s="353"/>
      <c r="K1269" s="354"/>
      <c r="L1269" s="79">
        <v>2171.9299999999998</v>
      </c>
      <c r="AD1269" s="39"/>
      <c r="AE1269" s="80"/>
      <c r="AF1269" s="26"/>
      <c r="AJ1269" s="80" t="s">
        <v>52</v>
      </c>
      <c r="AL1269" s="80"/>
      <c r="AM1269" s="80"/>
      <c r="AO1269" s="80"/>
      <c r="AP1269" s="26"/>
    </row>
    <row r="1270" spans="1:42" s="123" customFormat="1" ht="14.25" hidden="1" x14ac:dyDescent="0.2">
      <c r="A1270" s="123" t="str">
        <f t="shared" si="36"/>
        <v>В то</v>
      </c>
      <c r="B1270" s="123" t="str">
        <f t="shared" si="37"/>
        <v>В том числе, справочно:</v>
      </c>
      <c r="C1270" s="364" t="s">
        <v>257</v>
      </c>
      <c r="D1270" s="365"/>
      <c r="E1270" s="365"/>
      <c r="F1270" s="365"/>
      <c r="G1270" s="365"/>
      <c r="H1270" s="365"/>
      <c r="I1270" s="365"/>
      <c r="J1270" s="365"/>
      <c r="K1270" s="366"/>
      <c r="L1270" s="81"/>
      <c r="AD1270" s="39"/>
      <c r="AE1270" s="80"/>
      <c r="AF1270" s="26"/>
      <c r="AJ1270" s="80"/>
      <c r="AK1270" s="35" t="s">
        <v>257</v>
      </c>
      <c r="AL1270" s="80"/>
      <c r="AM1270" s="80"/>
      <c r="AO1270" s="80"/>
      <c r="AP1270" s="26"/>
    </row>
    <row r="1271" spans="1:42" s="123" customFormat="1" ht="14.25" hidden="1" x14ac:dyDescent="0.2">
      <c r="A1271" s="123" t="str">
        <f t="shared" ref="A1271:A1334" si="38">LEFT(B1271,4)</f>
        <v>182%</v>
      </c>
      <c r="B1271" s="123" t="str">
        <f t="shared" ref="B1271:B1334" si="39">TRIM(C1271)</f>
        <v>182% ФОТ (от 1193,37) (Поз. 82)</v>
      </c>
      <c r="C1271" s="364" t="s">
        <v>794</v>
      </c>
      <c r="D1271" s="365"/>
      <c r="E1271" s="365"/>
      <c r="F1271" s="365"/>
      <c r="G1271" s="365"/>
      <c r="H1271" s="365"/>
      <c r="I1271" s="365"/>
      <c r="J1271" s="365"/>
      <c r="K1271" s="366"/>
      <c r="L1271" s="81">
        <v>2171.9299999999998</v>
      </c>
      <c r="AD1271" s="39"/>
      <c r="AE1271" s="80"/>
      <c r="AF1271" s="26"/>
      <c r="AJ1271" s="80"/>
      <c r="AK1271" s="35" t="s">
        <v>794</v>
      </c>
      <c r="AL1271" s="80"/>
      <c r="AM1271" s="80"/>
      <c r="AO1271" s="80"/>
      <c r="AP1271" s="26"/>
    </row>
    <row r="1272" spans="1:42" s="123" customFormat="1" ht="14.25" hidden="1" x14ac:dyDescent="0.2">
      <c r="A1272" s="123" t="str">
        <f t="shared" si="38"/>
        <v>Смет</v>
      </c>
      <c r="B1272" s="123" t="str">
        <f t="shared" si="39"/>
        <v>Сметная прибыль</v>
      </c>
      <c r="C1272" s="352" t="s">
        <v>53</v>
      </c>
      <c r="D1272" s="353"/>
      <c r="E1272" s="353"/>
      <c r="F1272" s="353"/>
      <c r="G1272" s="353"/>
      <c r="H1272" s="353"/>
      <c r="I1272" s="353"/>
      <c r="J1272" s="353"/>
      <c r="K1272" s="354"/>
      <c r="L1272" s="79">
        <v>716.02</v>
      </c>
      <c r="AD1272" s="39"/>
      <c r="AE1272" s="80"/>
      <c r="AF1272" s="26"/>
      <c r="AJ1272" s="80" t="s">
        <v>53</v>
      </c>
      <c r="AL1272" s="80"/>
      <c r="AM1272" s="80"/>
      <c r="AO1272" s="80"/>
      <c r="AP1272" s="26"/>
    </row>
    <row r="1273" spans="1:42" s="123" customFormat="1" ht="14.25" hidden="1" x14ac:dyDescent="0.2">
      <c r="A1273" s="123" t="str">
        <f t="shared" si="38"/>
        <v>В то</v>
      </c>
      <c r="B1273" s="123" t="str">
        <f t="shared" si="39"/>
        <v>В том числе, справочно:</v>
      </c>
      <c r="C1273" s="364" t="s">
        <v>257</v>
      </c>
      <c r="D1273" s="365"/>
      <c r="E1273" s="365"/>
      <c r="F1273" s="365"/>
      <c r="G1273" s="365"/>
      <c r="H1273" s="365"/>
      <c r="I1273" s="365"/>
      <c r="J1273" s="365"/>
      <c r="K1273" s="366"/>
      <c r="L1273" s="81"/>
      <c r="AD1273" s="39"/>
      <c r="AE1273" s="80"/>
      <c r="AF1273" s="26"/>
      <c r="AJ1273" s="80"/>
      <c r="AK1273" s="35" t="s">
        <v>257</v>
      </c>
      <c r="AL1273" s="80"/>
      <c r="AM1273" s="80"/>
      <c r="AO1273" s="80"/>
      <c r="AP1273" s="26"/>
    </row>
    <row r="1274" spans="1:42" s="123" customFormat="1" ht="14.25" hidden="1" x14ac:dyDescent="0.2">
      <c r="A1274" s="123" t="str">
        <f t="shared" si="38"/>
        <v xml:space="preserve">60% </v>
      </c>
      <c r="B1274" s="123" t="str">
        <f t="shared" si="39"/>
        <v>60% ФОТ (от 1193,37) (Поз. 82)</v>
      </c>
      <c r="C1274" s="364" t="s">
        <v>795</v>
      </c>
      <c r="D1274" s="365"/>
      <c r="E1274" s="365"/>
      <c r="F1274" s="365"/>
      <c r="G1274" s="365"/>
      <c r="H1274" s="365"/>
      <c r="I1274" s="365"/>
      <c r="J1274" s="365"/>
      <c r="K1274" s="366"/>
      <c r="L1274" s="81">
        <v>716.02</v>
      </c>
      <c r="AD1274" s="39"/>
      <c r="AE1274" s="80"/>
      <c r="AF1274" s="26"/>
      <c r="AJ1274" s="80"/>
      <c r="AK1274" s="35" t="s">
        <v>795</v>
      </c>
      <c r="AL1274" s="80"/>
      <c r="AM1274" s="80"/>
      <c r="AO1274" s="80"/>
      <c r="AP1274" s="26"/>
    </row>
    <row r="1275" spans="1:42" s="123" customFormat="1" ht="14.25" x14ac:dyDescent="0.2">
      <c r="A1275" s="123" t="str">
        <f t="shared" si="38"/>
        <v>Итог</v>
      </c>
      <c r="B1275" s="123" t="str">
        <f t="shared" si="39"/>
        <v>Итоги по разделу 14 Локальная смета №7.14. ВЛ 10 кВ №1002 от ПС Мстера д. Обращиха. Инв. № 130000000357. :</v>
      </c>
      <c r="C1275" s="352" t="s">
        <v>796</v>
      </c>
      <c r="D1275" s="353"/>
      <c r="E1275" s="353"/>
      <c r="F1275" s="353"/>
      <c r="G1275" s="353"/>
      <c r="H1275" s="353"/>
      <c r="I1275" s="353"/>
      <c r="J1275" s="353"/>
      <c r="K1275" s="354"/>
      <c r="L1275" s="79"/>
      <c r="AD1275" s="39"/>
      <c r="AE1275" s="80"/>
      <c r="AF1275" s="26"/>
      <c r="AJ1275" s="80" t="s">
        <v>796</v>
      </c>
      <c r="AL1275" s="80"/>
      <c r="AM1275" s="80"/>
      <c r="AO1275" s="80"/>
      <c r="AP1275" s="26"/>
    </row>
    <row r="1276" spans="1:42" s="123" customFormat="1" ht="14.25" hidden="1" x14ac:dyDescent="0.2">
      <c r="A1276" s="123" t="str">
        <f t="shared" si="38"/>
        <v>Ремо</v>
      </c>
      <c r="B1276" s="123" t="str">
        <f t="shared" si="39"/>
        <v>Ремонт и тех.обслуживание распределительных сетей 0,38-20 кВ (ВУЕР-2020):</v>
      </c>
      <c r="C1276" s="364" t="s">
        <v>377</v>
      </c>
      <c r="D1276" s="365"/>
      <c r="E1276" s="365"/>
      <c r="F1276" s="365"/>
      <c r="G1276" s="365"/>
      <c r="H1276" s="365"/>
      <c r="I1276" s="365"/>
      <c r="J1276" s="365"/>
      <c r="K1276" s="366"/>
      <c r="L1276" s="81"/>
      <c r="AD1276" s="39"/>
      <c r="AE1276" s="80"/>
      <c r="AF1276" s="26"/>
      <c r="AJ1276" s="80"/>
      <c r="AK1276" s="35" t="s">
        <v>377</v>
      </c>
      <c r="AL1276" s="80"/>
      <c r="AM1276" s="80"/>
      <c r="AO1276" s="80"/>
      <c r="AP1276" s="26"/>
    </row>
    <row r="1277" spans="1:42" s="123" customFormat="1" ht="14.25" x14ac:dyDescent="0.2">
      <c r="A1277" s="123" t="str">
        <f t="shared" si="38"/>
        <v>Итог</v>
      </c>
      <c r="B1277" s="123" t="str">
        <f t="shared" si="39"/>
        <v>Итого Поз. 82</v>
      </c>
      <c r="C1277" s="364" t="s">
        <v>797</v>
      </c>
      <c r="D1277" s="365"/>
      <c r="E1277" s="365"/>
      <c r="F1277" s="365"/>
      <c r="G1277" s="365"/>
      <c r="H1277" s="365"/>
      <c r="I1277" s="365"/>
      <c r="J1277" s="365"/>
      <c r="K1277" s="366"/>
      <c r="L1277" s="81">
        <v>1546.22</v>
      </c>
      <c r="AD1277" s="39"/>
      <c r="AE1277" s="80"/>
      <c r="AF1277" s="26"/>
      <c r="AJ1277" s="80"/>
      <c r="AK1277" s="35" t="s">
        <v>797</v>
      </c>
      <c r="AL1277" s="80"/>
      <c r="AM1277" s="80"/>
      <c r="AO1277" s="80"/>
      <c r="AP1277" s="26"/>
    </row>
    <row r="1278" spans="1:42" s="123" customFormat="1" ht="14.25" hidden="1" x14ac:dyDescent="0.2">
      <c r="A1278" s="123" t="str">
        <f t="shared" si="38"/>
        <v>Накл</v>
      </c>
      <c r="B1278" s="123" t="str">
        <f t="shared" si="39"/>
        <v>Накладные расходы 182% ФОТ (от 1 193,37)</v>
      </c>
      <c r="C1278" s="364" t="s">
        <v>798</v>
      </c>
      <c r="D1278" s="365"/>
      <c r="E1278" s="365"/>
      <c r="F1278" s="365"/>
      <c r="G1278" s="365"/>
      <c r="H1278" s="365"/>
      <c r="I1278" s="365"/>
      <c r="J1278" s="365"/>
      <c r="K1278" s="366"/>
      <c r="L1278" s="81">
        <v>2171.9299999999998</v>
      </c>
      <c r="AD1278" s="39"/>
      <c r="AE1278" s="80"/>
      <c r="AF1278" s="26"/>
      <c r="AJ1278" s="80"/>
      <c r="AK1278" s="35" t="s">
        <v>798</v>
      </c>
      <c r="AL1278" s="80"/>
      <c r="AM1278" s="80"/>
      <c r="AO1278" s="80"/>
      <c r="AP1278" s="26"/>
    </row>
    <row r="1279" spans="1:42" s="123" customFormat="1" ht="14.25" hidden="1" x14ac:dyDescent="0.2">
      <c r="A1279" s="123" t="str">
        <f t="shared" si="38"/>
        <v>Смет</v>
      </c>
      <c r="B1279" s="123" t="str">
        <f t="shared" si="39"/>
        <v>Сметная прибыль 60% ФОТ (от 1 193,37)</v>
      </c>
      <c r="C1279" s="364" t="s">
        <v>799</v>
      </c>
      <c r="D1279" s="365"/>
      <c r="E1279" s="365"/>
      <c r="F1279" s="365"/>
      <c r="G1279" s="365"/>
      <c r="H1279" s="365"/>
      <c r="I1279" s="365"/>
      <c r="J1279" s="365"/>
      <c r="K1279" s="366"/>
      <c r="L1279" s="81">
        <v>716.02</v>
      </c>
      <c r="AD1279" s="39"/>
      <c r="AE1279" s="80"/>
      <c r="AF1279" s="26"/>
      <c r="AJ1279" s="80"/>
      <c r="AK1279" s="35" t="s">
        <v>799</v>
      </c>
      <c r="AL1279" s="80"/>
      <c r="AM1279" s="80"/>
      <c r="AO1279" s="80"/>
      <c r="AP1279" s="26"/>
    </row>
    <row r="1280" spans="1:42" s="123" customFormat="1" ht="14.25" x14ac:dyDescent="0.2">
      <c r="A1280" s="123" t="str">
        <f t="shared" si="38"/>
        <v>Итог</v>
      </c>
      <c r="B1280" s="123" t="str">
        <f t="shared" si="39"/>
        <v>Итого c накладными и см. прибылью</v>
      </c>
      <c r="C1280" s="364" t="s">
        <v>266</v>
      </c>
      <c r="D1280" s="365"/>
      <c r="E1280" s="365"/>
      <c r="F1280" s="365"/>
      <c r="G1280" s="365"/>
      <c r="H1280" s="365"/>
      <c r="I1280" s="365"/>
      <c r="J1280" s="365"/>
      <c r="K1280" s="366"/>
      <c r="L1280" s="81">
        <v>4434.17</v>
      </c>
      <c r="AD1280" s="39"/>
      <c r="AE1280" s="80"/>
      <c r="AF1280" s="26"/>
      <c r="AJ1280" s="80"/>
      <c r="AK1280" s="35" t="s">
        <v>266</v>
      </c>
      <c r="AL1280" s="80"/>
      <c r="AM1280" s="80"/>
      <c r="AO1280" s="80"/>
      <c r="AP1280" s="26"/>
    </row>
    <row r="1281" spans="1:42" s="123" customFormat="1" ht="14.25" x14ac:dyDescent="0.2">
      <c r="A1281" s="123" t="str">
        <f t="shared" si="38"/>
        <v>Итог</v>
      </c>
      <c r="B1281" s="123" t="str">
        <f t="shared" si="39"/>
        <v>Итого</v>
      </c>
      <c r="C1281" s="364" t="s">
        <v>267</v>
      </c>
      <c r="D1281" s="365"/>
      <c r="E1281" s="365"/>
      <c r="F1281" s="365"/>
      <c r="G1281" s="365"/>
      <c r="H1281" s="365"/>
      <c r="I1281" s="365"/>
      <c r="J1281" s="365"/>
      <c r="K1281" s="366"/>
      <c r="L1281" s="81">
        <v>4434.17</v>
      </c>
      <c r="AD1281" s="39"/>
      <c r="AE1281" s="80"/>
      <c r="AF1281" s="26"/>
      <c r="AJ1281" s="80"/>
      <c r="AK1281" s="35" t="s">
        <v>267</v>
      </c>
      <c r="AL1281" s="80"/>
      <c r="AM1281" s="80"/>
      <c r="AO1281" s="80"/>
      <c r="AP1281" s="26"/>
    </row>
    <row r="1282" spans="1:42" s="123" customFormat="1" ht="14.25" hidden="1" x14ac:dyDescent="0.2">
      <c r="A1282" s="123" t="str">
        <f t="shared" si="38"/>
        <v>В то</v>
      </c>
      <c r="B1282" s="123" t="str">
        <f t="shared" si="39"/>
        <v>В том числе:</v>
      </c>
      <c r="C1282" s="364" t="s">
        <v>268</v>
      </c>
      <c r="D1282" s="365"/>
      <c r="E1282" s="365"/>
      <c r="F1282" s="365"/>
      <c r="G1282" s="365"/>
      <c r="H1282" s="365"/>
      <c r="I1282" s="365"/>
      <c r="J1282" s="365"/>
      <c r="K1282" s="366"/>
      <c r="L1282" s="81"/>
      <c r="AD1282" s="39"/>
      <c r="AE1282" s="80"/>
      <c r="AF1282" s="26"/>
      <c r="AJ1282" s="80"/>
      <c r="AK1282" s="35" t="s">
        <v>268</v>
      </c>
      <c r="AL1282" s="80"/>
      <c r="AM1282" s="80"/>
      <c r="AO1282" s="80"/>
      <c r="AP1282" s="26"/>
    </row>
    <row r="1283" spans="1:42" s="123" customFormat="1" ht="14.25" hidden="1" x14ac:dyDescent="0.2">
      <c r="A1283" s="123" t="str">
        <f t="shared" si="38"/>
        <v>Маши</v>
      </c>
      <c r="B1283" s="123" t="str">
        <f t="shared" si="39"/>
        <v>Машины и механизмы</v>
      </c>
      <c r="C1283" s="364" t="s">
        <v>269</v>
      </c>
      <c r="D1283" s="365"/>
      <c r="E1283" s="365"/>
      <c r="F1283" s="365"/>
      <c r="G1283" s="365"/>
      <c r="H1283" s="365"/>
      <c r="I1283" s="365"/>
      <c r="J1283" s="365"/>
      <c r="K1283" s="366"/>
      <c r="L1283" s="81">
        <v>352.85</v>
      </c>
      <c r="AD1283" s="39"/>
      <c r="AE1283" s="80"/>
      <c r="AF1283" s="26"/>
      <c r="AJ1283" s="80"/>
      <c r="AK1283" s="35" t="s">
        <v>269</v>
      </c>
      <c r="AL1283" s="80"/>
      <c r="AM1283" s="80"/>
      <c r="AO1283" s="80"/>
      <c r="AP1283" s="26"/>
    </row>
    <row r="1284" spans="1:42" s="123" customFormat="1" ht="14.25" hidden="1" x14ac:dyDescent="0.2">
      <c r="A1284" s="123" t="str">
        <f t="shared" si="38"/>
        <v>ФОТ</v>
      </c>
      <c r="B1284" s="123" t="str">
        <f t="shared" si="39"/>
        <v>ФОТ</v>
      </c>
      <c r="C1284" s="364" t="s">
        <v>270</v>
      </c>
      <c r="D1284" s="365"/>
      <c r="E1284" s="365"/>
      <c r="F1284" s="365"/>
      <c r="G1284" s="365"/>
      <c r="H1284" s="365"/>
      <c r="I1284" s="365"/>
      <c r="J1284" s="365"/>
      <c r="K1284" s="366"/>
      <c r="L1284" s="81">
        <v>1193.3699999999999</v>
      </c>
      <c r="AD1284" s="39"/>
      <c r="AE1284" s="80"/>
      <c r="AF1284" s="26"/>
      <c r="AJ1284" s="80"/>
      <c r="AK1284" s="35" t="s">
        <v>270</v>
      </c>
      <c r="AL1284" s="80"/>
      <c r="AM1284" s="80"/>
      <c r="AO1284" s="80"/>
      <c r="AP1284" s="26"/>
    </row>
    <row r="1285" spans="1:42" s="123" customFormat="1" ht="14.25" hidden="1" x14ac:dyDescent="0.2">
      <c r="A1285" s="123" t="str">
        <f t="shared" si="38"/>
        <v>Накл</v>
      </c>
      <c r="B1285" s="123" t="str">
        <f t="shared" si="39"/>
        <v>Накладные расходы</v>
      </c>
      <c r="C1285" s="364" t="s">
        <v>271</v>
      </c>
      <c r="D1285" s="365"/>
      <c r="E1285" s="365"/>
      <c r="F1285" s="365"/>
      <c r="G1285" s="365"/>
      <c r="H1285" s="365"/>
      <c r="I1285" s="365"/>
      <c r="J1285" s="365"/>
      <c r="K1285" s="366"/>
      <c r="L1285" s="81">
        <v>2171.9299999999998</v>
      </c>
      <c r="AD1285" s="39"/>
      <c r="AE1285" s="80"/>
      <c r="AF1285" s="26"/>
      <c r="AJ1285" s="80"/>
      <c r="AK1285" s="35" t="s">
        <v>271</v>
      </c>
      <c r="AL1285" s="80"/>
      <c r="AM1285" s="80"/>
      <c r="AO1285" s="80"/>
      <c r="AP1285" s="26"/>
    </row>
    <row r="1286" spans="1:42" s="123" customFormat="1" ht="14.25" hidden="1" x14ac:dyDescent="0.2">
      <c r="A1286" s="123" t="str">
        <f t="shared" si="38"/>
        <v>Смет</v>
      </c>
      <c r="B1286" s="123" t="str">
        <f t="shared" si="39"/>
        <v>Сметная прибыль</v>
      </c>
      <c r="C1286" s="364" t="s">
        <v>272</v>
      </c>
      <c r="D1286" s="365"/>
      <c r="E1286" s="365"/>
      <c r="F1286" s="365"/>
      <c r="G1286" s="365"/>
      <c r="H1286" s="365"/>
      <c r="I1286" s="365"/>
      <c r="J1286" s="365"/>
      <c r="K1286" s="366"/>
      <c r="L1286" s="81">
        <v>716.02</v>
      </c>
      <c r="AD1286" s="39"/>
      <c r="AE1286" s="80"/>
      <c r="AF1286" s="26"/>
      <c r="AJ1286" s="80"/>
      <c r="AK1286" s="35" t="s">
        <v>272</v>
      </c>
      <c r="AL1286" s="80"/>
      <c r="AM1286" s="80"/>
      <c r="AO1286" s="80"/>
      <c r="AP1286" s="26"/>
    </row>
    <row r="1287" spans="1:42" s="123" customFormat="1" ht="15" thickBot="1" x14ac:dyDescent="0.25">
      <c r="A1287" s="123" t="str">
        <f t="shared" si="38"/>
        <v>Итог</v>
      </c>
      <c r="B1287" s="123" t="str">
        <f t="shared" si="39"/>
        <v>Итого по разделу 14 Локальная смета №7.14. ВЛ 10 кВ №1002 от ПС Мстера д. Обращиха. Инв. № 130000000357.</v>
      </c>
      <c r="C1287" s="372" t="s">
        <v>800</v>
      </c>
      <c r="D1287" s="373"/>
      <c r="E1287" s="373"/>
      <c r="F1287" s="373"/>
      <c r="G1287" s="373"/>
      <c r="H1287" s="373"/>
      <c r="I1287" s="373"/>
      <c r="J1287" s="373"/>
      <c r="K1287" s="374"/>
      <c r="L1287" s="79">
        <v>4434.17</v>
      </c>
      <c r="AD1287" s="39"/>
      <c r="AE1287" s="80"/>
      <c r="AF1287" s="26"/>
      <c r="AJ1287" s="80"/>
      <c r="AL1287" s="80" t="s">
        <v>800</v>
      </c>
      <c r="AM1287" s="80"/>
      <c r="AO1287" s="80"/>
      <c r="AP1287" s="26"/>
    </row>
    <row r="1288" spans="1:42" s="123" customFormat="1" ht="13.5" customHeight="1" x14ac:dyDescent="0.2">
      <c r="A1288" s="123" t="str">
        <f t="shared" si="38"/>
        <v>ИТОГ</v>
      </c>
      <c r="B1288" s="123" t="str">
        <f t="shared" si="39"/>
        <v>ИТОГИ С УЧЕТОМ ИНДЕКСОВ ПЕРЕСЧЕТА</v>
      </c>
      <c r="C1288" s="375" t="s">
        <v>382</v>
      </c>
      <c r="D1288" s="376"/>
      <c r="E1288" s="376"/>
      <c r="F1288" s="376"/>
      <c r="G1288" s="376"/>
      <c r="H1288" s="376"/>
      <c r="I1288" s="376"/>
      <c r="J1288" s="376"/>
      <c r="K1288" s="376"/>
      <c r="L1288" s="369"/>
      <c r="AD1288" s="39"/>
      <c r="AE1288" s="80"/>
      <c r="AF1288" s="26"/>
      <c r="AJ1288" s="80"/>
      <c r="AL1288" s="80"/>
      <c r="AM1288" s="80"/>
      <c r="AO1288" s="80"/>
      <c r="AP1288" s="26"/>
    </row>
    <row r="1289" spans="1:42" s="123" customFormat="1" ht="14.25" x14ac:dyDescent="0.2">
      <c r="A1289" s="123" t="str">
        <f t="shared" si="38"/>
        <v>Итог</v>
      </c>
      <c r="B1289" s="123" t="str">
        <f t="shared" si="39"/>
        <v>Итого прямые затраты по разделу в базисных ценах</v>
      </c>
      <c r="C1289" s="352" t="s">
        <v>50</v>
      </c>
      <c r="D1289" s="353"/>
      <c r="E1289" s="353"/>
      <c r="F1289" s="353"/>
      <c r="G1289" s="353"/>
      <c r="H1289" s="353"/>
      <c r="I1289" s="353"/>
      <c r="J1289" s="353"/>
      <c r="K1289" s="354"/>
      <c r="L1289" s="79">
        <v>1546.22</v>
      </c>
      <c r="AD1289" s="39"/>
      <c r="AE1289" s="80"/>
      <c r="AF1289" s="26"/>
      <c r="AJ1289" s="80"/>
      <c r="AL1289" s="80"/>
      <c r="AM1289" s="80" t="s">
        <v>50</v>
      </c>
      <c r="AO1289" s="80"/>
      <c r="AP1289" s="26"/>
    </row>
    <row r="1290" spans="1:42" s="123" customFormat="1" ht="14.25" hidden="1" x14ac:dyDescent="0.2">
      <c r="A1290" s="123" t="str">
        <f t="shared" si="38"/>
        <v>Накл</v>
      </c>
      <c r="B1290" s="123" t="str">
        <f t="shared" si="39"/>
        <v>Накладные расходы</v>
      </c>
      <c r="C1290" s="352" t="s">
        <v>52</v>
      </c>
      <c r="D1290" s="353"/>
      <c r="E1290" s="353"/>
      <c r="F1290" s="353"/>
      <c r="G1290" s="353"/>
      <c r="H1290" s="353"/>
      <c r="I1290" s="353"/>
      <c r="J1290" s="353"/>
      <c r="K1290" s="354"/>
      <c r="L1290" s="79">
        <v>2171.9299999999998</v>
      </c>
      <c r="AD1290" s="39"/>
      <c r="AE1290" s="80"/>
      <c r="AF1290" s="26"/>
      <c r="AJ1290" s="80"/>
      <c r="AL1290" s="80"/>
      <c r="AM1290" s="80" t="s">
        <v>52</v>
      </c>
      <c r="AO1290" s="80"/>
      <c r="AP1290" s="26"/>
    </row>
    <row r="1291" spans="1:42" s="123" customFormat="1" ht="14.25" hidden="1" x14ac:dyDescent="0.2">
      <c r="A1291" s="123" t="str">
        <f t="shared" si="38"/>
        <v>В то</v>
      </c>
      <c r="B1291" s="123" t="str">
        <f t="shared" si="39"/>
        <v>В том числе, справочно:</v>
      </c>
      <c r="C1291" s="364" t="s">
        <v>257</v>
      </c>
      <c r="D1291" s="365"/>
      <c r="E1291" s="365"/>
      <c r="F1291" s="365"/>
      <c r="G1291" s="365"/>
      <c r="H1291" s="365"/>
      <c r="I1291" s="365"/>
      <c r="J1291" s="365"/>
      <c r="K1291" s="366"/>
      <c r="L1291" s="81"/>
      <c r="AD1291" s="39"/>
      <c r="AE1291" s="80"/>
      <c r="AF1291" s="26"/>
      <c r="AJ1291" s="80"/>
      <c r="AL1291" s="80"/>
      <c r="AM1291" s="80"/>
      <c r="AN1291" s="35" t="s">
        <v>257</v>
      </c>
      <c r="AO1291" s="80"/>
      <c r="AP1291" s="26"/>
    </row>
    <row r="1292" spans="1:42" s="123" customFormat="1" ht="14.25" hidden="1" x14ac:dyDescent="0.2">
      <c r="A1292" s="123" t="str">
        <f t="shared" si="38"/>
        <v>182%</v>
      </c>
      <c r="B1292" s="123" t="str">
        <f t="shared" si="39"/>
        <v>182% ФОТ (от 1193,37) (Поз. 82)</v>
      </c>
      <c r="C1292" s="364" t="s">
        <v>794</v>
      </c>
      <c r="D1292" s="365"/>
      <c r="E1292" s="365"/>
      <c r="F1292" s="365"/>
      <c r="G1292" s="365"/>
      <c r="H1292" s="365"/>
      <c r="I1292" s="365"/>
      <c r="J1292" s="365"/>
      <c r="K1292" s="366"/>
      <c r="L1292" s="81">
        <v>2171.9299999999998</v>
      </c>
      <c r="AD1292" s="39"/>
      <c r="AE1292" s="80"/>
      <c r="AF1292" s="26"/>
      <c r="AJ1292" s="80"/>
      <c r="AL1292" s="80"/>
      <c r="AM1292" s="80"/>
      <c r="AN1292" s="35" t="s">
        <v>794</v>
      </c>
      <c r="AO1292" s="80"/>
      <c r="AP1292" s="26"/>
    </row>
    <row r="1293" spans="1:42" s="123" customFormat="1" ht="14.25" hidden="1" x14ac:dyDescent="0.2">
      <c r="A1293" s="123" t="str">
        <f t="shared" si="38"/>
        <v>Смет</v>
      </c>
      <c r="B1293" s="123" t="str">
        <f t="shared" si="39"/>
        <v>Сметная прибыль</v>
      </c>
      <c r="C1293" s="352" t="s">
        <v>53</v>
      </c>
      <c r="D1293" s="353"/>
      <c r="E1293" s="353"/>
      <c r="F1293" s="353"/>
      <c r="G1293" s="353"/>
      <c r="H1293" s="353"/>
      <c r="I1293" s="353"/>
      <c r="J1293" s="353"/>
      <c r="K1293" s="354"/>
      <c r="L1293" s="79">
        <v>716.02</v>
      </c>
      <c r="AD1293" s="39"/>
      <c r="AE1293" s="80"/>
      <c r="AF1293" s="26"/>
      <c r="AJ1293" s="80"/>
      <c r="AL1293" s="80"/>
      <c r="AM1293" s="80" t="s">
        <v>53</v>
      </c>
      <c r="AO1293" s="80"/>
      <c r="AP1293" s="26"/>
    </row>
    <row r="1294" spans="1:42" s="123" customFormat="1" ht="14.25" hidden="1" x14ac:dyDescent="0.2">
      <c r="A1294" s="123" t="str">
        <f t="shared" si="38"/>
        <v>В то</v>
      </c>
      <c r="B1294" s="123" t="str">
        <f t="shared" si="39"/>
        <v>В том числе, справочно:</v>
      </c>
      <c r="C1294" s="364" t="s">
        <v>257</v>
      </c>
      <c r="D1294" s="365"/>
      <c r="E1294" s="365"/>
      <c r="F1294" s="365"/>
      <c r="G1294" s="365"/>
      <c r="H1294" s="365"/>
      <c r="I1294" s="365"/>
      <c r="J1294" s="365"/>
      <c r="K1294" s="366"/>
      <c r="L1294" s="81"/>
      <c r="AD1294" s="39"/>
      <c r="AE1294" s="80"/>
      <c r="AF1294" s="26"/>
      <c r="AJ1294" s="80"/>
      <c r="AL1294" s="80"/>
      <c r="AM1294" s="80"/>
      <c r="AN1294" s="35" t="s">
        <v>257</v>
      </c>
      <c r="AO1294" s="80"/>
      <c r="AP1294" s="26"/>
    </row>
    <row r="1295" spans="1:42" s="123" customFormat="1" ht="14.25" hidden="1" x14ac:dyDescent="0.2">
      <c r="A1295" s="123" t="str">
        <f t="shared" si="38"/>
        <v xml:space="preserve">60% </v>
      </c>
      <c r="B1295" s="123" t="str">
        <f t="shared" si="39"/>
        <v>60% ФОТ (от 1193,37) (Поз. 82)</v>
      </c>
      <c r="C1295" s="364" t="s">
        <v>795</v>
      </c>
      <c r="D1295" s="365"/>
      <c r="E1295" s="365"/>
      <c r="F1295" s="365"/>
      <c r="G1295" s="365"/>
      <c r="H1295" s="365"/>
      <c r="I1295" s="365"/>
      <c r="J1295" s="365"/>
      <c r="K1295" s="366"/>
      <c r="L1295" s="81">
        <v>716.02</v>
      </c>
      <c r="AD1295" s="39"/>
      <c r="AE1295" s="80"/>
      <c r="AF1295" s="26"/>
      <c r="AJ1295" s="80"/>
      <c r="AL1295" s="80"/>
      <c r="AM1295" s="80"/>
      <c r="AN1295" s="35" t="s">
        <v>795</v>
      </c>
      <c r="AO1295" s="80"/>
      <c r="AP1295" s="26"/>
    </row>
    <row r="1296" spans="1:42" s="123" customFormat="1" ht="14.25" x14ac:dyDescent="0.2">
      <c r="A1296" s="123" t="str">
        <f t="shared" si="38"/>
        <v>Итог</v>
      </c>
      <c r="B1296" s="123" t="str">
        <f t="shared" si="39"/>
        <v>Итоги по разделу 14 Локальная смета №7.14. ВЛ 10 кВ №1002 от ПС Мстера д. Обращиха. Инв. № 130000000357. :</v>
      </c>
      <c r="C1296" s="352" t="s">
        <v>796</v>
      </c>
      <c r="D1296" s="353"/>
      <c r="E1296" s="353"/>
      <c r="F1296" s="353"/>
      <c r="G1296" s="353"/>
      <c r="H1296" s="353"/>
      <c r="I1296" s="353"/>
      <c r="J1296" s="353"/>
      <c r="K1296" s="354"/>
      <c r="L1296" s="79"/>
      <c r="AD1296" s="39"/>
      <c r="AE1296" s="80"/>
      <c r="AF1296" s="26"/>
      <c r="AJ1296" s="80"/>
      <c r="AL1296" s="80"/>
      <c r="AM1296" s="80" t="s">
        <v>796</v>
      </c>
      <c r="AO1296" s="80"/>
      <c r="AP1296" s="26"/>
    </row>
    <row r="1297" spans="1:43" s="123" customFormat="1" ht="14.25" hidden="1" x14ac:dyDescent="0.2">
      <c r="A1297" s="123" t="str">
        <f t="shared" si="38"/>
        <v>Ремо</v>
      </c>
      <c r="B1297" s="123" t="str">
        <f t="shared" si="39"/>
        <v>Ремонт и тех.обслуживание распределительных сетей 0,38-20 кВ (ВУЕР-2020):</v>
      </c>
      <c r="C1297" s="364" t="s">
        <v>377</v>
      </c>
      <c r="D1297" s="365"/>
      <c r="E1297" s="365"/>
      <c r="F1297" s="365"/>
      <c r="G1297" s="365"/>
      <c r="H1297" s="365"/>
      <c r="I1297" s="365"/>
      <c r="J1297" s="365"/>
      <c r="K1297" s="366"/>
      <c r="L1297" s="81"/>
      <c r="AD1297" s="39"/>
      <c r="AE1297" s="80"/>
      <c r="AF1297" s="26"/>
      <c r="AJ1297" s="80"/>
      <c r="AL1297" s="80"/>
      <c r="AM1297" s="80"/>
      <c r="AN1297" s="35" t="s">
        <v>377</v>
      </c>
      <c r="AO1297" s="80"/>
      <c r="AP1297" s="26"/>
    </row>
    <row r="1298" spans="1:43" s="123" customFormat="1" ht="14.25" x14ac:dyDescent="0.2">
      <c r="A1298" s="123" t="str">
        <f t="shared" si="38"/>
        <v>Итог</v>
      </c>
      <c r="B1298" s="123" t="str">
        <f t="shared" si="39"/>
        <v>Итого Поз. 82</v>
      </c>
      <c r="C1298" s="364" t="s">
        <v>797</v>
      </c>
      <c r="D1298" s="365"/>
      <c r="E1298" s="365"/>
      <c r="F1298" s="365"/>
      <c r="G1298" s="365"/>
      <c r="H1298" s="365"/>
      <c r="I1298" s="365"/>
      <c r="J1298" s="365"/>
      <c r="K1298" s="366"/>
      <c r="L1298" s="81">
        <v>1546.22</v>
      </c>
      <c r="AD1298" s="39"/>
      <c r="AE1298" s="80"/>
      <c r="AF1298" s="26"/>
      <c r="AJ1298" s="80"/>
      <c r="AL1298" s="80"/>
      <c r="AM1298" s="80"/>
      <c r="AN1298" s="35" t="s">
        <v>797</v>
      </c>
      <c r="AO1298" s="80"/>
      <c r="AP1298" s="26"/>
    </row>
    <row r="1299" spans="1:43" s="123" customFormat="1" ht="14.25" hidden="1" x14ac:dyDescent="0.2">
      <c r="A1299" s="123" t="str">
        <f t="shared" si="38"/>
        <v>Накл</v>
      </c>
      <c r="B1299" s="123" t="str">
        <f t="shared" si="39"/>
        <v>Накладные расходы 182% ФОТ (от 1 193,37)</v>
      </c>
      <c r="C1299" s="364" t="s">
        <v>798</v>
      </c>
      <c r="D1299" s="365"/>
      <c r="E1299" s="365"/>
      <c r="F1299" s="365"/>
      <c r="G1299" s="365"/>
      <c r="H1299" s="365"/>
      <c r="I1299" s="365"/>
      <c r="J1299" s="365"/>
      <c r="K1299" s="366"/>
      <c r="L1299" s="81">
        <v>2171.9299999999998</v>
      </c>
      <c r="AD1299" s="39"/>
      <c r="AE1299" s="80"/>
      <c r="AF1299" s="26"/>
      <c r="AJ1299" s="80"/>
      <c r="AL1299" s="80"/>
      <c r="AM1299" s="80"/>
      <c r="AN1299" s="35" t="s">
        <v>798</v>
      </c>
      <c r="AO1299" s="80"/>
      <c r="AP1299" s="26"/>
    </row>
    <row r="1300" spans="1:43" s="123" customFormat="1" ht="14.25" hidden="1" x14ac:dyDescent="0.2">
      <c r="A1300" s="123" t="str">
        <f t="shared" si="38"/>
        <v>Смет</v>
      </c>
      <c r="B1300" s="123" t="str">
        <f t="shared" si="39"/>
        <v>Сметная прибыль 60% ФОТ (от 1 193,37)</v>
      </c>
      <c r="C1300" s="364" t="s">
        <v>799</v>
      </c>
      <c r="D1300" s="365"/>
      <c r="E1300" s="365"/>
      <c r="F1300" s="365"/>
      <c r="G1300" s="365"/>
      <c r="H1300" s="365"/>
      <c r="I1300" s="365"/>
      <c r="J1300" s="365"/>
      <c r="K1300" s="366"/>
      <c r="L1300" s="81">
        <v>716.02</v>
      </c>
      <c r="AD1300" s="39"/>
      <c r="AE1300" s="80"/>
      <c r="AF1300" s="26"/>
      <c r="AJ1300" s="80"/>
      <c r="AL1300" s="80"/>
      <c r="AM1300" s="80"/>
      <c r="AN1300" s="35" t="s">
        <v>799</v>
      </c>
      <c r="AO1300" s="80"/>
      <c r="AP1300" s="26"/>
    </row>
    <row r="1301" spans="1:43" s="123" customFormat="1" ht="14.25" x14ac:dyDescent="0.2">
      <c r="A1301" s="123" t="str">
        <f t="shared" si="38"/>
        <v>Итог</v>
      </c>
      <c r="B1301" s="123" t="str">
        <f t="shared" si="39"/>
        <v>Итого c накладными и см. прибылью</v>
      </c>
      <c r="C1301" s="364" t="s">
        <v>266</v>
      </c>
      <c r="D1301" s="365"/>
      <c r="E1301" s="365"/>
      <c r="F1301" s="365"/>
      <c r="G1301" s="365"/>
      <c r="H1301" s="365"/>
      <c r="I1301" s="365"/>
      <c r="J1301" s="365"/>
      <c r="K1301" s="366"/>
      <c r="L1301" s="81">
        <v>4434.17</v>
      </c>
      <c r="AD1301" s="39"/>
      <c r="AE1301" s="80"/>
      <c r="AF1301" s="26"/>
      <c r="AJ1301" s="80"/>
      <c r="AL1301" s="80"/>
      <c r="AM1301" s="80"/>
      <c r="AN1301" s="35" t="s">
        <v>266</v>
      </c>
      <c r="AO1301" s="80"/>
      <c r="AP1301" s="26"/>
    </row>
    <row r="1302" spans="1:43" s="123" customFormat="1" ht="14.25" x14ac:dyDescent="0.2">
      <c r="A1302" s="123" t="str">
        <f t="shared" si="38"/>
        <v>Итог</v>
      </c>
      <c r="B1302" s="123" t="str">
        <f t="shared" si="39"/>
        <v>Итого</v>
      </c>
      <c r="C1302" s="364" t="s">
        <v>267</v>
      </c>
      <c r="D1302" s="365"/>
      <c r="E1302" s="365"/>
      <c r="F1302" s="365"/>
      <c r="G1302" s="365"/>
      <c r="H1302" s="365"/>
      <c r="I1302" s="365"/>
      <c r="J1302" s="365"/>
      <c r="K1302" s="366"/>
      <c r="L1302" s="81">
        <v>4434.17</v>
      </c>
      <c r="AD1302" s="39"/>
      <c r="AE1302" s="80"/>
      <c r="AF1302" s="26"/>
      <c r="AJ1302" s="80"/>
      <c r="AL1302" s="80"/>
      <c r="AM1302" s="80"/>
      <c r="AN1302" s="35" t="s">
        <v>267</v>
      </c>
      <c r="AO1302" s="80"/>
      <c r="AP1302" s="26"/>
    </row>
    <row r="1303" spans="1:43" s="123" customFormat="1" ht="14.25" hidden="1" x14ac:dyDescent="0.2">
      <c r="A1303" s="123" t="str">
        <f t="shared" si="38"/>
        <v>В то</v>
      </c>
      <c r="B1303" s="123" t="str">
        <f t="shared" si="39"/>
        <v>В том числе:</v>
      </c>
      <c r="C1303" s="364" t="s">
        <v>268</v>
      </c>
      <c r="D1303" s="365"/>
      <c r="E1303" s="365"/>
      <c r="F1303" s="365"/>
      <c r="G1303" s="365"/>
      <c r="H1303" s="365"/>
      <c r="I1303" s="365"/>
      <c r="J1303" s="365"/>
      <c r="K1303" s="366"/>
      <c r="L1303" s="81"/>
      <c r="AD1303" s="39"/>
      <c r="AE1303" s="80"/>
      <c r="AF1303" s="26"/>
      <c r="AJ1303" s="80"/>
      <c r="AL1303" s="80"/>
      <c r="AM1303" s="80"/>
      <c r="AN1303" s="35" t="s">
        <v>268</v>
      </c>
      <c r="AO1303" s="80"/>
      <c r="AP1303" s="26"/>
    </row>
    <row r="1304" spans="1:43" s="123" customFormat="1" ht="14.25" hidden="1" x14ac:dyDescent="0.2">
      <c r="A1304" s="123" t="str">
        <f t="shared" si="38"/>
        <v>Маши</v>
      </c>
      <c r="B1304" s="123" t="str">
        <f t="shared" si="39"/>
        <v>Машины и механизмы</v>
      </c>
      <c r="C1304" s="364" t="s">
        <v>269</v>
      </c>
      <c r="D1304" s="365"/>
      <c r="E1304" s="365"/>
      <c r="F1304" s="365"/>
      <c r="G1304" s="365"/>
      <c r="H1304" s="365"/>
      <c r="I1304" s="365"/>
      <c r="J1304" s="365"/>
      <c r="K1304" s="366"/>
      <c r="L1304" s="81">
        <v>352.85</v>
      </c>
      <c r="AD1304" s="39"/>
      <c r="AE1304" s="80"/>
      <c r="AF1304" s="26"/>
      <c r="AJ1304" s="80"/>
      <c r="AL1304" s="80"/>
      <c r="AM1304" s="80"/>
      <c r="AN1304" s="35" t="s">
        <v>269</v>
      </c>
      <c r="AO1304" s="80"/>
      <c r="AP1304" s="26"/>
    </row>
    <row r="1305" spans="1:43" s="123" customFormat="1" ht="14.25" hidden="1" x14ac:dyDescent="0.2">
      <c r="A1305" s="123" t="str">
        <f t="shared" si="38"/>
        <v>ФОТ</v>
      </c>
      <c r="B1305" s="123" t="str">
        <f t="shared" si="39"/>
        <v>ФОТ</v>
      </c>
      <c r="C1305" s="364" t="s">
        <v>270</v>
      </c>
      <c r="D1305" s="365"/>
      <c r="E1305" s="365"/>
      <c r="F1305" s="365"/>
      <c r="G1305" s="365"/>
      <c r="H1305" s="365"/>
      <c r="I1305" s="365"/>
      <c r="J1305" s="365"/>
      <c r="K1305" s="366"/>
      <c r="L1305" s="81">
        <v>1193.3699999999999</v>
      </c>
      <c r="AD1305" s="39"/>
      <c r="AE1305" s="80"/>
      <c r="AF1305" s="26"/>
      <c r="AJ1305" s="80"/>
      <c r="AL1305" s="80"/>
      <c r="AM1305" s="80"/>
      <c r="AN1305" s="35" t="s">
        <v>270</v>
      </c>
      <c r="AO1305" s="80"/>
      <c r="AP1305" s="26"/>
    </row>
    <row r="1306" spans="1:43" s="123" customFormat="1" ht="14.25" hidden="1" x14ac:dyDescent="0.2">
      <c r="A1306" s="123" t="str">
        <f t="shared" si="38"/>
        <v>Накл</v>
      </c>
      <c r="B1306" s="123" t="str">
        <f t="shared" si="39"/>
        <v>Накладные расходы</v>
      </c>
      <c r="C1306" s="364" t="s">
        <v>271</v>
      </c>
      <c r="D1306" s="365"/>
      <c r="E1306" s="365"/>
      <c r="F1306" s="365"/>
      <c r="G1306" s="365"/>
      <c r="H1306" s="365"/>
      <c r="I1306" s="365"/>
      <c r="J1306" s="365"/>
      <c r="K1306" s="366"/>
      <c r="L1306" s="81">
        <v>2171.9299999999998</v>
      </c>
      <c r="AD1306" s="39"/>
      <c r="AE1306" s="80"/>
      <c r="AF1306" s="26"/>
      <c r="AJ1306" s="80"/>
      <c r="AL1306" s="80"/>
      <c r="AM1306" s="80"/>
      <c r="AN1306" s="35" t="s">
        <v>271</v>
      </c>
      <c r="AO1306" s="80"/>
      <c r="AP1306" s="26"/>
    </row>
    <row r="1307" spans="1:43" s="123" customFormat="1" ht="14.25" hidden="1" x14ac:dyDescent="0.2">
      <c r="A1307" s="123" t="str">
        <f t="shared" si="38"/>
        <v>Смет</v>
      </c>
      <c r="B1307" s="123" t="str">
        <f t="shared" si="39"/>
        <v>Сметная прибыль</v>
      </c>
      <c r="C1307" s="364" t="s">
        <v>272</v>
      </c>
      <c r="D1307" s="365"/>
      <c r="E1307" s="365"/>
      <c r="F1307" s="365"/>
      <c r="G1307" s="365"/>
      <c r="H1307" s="365"/>
      <c r="I1307" s="365"/>
      <c r="J1307" s="365"/>
      <c r="K1307" s="366"/>
      <c r="L1307" s="81">
        <v>716.02</v>
      </c>
      <c r="AD1307" s="39"/>
      <c r="AE1307" s="80"/>
      <c r="AF1307" s="26"/>
      <c r="AJ1307" s="80"/>
      <c r="AL1307" s="80"/>
      <c r="AM1307" s="80"/>
      <c r="AN1307" s="35" t="s">
        <v>272</v>
      </c>
      <c r="AO1307" s="80"/>
      <c r="AP1307" s="26"/>
    </row>
    <row r="1308" spans="1:43" s="123" customFormat="1" ht="14.25" x14ac:dyDescent="0.2">
      <c r="A1308" s="123" t="str">
        <f t="shared" si="38"/>
        <v>Итог</v>
      </c>
      <c r="B1308" s="123" t="str">
        <f t="shared" si="39"/>
        <v>Итого по разделу 14 Локальная смета №7.14. ВЛ 10 кВ №1002 от ПС Мстера д. Обращиха. Инв. № 130000000357.</v>
      </c>
      <c r="C1308" s="352" t="s">
        <v>800</v>
      </c>
      <c r="D1308" s="353"/>
      <c r="E1308" s="353"/>
      <c r="F1308" s="353"/>
      <c r="G1308" s="353"/>
      <c r="H1308" s="353"/>
      <c r="I1308" s="353"/>
      <c r="J1308" s="353"/>
      <c r="K1308" s="354"/>
      <c r="L1308" s="79">
        <v>4434.17</v>
      </c>
      <c r="AD1308" s="39"/>
      <c r="AE1308" s="80"/>
      <c r="AF1308" s="26"/>
      <c r="AJ1308" s="80"/>
      <c r="AL1308" s="80"/>
      <c r="AM1308" s="80"/>
      <c r="AO1308" s="80" t="s">
        <v>800</v>
      </c>
      <c r="AP1308" s="26"/>
    </row>
    <row r="1309" spans="1:43" s="123" customFormat="1" ht="13.5" customHeight="1" x14ac:dyDescent="0.2">
      <c r="A1309" s="123" t="str">
        <f t="shared" si="38"/>
        <v>ИТОГ</v>
      </c>
      <c r="B1309" s="123" t="str">
        <f t="shared" si="39"/>
        <v>ИТОГИ ПО АКТУ:</v>
      </c>
      <c r="C1309" s="371" t="s">
        <v>801</v>
      </c>
      <c r="D1309" s="371"/>
      <c r="E1309" s="371"/>
      <c r="F1309" s="371"/>
      <c r="G1309" s="371"/>
      <c r="H1309" s="371"/>
      <c r="I1309" s="371"/>
      <c r="J1309" s="371"/>
      <c r="K1309" s="371"/>
      <c r="L1309" s="371"/>
    </row>
    <row r="1310" spans="1:43" s="123" customFormat="1" ht="13.5" customHeight="1" x14ac:dyDescent="0.2">
      <c r="A1310" s="123" t="str">
        <f t="shared" si="38"/>
        <v>ИТОГ</v>
      </c>
      <c r="B1310" s="123" t="str">
        <f t="shared" si="39"/>
        <v>ИТОГИ В БАЗИСНЫХ ЦЕНАХ</v>
      </c>
      <c r="C1310" s="371" t="s">
        <v>373</v>
      </c>
      <c r="D1310" s="371"/>
      <c r="E1310" s="371"/>
      <c r="F1310" s="371"/>
      <c r="G1310" s="371"/>
      <c r="H1310" s="371"/>
      <c r="I1310" s="371"/>
      <c r="J1310" s="371"/>
      <c r="K1310" s="371"/>
      <c r="L1310" s="371"/>
    </row>
    <row r="1311" spans="1:43" s="123" customFormat="1" ht="14.25" x14ac:dyDescent="0.2">
      <c r="A1311" s="123" t="str">
        <f t="shared" si="38"/>
        <v>Итог</v>
      </c>
      <c r="B1311" s="123" t="str">
        <f t="shared" si="39"/>
        <v>Итого прямые затраты по акту в базисных ценах</v>
      </c>
      <c r="C1311" s="370" t="s">
        <v>255</v>
      </c>
      <c r="D1311" s="370"/>
      <c r="E1311" s="370"/>
      <c r="F1311" s="370"/>
      <c r="G1311" s="370"/>
      <c r="H1311" s="370"/>
      <c r="I1311" s="370"/>
      <c r="J1311" s="370"/>
      <c r="K1311" s="370"/>
      <c r="L1311" s="79">
        <v>423087.24</v>
      </c>
      <c r="AQ1311" s="80" t="s">
        <v>255</v>
      </c>
    </row>
    <row r="1312" spans="1:43" s="123" customFormat="1" ht="14.25" hidden="1" x14ac:dyDescent="0.2">
      <c r="A1312" s="123" t="str">
        <f t="shared" si="38"/>
        <v>Накл</v>
      </c>
      <c r="B1312" s="123" t="str">
        <f t="shared" si="39"/>
        <v>Накладные расходы</v>
      </c>
      <c r="C1312" s="370" t="s">
        <v>52</v>
      </c>
      <c r="D1312" s="370"/>
      <c r="E1312" s="370"/>
      <c r="F1312" s="370"/>
      <c r="G1312" s="370"/>
      <c r="H1312" s="370"/>
      <c r="I1312" s="370"/>
      <c r="J1312" s="370"/>
      <c r="K1312" s="370"/>
      <c r="L1312" s="79">
        <v>485517.8</v>
      </c>
      <c r="AQ1312" s="80" t="s">
        <v>52</v>
      </c>
    </row>
    <row r="1313" spans="1:44" s="123" customFormat="1" ht="14.25" hidden="1" x14ac:dyDescent="0.2">
      <c r="A1313" s="123" t="str">
        <f t="shared" si="38"/>
        <v>В то</v>
      </c>
      <c r="B1313" s="123" t="str">
        <f t="shared" si="39"/>
        <v>В том числе, справочно:</v>
      </c>
      <c r="C1313" s="364" t="s">
        <v>257</v>
      </c>
      <c r="D1313" s="365"/>
      <c r="E1313" s="365"/>
      <c r="F1313" s="365"/>
      <c r="G1313" s="365"/>
      <c r="H1313" s="365"/>
      <c r="I1313" s="365"/>
      <c r="J1313" s="365"/>
      <c r="K1313" s="366"/>
      <c r="L1313" s="81"/>
      <c r="AQ1313" s="80"/>
      <c r="AR1313" s="35" t="s">
        <v>257</v>
      </c>
    </row>
    <row r="1314" spans="1:44" s="123" customFormat="1" ht="14.25" hidden="1" x14ac:dyDescent="0.2">
      <c r="A1314" s="123" t="str">
        <f t="shared" si="38"/>
        <v>182%</v>
      </c>
      <c r="B1314" s="123" t="str">
        <f t="shared" si="39"/>
        <v>182% ФОТ (от 266768,02) (Поз. 1-6, 13, 15, 22, 27, 30, 32-33, 35-37, 39-43, 46-49, 52-53, 59, 61-63, 65, 68, 70, 72, 74-76, 78, 81-82)</v>
      </c>
      <c r="C1314" s="364" t="s">
        <v>802</v>
      </c>
      <c r="D1314" s="365"/>
      <c r="E1314" s="365"/>
      <c r="F1314" s="365"/>
      <c r="G1314" s="365"/>
      <c r="H1314" s="365"/>
      <c r="I1314" s="365"/>
      <c r="J1314" s="365"/>
      <c r="K1314" s="366"/>
      <c r="L1314" s="81">
        <v>485517.8</v>
      </c>
      <c r="AQ1314" s="80"/>
      <c r="AR1314" s="35" t="s">
        <v>802</v>
      </c>
    </row>
    <row r="1315" spans="1:44" s="123" customFormat="1" ht="14.25" hidden="1" x14ac:dyDescent="0.2">
      <c r="A1315" s="123" t="str">
        <f t="shared" si="38"/>
        <v>Смет</v>
      </c>
      <c r="B1315" s="123" t="str">
        <f t="shared" si="39"/>
        <v>Сметная прибыль</v>
      </c>
      <c r="C1315" s="370" t="s">
        <v>53</v>
      </c>
      <c r="D1315" s="370"/>
      <c r="E1315" s="370"/>
      <c r="F1315" s="370"/>
      <c r="G1315" s="370"/>
      <c r="H1315" s="370"/>
      <c r="I1315" s="370"/>
      <c r="J1315" s="370"/>
      <c r="K1315" s="370"/>
      <c r="L1315" s="79">
        <v>160060.81</v>
      </c>
      <c r="AQ1315" s="80" t="s">
        <v>53</v>
      </c>
    </row>
    <row r="1316" spans="1:44" s="123" customFormat="1" ht="14.25" hidden="1" x14ac:dyDescent="0.2">
      <c r="A1316" s="123" t="str">
        <f t="shared" si="38"/>
        <v>В то</v>
      </c>
      <c r="B1316" s="123" t="str">
        <f t="shared" si="39"/>
        <v>В том числе, справочно:</v>
      </c>
      <c r="C1316" s="364" t="s">
        <v>257</v>
      </c>
      <c r="D1316" s="365"/>
      <c r="E1316" s="365"/>
      <c r="F1316" s="365"/>
      <c r="G1316" s="365"/>
      <c r="H1316" s="365"/>
      <c r="I1316" s="365"/>
      <c r="J1316" s="365"/>
      <c r="K1316" s="366"/>
      <c r="L1316" s="81"/>
      <c r="AQ1316" s="80"/>
      <c r="AR1316" s="35" t="s">
        <v>257</v>
      </c>
    </row>
    <row r="1317" spans="1:44" s="123" customFormat="1" ht="14.25" hidden="1" x14ac:dyDescent="0.2">
      <c r="A1317" s="123" t="str">
        <f t="shared" si="38"/>
        <v xml:space="preserve">60% </v>
      </c>
      <c r="B1317" s="123" t="str">
        <f t="shared" si="39"/>
        <v>60% ФОТ (от 266768,02) (Поз. 1-6, 13, 15, 22, 27, 30, 32-33, 35-37, 39-43, 46-49, 52-53, 59, 61-63, 65, 68, 70, 72, 74-76, 78, 81-82)</v>
      </c>
      <c r="C1317" s="364" t="s">
        <v>803</v>
      </c>
      <c r="D1317" s="365"/>
      <c r="E1317" s="365"/>
      <c r="F1317" s="365"/>
      <c r="G1317" s="365"/>
      <c r="H1317" s="365"/>
      <c r="I1317" s="365"/>
      <c r="J1317" s="365"/>
      <c r="K1317" s="366"/>
      <c r="L1317" s="81">
        <v>160060.81</v>
      </c>
      <c r="AQ1317" s="80"/>
      <c r="AR1317" s="35" t="s">
        <v>803</v>
      </c>
    </row>
    <row r="1318" spans="1:44" s="123" customFormat="1" ht="14.25" x14ac:dyDescent="0.2">
      <c r="A1318" s="123" t="str">
        <f t="shared" si="38"/>
        <v>Итог</v>
      </c>
      <c r="B1318" s="123" t="str">
        <f t="shared" si="39"/>
        <v>Итоги по акту:</v>
      </c>
      <c r="C1318" s="370" t="s">
        <v>260</v>
      </c>
      <c r="D1318" s="370"/>
      <c r="E1318" s="370"/>
      <c r="F1318" s="370"/>
      <c r="G1318" s="370"/>
      <c r="H1318" s="370"/>
      <c r="I1318" s="370"/>
      <c r="J1318" s="370"/>
      <c r="K1318" s="370"/>
      <c r="L1318" s="79"/>
      <c r="AQ1318" s="80" t="s">
        <v>260</v>
      </c>
    </row>
    <row r="1319" spans="1:44" s="123" customFormat="1" ht="14.25" hidden="1" x14ac:dyDescent="0.2">
      <c r="A1319" s="123" t="str">
        <f t="shared" si="38"/>
        <v>Ремо</v>
      </c>
      <c r="B1319" s="123" t="str">
        <f t="shared" si="39"/>
        <v>Ремонт и тех.обслуживание распределительных сетей 0,38-20 кВ (ВУЕР-2020):</v>
      </c>
      <c r="C1319" s="364" t="s">
        <v>377</v>
      </c>
      <c r="D1319" s="365"/>
      <c r="E1319" s="365"/>
      <c r="F1319" s="365"/>
      <c r="G1319" s="365"/>
      <c r="H1319" s="365"/>
      <c r="I1319" s="365"/>
      <c r="J1319" s="365"/>
      <c r="K1319" s="366"/>
      <c r="L1319" s="81"/>
      <c r="AQ1319" s="80"/>
      <c r="AR1319" s="35" t="s">
        <v>377</v>
      </c>
    </row>
    <row r="1320" spans="1:44" s="123" customFormat="1" ht="14.25" x14ac:dyDescent="0.2">
      <c r="A1320" s="123" t="str">
        <f t="shared" si="38"/>
        <v>Итог</v>
      </c>
      <c r="B1320" s="123" t="str">
        <f t="shared" si="39"/>
        <v>Итого Поз. 1-6, 13, 15, 22, 27, 30, 32-33, 35-37, 39-43, 46-49, 52-53, 59, 61-63, 65, 68, 70, 72, 74-76, 78, 81-82</v>
      </c>
      <c r="C1320" s="364" t="s">
        <v>804</v>
      </c>
      <c r="D1320" s="365"/>
      <c r="E1320" s="365"/>
      <c r="F1320" s="365"/>
      <c r="G1320" s="365"/>
      <c r="H1320" s="365"/>
      <c r="I1320" s="365"/>
      <c r="J1320" s="365"/>
      <c r="K1320" s="366"/>
      <c r="L1320" s="81">
        <v>423087.24</v>
      </c>
      <c r="AQ1320" s="80"/>
      <c r="AR1320" s="35" t="s">
        <v>804</v>
      </c>
    </row>
    <row r="1321" spans="1:44" s="123" customFormat="1" ht="14.25" hidden="1" x14ac:dyDescent="0.2">
      <c r="A1321" s="123" t="str">
        <f t="shared" si="38"/>
        <v>Накл</v>
      </c>
      <c r="B1321" s="123" t="str">
        <f t="shared" si="39"/>
        <v>Накладные расходы 182% ФОТ (от 266 768,02)</v>
      </c>
      <c r="C1321" s="364" t="s">
        <v>805</v>
      </c>
      <c r="D1321" s="365"/>
      <c r="E1321" s="365"/>
      <c r="F1321" s="365"/>
      <c r="G1321" s="365"/>
      <c r="H1321" s="365"/>
      <c r="I1321" s="365"/>
      <c r="J1321" s="365"/>
      <c r="K1321" s="366"/>
      <c r="L1321" s="81">
        <v>485517.8</v>
      </c>
      <c r="AQ1321" s="80"/>
      <c r="AR1321" s="35" t="s">
        <v>805</v>
      </c>
    </row>
    <row r="1322" spans="1:44" s="123" customFormat="1" ht="14.25" hidden="1" x14ac:dyDescent="0.2">
      <c r="A1322" s="123" t="str">
        <f t="shared" si="38"/>
        <v>Смет</v>
      </c>
      <c r="B1322" s="123" t="str">
        <f t="shared" si="39"/>
        <v>Сметная прибыль 60% ФОТ (от 266 768,02)</v>
      </c>
      <c r="C1322" s="364" t="s">
        <v>806</v>
      </c>
      <c r="D1322" s="365"/>
      <c r="E1322" s="365"/>
      <c r="F1322" s="365"/>
      <c r="G1322" s="365"/>
      <c r="H1322" s="365"/>
      <c r="I1322" s="365"/>
      <c r="J1322" s="365"/>
      <c r="K1322" s="366"/>
      <c r="L1322" s="81">
        <v>160060.81</v>
      </c>
      <c r="AQ1322" s="80"/>
      <c r="AR1322" s="35" t="s">
        <v>806</v>
      </c>
    </row>
    <row r="1323" spans="1:44" s="123" customFormat="1" ht="14.25" x14ac:dyDescent="0.2">
      <c r="A1323" s="123" t="str">
        <f t="shared" si="38"/>
        <v>Итог</v>
      </c>
      <c r="B1323" s="123" t="str">
        <f t="shared" si="39"/>
        <v>Итого c накладными и см. прибылью</v>
      </c>
      <c r="C1323" s="364" t="s">
        <v>266</v>
      </c>
      <c r="D1323" s="365"/>
      <c r="E1323" s="365"/>
      <c r="F1323" s="365"/>
      <c r="G1323" s="365"/>
      <c r="H1323" s="365"/>
      <c r="I1323" s="365"/>
      <c r="J1323" s="365"/>
      <c r="K1323" s="366"/>
      <c r="L1323" s="81">
        <v>1068665.8500000001</v>
      </c>
      <c r="AQ1323" s="80"/>
      <c r="AR1323" s="35" t="s">
        <v>266</v>
      </c>
    </row>
    <row r="1324" spans="1:44" s="123" customFormat="1" ht="14.25" x14ac:dyDescent="0.2">
      <c r="A1324" s="123" t="str">
        <f t="shared" si="38"/>
        <v>Итог</v>
      </c>
      <c r="B1324" s="123" t="str">
        <f t="shared" si="39"/>
        <v>Итого</v>
      </c>
      <c r="C1324" s="364" t="s">
        <v>267</v>
      </c>
      <c r="D1324" s="365"/>
      <c r="E1324" s="365"/>
      <c r="F1324" s="365"/>
      <c r="G1324" s="365"/>
      <c r="H1324" s="365"/>
      <c r="I1324" s="365"/>
      <c r="J1324" s="365"/>
      <c r="K1324" s="366"/>
      <c r="L1324" s="81">
        <v>1068665.8500000001</v>
      </c>
      <c r="AQ1324" s="80"/>
      <c r="AR1324" s="35" t="s">
        <v>267</v>
      </c>
    </row>
    <row r="1325" spans="1:44" s="123" customFormat="1" ht="14.25" hidden="1" x14ac:dyDescent="0.2">
      <c r="A1325" s="123" t="str">
        <f t="shared" si="38"/>
        <v>В то</v>
      </c>
      <c r="B1325" s="123" t="str">
        <f t="shared" si="39"/>
        <v>В том числе:</v>
      </c>
      <c r="C1325" s="364" t="s">
        <v>268</v>
      </c>
      <c r="D1325" s="365"/>
      <c r="E1325" s="365"/>
      <c r="F1325" s="365"/>
      <c r="G1325" s="365"/>
      <c r="H1325" s="365"/>
      <c r="I1325" s="365"/>
      <c r="J1325" s="365"/>
      <c r="K1325" s="366"/>
      <c r="L1325" s="81"/>
      <c r="AQ1325" s="80"/>
      <c r="AR1325" s="35" t="s">
        <v>268</v>
      </c>
    </row>
    <row r="1326" spans="1:44" s="123" customFormat="1" ht="14.25" hidden="1" x14ac:dyDescent="0.2">
      <c r="A1326" s="123" t="str">
        <f t="shared" si="38"/>
        <v>Маши</v>
      </c>
      <c r="B1326" s="123" t="str">
        <f t="shared" si="39"/>
        <v>Машины и механизмы</v>
      </c>
      <c r="C1326" s="364" t="s">
        <v>269</v>
      </c>
      <c r="D1326" s="365"/>
      <c r="E1326" s="365"/>
      <c r="F1326" s="365"/>
      <c r="G1326" s="365"/>
      <c r="H1326" s="365"/>
      <c r="I1326" s="365"/>
      <c r="J1326" s="365"/>
      <c r="K1326" s="366"/>
      <c r="L1326" s="81">
        <v>156319.22</v>
      </c>
      <c r="AQ1326" s="80"/>
      <c r="AR1326" s="35" t="s">
        <v>269</v>
      </c>
    </row>
    <row r="1327" spans="1:44" s="123" customFormat="1" ht="14.25" hidden="1" x14ac:dyDescent="0.2">
      <c r="A1327" s="123" t="str">
        <f t="shared" si="38"/>
        <v>ФОТ</v>
      </c>
      <c r="B1327" s="123" t="str">
        <f t="shared" si="39"/>
        <v>ФОТ</v>
      </c>
      <c r="C1327" s="364" t="s">
        <v>270</v>
      </c>
      <c r="D1327" s="365"/>
      <c r="E1327" s="365"/>
      <c r="F1327" s="365"/>
      <c r="G1327" s="365"/>
      <c r="H1327" s="365"/>
      <c r="I1327" s="365"/>
      <c r="J1327" s="365"/>
      <c r="K1327" s="366"/>
      <c r="L1327" s="81">
        <v>266768.02</v>
      </c>
      <c r="AQ1327" s="80"/>
      <c r="AR1327" s="35" t="s">
        <v>270</v>
      </c>
    </row>
    <row r="1328" spans="1:44" s="123" customFormat="1" ht="14.25" hidden="1" x14ac:dyDescent="0.2">
      <c r="A1328" s="123" t="str">
        <f t="shared" si="38"/>
        <v>Накл</v>
      </c>
      <c r="B1328" s="123" t="str">
        <f t="shared" si="39"/>
        <v>Накладные расходы</v>
      </c>
      <c r="C1328" s="364" t="s">
        <v>271</v>
      </c>
      <c r="D1328" s="365"/>
      <c r="E1328" s="365"/>
      <c r="F1328" s="365"/>
      <c r="G1328" s="365"/>
      <c r="H1328" s="365"/>
      <c r="I1328" s="365"/>
      <c r="J1328" s="365"/>
      <c r="K1328" s="366"/>
      <c r="L1328" s="81">
        <v>485517.8</v>
      </c>
      <c r="AQ1328" s="80"/>
      <c r="AR1328" s="35" t="s">
        <v>271</v>
      </c>
    </row>
    <row r="1329" spans="1:47" s="123" customFormat="1" ht="14.25" hidden="1" x14ac:dyDescent="0.2">
      <c r="A1329" s="123" t="str">
        <f t="shared" si="38"/>
        <v>Смет</v>
      </c>
      <c r="B1329" s="123" t="str">
        <f t="shared" si="39"/>
        <v>Сметная прибыль</v>
      </c>
      <c r="C1329" s="364" t="s">
        <v>272</v>
      </c>
      <c r="D1329" s="365"/>
      <c r="E1329" s="365"/>
      <c r="F1329" s="365"/>
      <c r="G1329" s="365"/>
      <c r="H1329" s="365"/>
      <c r="I1329" s="365"/>
      <c r="J1329" s="365"/>
      <c r="K1329" s="366"/>
      <c r="L1329" s="81">
        <v>160060.81</v>
      </c>
      <c r="AQ1329" s="80"/>
      <c r="AR1329" s="35" t="s">
        <v>272</v>
      </c>
    </row>
    <row r="1330" spans="1:47" s="123" customFormat="1" ht="14.25" x14ac:dyDescent="0.2">
      <c r="A1330" s="123" t="str">
        <f t="shared" si="38"/>
        <v>ИТОГ</v>
      </c>
      <c r="B1330" s="123" t="str">
        <f t="shared" si="39"/>
        <v>ИТОГО</v>
      </c>
      <c r="C1330" s="352" t="s">
        <v>274</v>
      </c>
      <c r="D1330" s="353"/>
      <c r="E1330" s="353"/>
      <c r="F1330" s="353"/>
      <c r="G1330" s="353"/>
      <c r="H1330" s="353"/>
      <c r="I1330" s="353"/>
      <c r="J1330" s="353"/>
      <c r="K1330" s="354"/>
      <c r="L1330" s="79">
        <v>1068665.8500000001</v>
      </c>
      <c r="AQ1330" s="80"/>
      <c r="AS1330" s="80" t="s">
        <v>273</v>
      </c>
    </row>
    <row r="1331" spans="1:47" s="123" customFormat="1" ht="13.5" customHeight="1" x14ac:dyDescent="0.2">
      <c r="A1331" s="123" t="str">
        <f t="shared" si="38"/>
        <v>ИТОГ</v>
      </c>
      <c r="B1331" s="123" t="str">
        <f t="shared" si="39"/>
        <v>ИТОГИ С УЧЕТОМ ИНДЕКСОВ ПЕРЕСЧЕТА</v>
      </c>
      <c r="C1331" s="367" t="s">
        <v>382</v>
      </c>
      <c r="D1331" s="368"/>
      <c r="E1331" s="368"/>
      <c r="F1331" s="368"/>
      <c r="G1331" s="368"/>
      <c r="H1331" s="368"/>
      <c r="I1331" s="368"/>
      <c r="J1331" s="368"/>
      <c r="K1331" s="368"/>
      <c r="L1331" s="369"/>
      <c r="AQ1331" s="80"/>
      <c r="AS1331" s="80"/>
    </row>
    <row r="1332" spans="1:47" s="123" customFormat="1" ht="14.25" x14ac:dyDescent="0.2">
      <c r="A1332" s="123" t="str">
        <f t="shared" si="38"/>
        <v>Итог</v>
      </c>
      <c r="B1332" s="123" t="str">
        <f t="shared" si="39"/>
        <v>Итого прямые затраты по акту в базисных ценах</v>
      </c>
      <c r="C1332" s="352" t="s">
        <v>255</v>
      </c>
      <c r="D1332" s="353"/>
      <c r="E1332" s="353"/>
      <c r="F1332" s="353"/>
      <c r="G1332" s="353"/>
      <c r="H1332" s="353"/>
      <c r="I1332" s="353"/>
      <c r="J1332" s="353"/>
      <c r="K1332" s="354"/>
      <c r="L1332" s="79">
        <v>423087.24</v>
      </c>
      <c r="AQ1332" s="80"/>
      <c r="AS1332" s="80"/>
      <c r="AT1332" s="80" t="s">
        <v>255</v>
      </c>
    </row>
    <row r="1333" spans="1:47" s="123" customFormat="1" ht="14.25" hidden="1" x14ac:dyDescent="0.2">
      <c r="A1333" s="123" t="str">
        <f t="shared" si="38"/>
        <v>Накл</v>
      </c>
      <c r="B1333" s="123" t="str">
        <f t="shared" si="39"/>
        <v>Накладные расходы</v>
      </c>
      <c r="C1333" s="352" t="s">
        <v>52</v>
      </c>
      <c r="D1333" s="353"/>
      <c r="E1333" s="353"/>
      <c r="F1333" s="353"/>
      <c r="G1333" s="353"/>
      <c r="H1333" s="353"/>
      <c r="I1333" s="353"/>
      <c r="J1333" s="353"/>
      <c r="K1333" s="354"/>
      <c r="L1333" s="79">
        <v>485517.8</v>
      </c>
      <c r="AQ1333" s="80"/>
      <c r="AS1333" s="80"/>
      <c r="AT1333" s="80" t="s">
        <v>52</v>
      </c>
    </row>
    <row r="1334" spans="1:47" s="123" customFormat="1" ht="14.25" hidden="1" x14ac:dyDescent="0.2">
      <c r="A1334" s="123" t="str">
        <f t="shared" si="38"/>
        <v>В то</v>
      </c>
      <c r="B1334" s="123" t="str">
        <f t="shared" si="39"/>
        <v>В том числе, справочно:</v>
      </c>
      <c r="C1334" s="364" t="s">
        <v>257</v>
      </c>
      <c r="D1334" s="365"/>
      <c r="E1334" s="365"/>
      <c r="F1334" s="365"/>
      <c r="G1334" s="365"/>
      <c r="H1334" s="365"/>
      <c r="I1334" s="365"/>
      <c r="J1334" s="365"/>
      <c r="K1334" s="366"/>
      <c r="L1334" s="81"/>
      <c r="AQ1334" s="80"/>
      <c r="AS1334" s="80"/>
      <c r="AT1334" s="80"/>
      <c r="AU1334" s="35" t="s">
        <v>257</v>
      </c>
    </row>
    <row r="1335" spans="1:47" s="123" customFormat="1" ht="14.25" hidden="1" x14ac:dyDescent="0.2">
      <c r="A1335" s="123" t="str">
        <f t="shared" ref="A1335:A1357" si="40">LEFT(B1335,4)</f>
        <v>182%</v>
      </c>
      <c r="B1335" s="123" t="str">
        <f t="shared" ref="B1335:B1357" si="41">TRIM(C1335)</f>
        <v>182% ФОТ (от 266768,02) (Поз. 1-6, 13, 15, 22, 27, 30, 32-33, 35-37, 39-43, 46-49, 52-53, 59, 61-63, 65, 68, 70, 72, 74-76, 78, 81-82)</v>
      </c>
      <c r="C1335" s="364" t="s">
        <v>802</v>
      </c>
      <c r="D1335" s="365"/>
      <c r="E1335" s="365"/>
      <c r="F1335" s="365"/>
      <c r="G1335" s="365"/>
      <c r="H1335" s="365"/>
      <c r="I1335" s="365"/>
      <c r="J1335" s="365"/>
      <c r="K1335" s="366"/>
      <c r="L1335" s="81">
        <v>485517.8</v>
      </c>
      <c r="AQ1335" s="80"/>
      <c r="AS1335" s="80"/>
      <c r="AT1335" s="80"/>
      <c r="AU1335" s="35" t="s">
        <v>802</v>
      </c>
    </row>
    <row r="1336" spans="1:47" s="123" customFormat="1" ht="14.25" hidden="1" x14ac:dyDescent="0.2">
      <c r="A1336" s="123" t="str">
        <f t="shared" si="40"/>
        <v>Смет</v>
      </c>
      <c r="B1336" s="123" t="str">
        <f t="shared" si="41"/>
        <v>Сметная прибыль</v>
      </c>
      <c r="C1336" s="352" t="s">
        <v>53</v>
      </c>
      <c r="D1336" s="353"/>
      <c r="E1336" s="353"/>
      <c r="F1336" s="353"/>
      <c r="G1336" s="353"/>
      <c r="H1336" s="353"/>
      <c r="I1336" s="353"/>
      <c r="J1336" s="353"/>
      <c r="K1336" s="354"/>
      <c r="L1336" s="79">
        <v>160060.81</v>
      </c>
      <c r="AQ1336" s="80"/>
      <c r="AS1336" s="80"/>
      <c r="AT1336" s="80" t="s">
        <v>53</v>
      </c>
    </row>
    <row r="1337" spans="1:47" s="123" customFormat="1" ht="14.25" hidden="1" x14ac:dyDescent="0.2">
      <c r="A1337" s="123" t="str">
        <f t="shared" si="40"/>
        <v>В то</v>
      </c>
      <c r="B1337" s="123" t="str">
        <f t="shared" si="41"/>
        <v>В том числе, справочно:</v>
      </c>
      <c r="C1337" s="364" t="s">
        <v>257</v>
      </c>
      <c r="D1337" s="365"/>
      <c r="E1337" s="365"/>
      <c r="F1337" s="365"/>
      <c r="G1337" s="365"/>
      <c r="H1337" s="365"/>
      <c r="I1337" s="365"/>
      <c r="J1337" s="365"/>
      <c r="K1337" s="366"/>
      <c r="L1337" s="81"/>
      <c r="AQ1337" s="80"/>
      <c r="AS1337" s="80"/>
      <c r="AT1337" s="80"/>
      <c r="AU1337" s="35" t="s">
        <v>257</v>
      </c>
    </row>
    <row r="1338" spans="1:47" s="123" customFormat="1" ht="14.25" hidden="1" x14ac:dyDescent="0.2">
      <c r="A1338" s="123" t="str">
        <f t="shared" si="40"/>
        <v xml:space="preserve">60% </v>
      </c>
      <c r="B1338" s="123" t="str">
        <f t="shared" si="41"/>
        <v>60% ФОТ (от 266768,02) (Поз. 1-6, 13, 15, 22, 27, 30, 32-33, 35-37, 39-43, 46-49, 52-53, 59, 61-63, 65, 68, 70, 72, 74-76, 78, 81-82)</v>
      </c>
      <c r="C1338" s="364" t="s">
        <v>803</v>
      </c>
      <c r="D1338" s="365"/>
      <c r="E1338" s="365"/>
      <c r="F1338" s="365"/>
      <c r="G1338" s="365"/>
      <c r="H1338" s="365"/>
      <c r="I1338" s="365"/>
      <c r="J1338" s="365"/>
      <c r="K1338" s="366"/>
      <c r="L1338" s="81">
        <v>160060.81</v>
      </c>
      <c r="AQ1338" s="80"/>
      <c r="AS1338" s="80"/>
      <c r="AT1338" s="80"/>
      <c r="AU1338" s="35" t="s">
        <v>803</v>
      </c>
    </row>
    <row r="1339" spans="1:47" s="123" customFormat="1" ht="14.25" x14ac:dyDescent="0.2">
      <c r="A1339" s="123" t="str">
        <f t="shared" si="40"/>
        <v>Итог</v>
      </c>
      <c r="B1339" s="123" t="str">
        <f t="shared" si="41"/>
        <v>Итоги по акту:</v>
      </c>
      <c r="C1339" s="352" t="s">
        <v>260</v>
      </c>
      <c r="D1339" s="353"/>
      <c r="E1339" s="353"/>
      <c r="F1339" s="353"/>
      <c r="G1339" s="353"/>
      <c r="H1339" s="353"/>
      <c r="I1339" s="353"/>
      <c r="J1339" s="353"/>
      <c r="K1339" s="354"/>
      <c r="L1339" s="79"/>
      <c r="AQ1339" s="80"/>
      <c r="AS1339" s="80"/>
      <c r="AT1339" s="80" t="s">
        <v>260</v>
      </c>
    </row>
    <row r="1340" spans="1:47" s="123" customFormat="1" ht="14.25" hidden="1" x14ac:dyDescent="0.2">
      <c r="A1340" s="123" t="str">
        <f t="shared" si="40"/>
        <v>Ремо</v>
      </c>
      <c r="B1340" s="123" t="str">
        <f t="shared" si="41"/>
        <v>Ремонт и тех.обслуживание распределительных сетей 0,38-20 кВ (ВУЕР-2020):</v>
      </c>
      <c r="C1340" s="364" t="s">
        <v>377</v>
      </c>
      <c r="D1340" s="365"/>
      <c r="E1340" s="365"/>
      <c r="F1340" s="365"/>
      <c r="G1340" s="365"/>
      <c r="H1340" s="365"/>
      <c r="I1340" s="365"/>
      <c r="J1340" s="365"/>
      <c r="K1340" s="366"/>
      <c r="L1340" s="81"/>
      <c r="AQ1340" s="80"/>
      <c r="AS1340" s="80"/>
      <c r="AT1340" s="80"/>
      <c r="AU1340" s="35" t="s">
        <v>377</v>
      </c>
    </row>
    <row r="1341" spans="1:47" s="123" customFormat="1" ht="14.25" x14ac:dyDescent="0.2">
      <c r="A1341" s="123" t="str">
        <f t="shared" si="40"/>
        <v>Итог</v>
      </c>
      <c r="B1341" s="123" t="str">
        <f t="shared" si="41"/>
        <v>Итого Поз. 1-6, 13, 15, 22, 27, 30, 32-33, 35-37, 39-43, 46-49, 52-53, 59, 61-63, 65, 68, 70, 72, 74-76, 78, 81-82</v>
      </c>
      <c r="C1341" s="364" t="s">
        <v>804</v>
      </c>
      <c r="D1341" s="365"/>
      <c r="E1341" s="365"/>
      <c r="F1341" s="365"/>
      <c r="G1341" s="365"/>
      <c r="H1341" s="365"/>
      <c r="I1341" s="365"/>
      <c r="J1341" s="365"/>
      <c r="K1341" s="366"/>
      <c r="L1341" s="81">
        <v>423087.24</v>
      </c>
      <c r="AQ1341" s="80"/>
      <c r="AS1341" s="80"/>
      <c r="AT1341" s="80"/>
      <c r="AU1341" s="35" t="s">
        <v>804</v>
      </c>
    </row>
    <row r="1342" spans="1:47" s="123" customFormat="1" ht="14.25" hidden="1" x14ac:dyDescent="0.2">
      <c r="A1342" s="123" t="str">
        <f t="shared" si="40"/>
        <v>Накл</v>
      </c>
      <c r="B1342" s="123" t="str">
        <f t="shared" si="41"/>
        <v>Накладные расходы 182% ФОТ (от 266 768,02)</v>
      </c>
      <c r="C1342" s="364" t="s">
        <v>805</v>
      </c>
      <c r="D1342" s="365"/>
      <c r="E1342" s="365"/>
      <c r="F1342" s="365"/>
      <c r="G1342" s="365"/>
      <c r="H1342" s="365"/>
      <c r="I1342" s="365"/>
      <c r="J1342" s="365"/>
      <c r="K1342" s="366"/>
      <c r="L1342" s="81">
        <v>485517.8</v>
      </c>
      <c r="AQ1342" s="80"/>
      <c r="AS1342" s="80"/>
      <c r="AT1342" s="80"/>
      <c r="AU1342" s="35" t="s">
        <v>805</v>
      </c>
    </row>
    <row r="1343" spans="1:47" s="123" customFormat="1" ht="14.25" hidden="1" x14ac:dyDescent="0.2">
      <c r="A1343" s="123" t="str">
        <f t="shared" si="40"/>
        <v>Смет</v>
      </c>
      <c r="B1343" s="123" t="str">
        <f t="shared" si="41"/>
        <v>Сметная прибыль 60% ФОТ (от 266 768,02)</v>
      </c>
      <c r="C1343" s="364" t="s">
        <v>806</v>
      </c>
      <c r="D1343" s="365"/>
      <c r="E1343" s="365"/>
      <c r="F1343" s="365"/>
      <c r="G1343" s="365"/>
      <c r="H1343" s="365"/>
      <c r="I1343" s="365"/>
      <c r="J1343" s="365"/>
      <c r="K1343" s="366"/>
      <c r="L1343" s="81">
        <v>160060.81</v>
      </c>
      <c r="AQ1343" s="80"/>
      <c r="AS1343" s="80"/>
      <c r="AT1343" s="80"/>
      <c r="AU1343" s="35" t="s">
        <v>806</v>
      </c>
    </row>
    <row r="1344" spans="1:47" s="123" customFormat="1" ht="14.25" x14ac:dyDescent="0.2">
      <c r="A1344" s="123" t="str">
        <f t="shared" si="40"/>
        <v>Итог</v>
      </c>
      <c r="B1344" s="123" t="str">
        <f t="shared" si="41"/>
        <v>Итого c накладными и см. прибылью</v>
      </c>
      <c r="C1344" s="364" t="s">
        <v>266</v>
      </c>
      <c r="D1344" s="365"/>
      <c r="E1344" s="365"/>
      <c r="F1344" s="365"/>
      <c r="G1344" s="365"/>
      <c r="H1344" s="365"/>
      <c r="I1344" s="365"/>
      <c r="J1344" s="365"/>
      <c r="K1344" s="366"/>
      <c r="L1344" s="81">
        <v>1068665.8500000001</v>
      </c>
      <c r="AQ1344" s="80"/>
      <c r="AS1344" s="80"/>
      <c r="AT1344" s="80"/>
      <c r="AU1344" s="35" t="s">
        <v>266</v>
      </c>
    </row>
    <row r="1345" spans="1:48" s="123" customFormat="1" ht="14.25" x14ac:dyDescent="0.2">
      <c r="A1345" s="123" t="str">
        <f t="shared" si="40"/>
        <v>Итог</v>
      </c>
      <c r="B1345" s="123" t="str">
        <f t="shared" si="41"/>
        <v>Итого</v>
      </c>
      <c r="C1345" s="364" t="s">
        <v>267</v>
      </c>
      <c r="D1345" s="365"/>
      <c r="E1345" s="365"/>
      <c r="F1345" s="365"/>
      <c r="G1345" s="365"/>
      <c r="H1345" s="365"/>
      <c r="I1345" s="365"/>
      <c r="J1345" s="365"/>
      <c r="K1345" s="366"/>
      <c r="L1345" s="81">
        <v>1068665.8500000001</v>
      </c>
      <c r="AQ1345" s="80"/>
      <c r="AS1345" s="80"/>
      <c r="AT1345" s="80"/>
      <c r="AU1345" s="35" t="s">
        <v>267</v>
      </c>
    </row>
    <row r="1346" spans="1:48" s="123" customFormat="1" ht="14.25" hidden="1" x14ac:dyDescent="0.2">
      <c r="A1346" s="123" t="str">
        <f t="shared" si="40"/>
        <v>В то</v>
      </c>
      <c r="B1346" s="123" t="str">
        <f t="shared" si="41"/>
        <v>В том числе:</v>
      </c>
      <c r="C1346" s="364" t="s">
        <v>268</v>
      </c>
      <c r="D1346" s="365"/>
      <c r="E1346" s="365"/>
      <c r="F1346" s="365"/>
      <c r="G1346" s="365"/>
      <c r="H1346" s="365"/>
      <c r="I1346" s="365"/>
      <c r="J1346" s="365"/>
      <c r="K1346" s="366"/>
      <c r="L1346" s="81"/>
      <c r="AQ1346" s="80"/>
      <c r="AS1346" s="80"/>
      <c r="AT1346" s="80"/>
      <c r="AU1346" s="35" t="s">
        <v>268</v>
      </c>
    </row>
    <row r="1347" spans="1:48" s="123" customFormat="1" ht="14.25" hidden="1" x14ac:dyDescent="0.2">
      <c r="A1347" s="123" t="str">
        <f t="shared" si="40"/>
        <v>Маши</v>
      </c>
      <c r="B1347" s="123" t="str">
        <f t="shared" si="41"/>
        <v>Машины и механизмы</v>
      </c>
      <c r="C1347" s="364" t="s">
        <v>269</v>
      </c>
      <c r="D1347" s="365"/>
      <c r="E1347" s="365"/>
      <c r="F1347" s="365"/>
      <c r="G1347" s="365"/>
      <c r="H1347" s="365"/>
      <c r="I1347" s="365"/>
      <c r="J1347" s="365"/>
      <c r="K1347" s="366"/>
      <c r="L1347" s="81">
        <v>156319.22</v>
      </c>
      <c r="AQ1347" s="80"/>
      <c r="AS1347" s="80"/>
      <c r="AT1347" s="80"/>
      <c r="AU1347" s="35" t="s">
        <v>269</v>
      </c>
    </row>
    <row r="1348" spans="1:48" s="123" customFormat="1" ht="14.25" hidden="1" x14ac:dyDescent="0.2">
      <c r="A1348" s="123" t="str">
        <f t="shared" si="40"/>
        <v>ФОТ</v>
      </c>
      <c r="B1348" s="123" t="str">
        <f t="shared" si="41"/>
        <v>ФОТ</v>
      </c>
      <c r="C1348" s="364" t="s">
        <v>270</v>
      </c>
      <c r="D1348" s="365"/>
      <c r="E1348" s="365"/>
      <c r="F1348" s="365"/>
      <c r="G1348" s="365"/>
      <c r="H1348" s="365"/>
      <c r="I1348" s="365"/>
      <c r="J1348" s="365"/>
      <c r="K1348" s="366"/>
      <c r="L1348" s="81">
        <v>266768.02</v>
      </c>
      <c r="AQ1348" s="80"/>
      <c r="AS1348" s="80"/>
      <c r="AT1348" s="80"/>
      <c r="AU1348" s="35" t="s">
        <v>270</v>
      </c>
    </row>
    <row r="1349" spans="1:48" s="123" customFormat="1" ht="14.25" hidden="1" x14ac:dyDescent="0.2">
      <c r="A1349" s="123" t="str">
        <f t="shared" si="40"/>
        <v>Накл</v>
      </c>
      <c r="B1349" s="123" t="str">
        <f t="shared" si="41"/>
        <v>Накладные расходы</v>
      </c>
      <c r="C1349" s="364" t="s">
        <v>271</v>
      </c>
      <c r="D1349" s="365"/>
      <c r="E1349" s="365"/>
      <c r="F1349" s="365"/>
      <c r="G1349" s="365"/>
      <c r="H1349" s="365"/>
      <c r="I1349" s="365"/>
      <c r="J1349" s="365"/>
      <c r="K1349" s="366"/>
      <c r="L1349" s="81">
        <v>485517.8</v>
      </c>
      <c r="AQ1349" s="80"/>
      <c r="AS1349" s="80"/>
      <c r="AT1349" s="80"/>
      <c r="AU1349" s="35" t="s">
        <v>271</v>
      </c>
    </row>
    <row r="1350" spans="1:48" s="123" customFormat="1" ht="14.25" hidden="1" x14ac:dyDescent="0.2">
      <c r="A1350" s="123" t="str">
        <f t="shared" si="40"/>
        <v>Смет</v>
      </c>
      <c r="B1350" s="123" t="str">
        <f t="shared" si="41"/>
        <v>Сметная прибыль</v>
      </c>
      <c r="C1350" s="364" t="s">
        <v>272</v>
      </c>
      <c r="D1350" s="365"/>
      <c r="E1350" s="365"/>
      <c r="F1350" s="365"/>
      <c r="G1350" s="365"/>
      <c r="H1350" s="365"/>
      <c r="I1350" s="365"/>
      <c r="J1350" s="365"/>
      <c r="K1350" s="366"/>
      <c r="L1350" s="81">
        <v>160060.81</v>
      </c>
      <c r="AQ1350" s="80"/>
      <c r="AS1350" s="80"/>
      <c r="AT1350" s="80"/>
      <c r="AU1350" s="35" t="s">
        <v>272</v>
      </c>
    </row>
    <row r="1351" spans="1:48" s="123" customFormat="1" ht="14.25" hidden="1" x14ac:dyDescent="0.2">
      <c r="A1351" s="123" t="str">
        <f t="shared" si="40"/>
        <v>ВСЕГ</v>
      </c>
      <c r="B1351" s="123" t="str">
        <f t="shared" si="41"/>
        <v>ВСЕГО по акту</v>
      </c>
      <c r="C1351" s="352" t="s">
        <v>273</v>
      </c>
      <c r="D1351" s="353"/>
      <c r="E1351" s="353"/>
      <c r="F1351" s="353"/>
      <c r="G1351" s="353"/>
      <c r="H1351" s="353"/>
      <c r="I1351" s="353"/>
      <c r="J1351" s="353"/>
      <c r="K1351" s="354"/>
      <c r="L1351" s="79">
        <v>1068665.8500000001</v>
      </c>
      <c r="AQ1351" s="80"/>
      <c r="AS1351" s="80"/>
      <c r="AT1351" s="80"/>
      <c r="AV1351" s="80" t="s">
        <v>273</v>
      </c>
    </row>
    <row r="1352" spans="1:48" s="123" customFormat="1" ht="24" hidden="1" customHeight="1" x14ac:dyDescent="0.2">
      <c r="A1352" s="123" t="str">
        <f t="shared" si="40"/>
        <v/>
      </c>
      <c r="B1352" s="123" t="str">
        <f t="shared" si="41"/>
        <v/>
      </c>
      <c r="C1352" s="82"/>
      <c r="D1352" s="82"/>
      <c r="E1352" s="82"/>
      <c r="F1352" s="82"/>
      <c r="G1352" s="82"/>
      <c r="H1352" s="82"/>
      <c r="I1352" s="82"/>
      <c r="J1352" s="82"/>
      <c r="K1352" s="82"/>
      <c r="L1352" s="83"/>
      <c r="M1352" s="84"/>
      <c r="N1352" s="85"/>
      <c r="O1352" s="85"/>
      <c r="P1352" s="85"/>
      <c r="Q1352" s="86"/>
      <c r="R1352" s="86"/>
      <c r="S1352" s="87"/>
    </row>
    <row r="1353" spans="1:48" s="123" customFormat="1" ht="14.25" hidden="1" x14ac:dyDescent="0.2">
      <c r="A1353" s="123" t="str">
        <f t="shared" si="40"/>
        <v>Затр</v>
      </c>
      <c r="B1353" s="123" t="str">
        <f t="shared" si="41"/>
        <v>Затраты на командирование персонала филиала для выполнения АВР (Приложение №1 к объединенной смете №1)</v>
      </c>
      <c r="C1353" s="355" t="s">
        <v>347</v>
      </c>
      <c r="D1353" s="356"/>
      <c r="E1353" s="356"/>
      <c r="F1353" s="356"/>
      <c r="G1353" s="356"/>
      <c r="H1353" s="356"/>
      <c r="I1353" s="356"/>
      <c r="J1353" s="356"/>
      <c r="K1353" s="357"/>
      <c r="L1353" s="81">
        <v>521509.462352</v>
      </c>
    </row>
    <row r="1354" spans="1:48" s="123" customFormat="1" ht="14.25" hidden="1" x14ac:dyDescent="0.2">
      <c r="A1354" s="123" t="str">
        <f t="shared" si="40"/>
        <v>Затр</v>
      </c>
      <c r="B1354" s="123" t="str">
        <f t="shared" si="41"/>
        <v>Затраты по перебазировке машин и механизмов филиала для выполнения АВР (Приложение №2, к объединенной смете №1)</v>
      </c>
      <c r="C1354" s="358" t="s">
        <v>348</v>
      </c>
      <c r="D1354" s="359"/>
      <c r="E1354" s="359"/>
      <c r="F1354" s="359"/>
      <c r="G1354" s="359"/>
      <c r="H1354" s="359"/>
      <c r="I1354" s="359"/>
      <c r="J1354" s="359"/>
      <c r="K1354" s="360"/>
      <c r="L1354" s="81">
        <v>195994.94525866664</v>
      </c>
    </row>
    <row r="1355" spans="1:48" ht="11.25" customHeight="1" x14ac:dyDescent="0.2">
      <c r="A1355" s="123" t="str">
        <f t="shared" si="40"/>
        <v>Итог</v>
      </c>
      <c r="B1355" s="123" t="str">
        <f t="shared" si="41"/>
        <v>Итого с учетом доп. работ и затрат</v>
      </c>
      <c r="C1355" s="352" t="s">
        <v>275</v>
      </c>
      <c r="D1355" s="353"/>
      <c r="E1355" s="353"/>
      <c r="F1355" s="353"/>
      <c r="G1355" s="353"/>
      <c r="H1355" s="353"/>
      <c r="I1355" s="353"/>
      <c r="J1355" s="353"/>
      <c r="K1355" s="354"/>
      <c r="L1355" s="91">
        <f>L1354+L1353+L1330</f>
        <v>1786170.2576106668</v>
      </c>
    </row>
    <row r="1356" spans="1:48" ht="11.25" hidden="1" customHeight="1" x14ac:dyDescent="0.2">
      <c r="A1356" s="123" t="str">
        <f t="shared" si="40"/>
        <v xml:space="preserve">НДС </v>
      </c>
      <c r="B1356" s="123" t="str">
        <f t="shared" si="41"/>
        <v>НДС 20%</v>
      </c>
      <c r="C1356" s="361" t="s">
        <v>276</v>
      </c>
      <c r="D1356" s="362"/>
      <c r="E1356" s="362"/>
      <c r="F1356" s="362"/>
      <c r="G1356" s="362"/>
      <c r="H1356" s="362"/>
      <c r="I1356" s="362"/>
      <c r="J1356" s="362"/>
      <c r="K1356" s="363"/>
      <c r="L1356" s="79">
        <f>L1355/100*20</f>
        <v>357234.05152213341</v>
      </c>
    </row>
    <row r="1357" spans="1:48" ht="11.25" hidden="1" customHeight="1" x14ac:dyDescent="0.2">
      <c r="A1357" s="123" t="str">
        <f t="shared" si="40"/>
        <v>ВСЕГ</v>
      </c>
      <c r="B1357" s="123" t="str">
        <f t="shared" si="41"/>
        <v>ВСЕГО по акту</v>
      </c>
      <c r="C1357" s="352" t="s">
        <v>273</v>
      </c>
      <c r="D1357" s="353"/>
      <c r="E1357" s="353"/>
      <c r="F1357" s="353"/>
      <c r="G1357" s="353"/>
      <c r="H1357" s="353"/>
      <c r="I1357" s="353"/>
      <c r="J1357" s="353"/>
      <c r="K1357" s="354"/>
      <c r="L1357" s="79">
        <f>L1356+L1355</f>
        <v>2143404.3091328004</v>
      </c>
    </row>
    <row r="1358" spans="1:48" ht="25.5" hidden="1" customHeight="1" x14ac:dyDescent="0.2">
      <c r="C1358" s="82"/>
      <c r="D1358" s="82"/>
      <c r="E1358" s="82"/>
      <c r="F1358" s="82"/>
      <c r="G1358" s="82"/>
      <c r="H1358" s="82"/>
      <c r="I1358" s="82"/>
      <c r="J1358" s="82"/>
      <c r="K1358" s="82"/>
      <c r="L1358" s="83"/>
    </row>
    <row r="1359" spans="1:48" ht="72" hidden="1" customHeight="1" thickBot="1" x14ac:dyDescent="0.25">
      <c r="C1359" s="349" t="s">
        <v>322</v>
      </c>
      <c r="D1359" s="349"/>
      <c r="E1359" s="115" t="s">
        <v>300</v>
      </c>
      <c r="F1359" s="107"/>
      <c r="G1359" s="108"/>
      <c r="H1359" s="109"/>
      <c r="I1359" s="350" t="s">
        <v>302</v>
      </c>
      <c r="J1359" s="350"/>
      <c r="K1359" s="110"/>
      <c r="L1359" s="110"/>
    </row>
    <row r="1360" spans="1:48" ht="11.25" hidden="1" customHeight="1" x14ac:dyDescent="0.2">
      <c r="C1360" s="114"/>
      <c r="D1360" s="114"/>
      <c r="E1360" s="111" t="s">
        <v>323</v>
      </c>
      <c r="F1360" s="107"/>
      <c r="G1360" s="111" t="s">
        <v>324</v>
      </c>
      <c r="H1360" s="109"/>
      <c r="I1360" s="351" t="s">
        <v>325</v>
      </c>
      <c r="J1360" s="351"/>
      <c r="K1360" s="110"/>
      <c r="L1360" s="110"/>
    </row>
    <row r="1361" spans="3:12" ht="11.25" hidden="1" customHeight="1" x14ac:dyDescent="0.2">
      <c r="C1361" s="114"/>
      <c r="D1361" s="114"/>
      <c r="E1361" s="107"/>
      <c r="F1361" s="107"/>
      <c r="G1361" s="107"/>
      <c r="H1361" s="109"/>
      <c r="I1361" s="112"/>
      <c r="J1361" s="112"/>
      <c r="K1361" s="110"/>
      <c r="L1361" s="110"/>
    </row>
    <row r="1362" spans="3:12" ht="11.25" hidden="1" customHeight="1" x14ac:dyDescent="0.2">
      <c r="C1362" s="114"/>
      <c r="D1362" s="114"/>
      <c r="E1362" s="113" t="s">
        <v>298</v>
      </c>
      <c r="F1362" s="107"/>
      <c r="G1362" s="107"/>
      <c r="H1362" s="109"/>
      <c r="I1362" s="112"/>
      <c r="J1362" s="112"/>
      <c r="K1362" s="110"/>
      <c r="L1362" s="110"/>
    </row>
    <row r="1363" spans="3:12" ht="11.25" hidden="1" customHeight="1" x14ac:dyDescent="0.2">
      <c r="C1363" s="114"/>
      <c r="D1363" s="114"/>
      <c r="E1363" s="107"/>
      <c r="F1363" s="107"/>
      <c r="G1363" s="107"/>
      <c r="H1363" s="109"/>
      <c r="I1363" s="112"/>
      <c r="J1363" s="112"/>
      <c r="K1363" s="110"/>
      <c r="L1363" s="110"/>
    </row>
    <row r="1364" spans="3:12" ht="58.5" hidden="1" customHeight="1" thickBot="1" x14ac:dyDescent="0.25">
      <c r="C1364" s="349" t="s">
        <v>326</v>
      </c>
      <c r="D1364" s="349"/>
      <c r="E1364" s="115" t="s">
        <v>299</v>
      </c>
      <c r="F1364" s="107"/>
      <c r="G1364" s="108"/>
      <c r="H1364" s="109"/>
      <c r="I1364" s="350" t="s">
        <v>301</v>
      </c>
      <c r="J1364" s="350"/>
      <c r="K1364" s="110"/>
      <c r="L1364" s="110"/>
    </row>
    <row r="1365" spans="3:12" ht="11.25" hidden="1" customHeight="1" x14ac:dyDescent="0.2">
      <c r="C1365" s="107"/>
      <c r="D1365" s="107"/>
      <c r="E1365" s="111" t="s">
        <v>323</v>
      </c>
      <c r="F1365" s="107"/>
      <c r="G1365" s="111" t="s">
        <v>324</v>
      </c>
      <c r="H1365" s="109"/>
      <c r="I1365" s="351" t="s">
        <v>325</v>
      </c>
      <c r="J1365" s="351"/>
      <c r="K1365" s="110"/>
      <c r="L1365" s="110"/>
    </row>
  </sheetData>
  <autoFilter ref="A1:A1365">
    <filterColumn colId="0">
      <filters>
        <filter val="Итог"/>
      </filters>
    </filterColumn>
  </autoFilter>
  <mergeCells count="1373">
    <mergeCell ref="E12:H12"/>
    <mergeCell ref="J12:L12"/>
    <mergeCell ref="E13:G13"/>
    <mergeCell ref="J13:L13"/>
    <mergeCell ref="E14:G14"/>
    <mergeCell ref="J14:L14"/>
    <mergeCell ref="E9:H9"/>
    <mergeCell ref="J9:L9"/>
    <mergeCell ref="E10:H10"/>
    <mergeCell ref="J10:L10"/>
    <mergeCell ref="E11:H11"/>
    <mergeCell ref="J11:L11"/>
    <mergeCell ref="J4:L4"/>
    <mergeCell ref="J5:L5"/>
    <mergeCell ref="J6:L6"/>
    <mergeCell ref="E7:H7"/>
    <mergeCell ref="J7:L7"/>
    <mergeCell ref="E8:H8"/>
    <mergeCell ref="J8:L8"/>
    <mergeCell ref="D27:D28"/>
    <mergeCell ref="J27:J28"/>
    <mergeCell ref="K27:K28"/>
    <mergeCell ref="L27:L28"/>
    <mergeCell ref="E29:G29"/>
    <mergeCell ref="C30:L30"/>
    <mergeCell ref="J19:L19"/>
    <mergeCell ref="I21:I22"/>
    <mergeCell ref="J21:J22"/>
    <mergeCell ref="K21:L21"/>
    <mergeCell ref="C26:D26"/>
    <mergeCell ref="E26:G28"/>
    <mergeCell ref="H26:H28"/>
    <mergeCell ref="I26:I28"/>
    <mergeCell ref="J26:L26"/>
    <mergeCell ref="C27:C28"/>
    <mergeCell ref="E15:G15"/>
    <mergeCell ref="J15:L15"/>
    <mergeCell ref="E16:G16"/>
    <mergeCell ref="J16:L16"/>
    <mergeCell ref="J17:L17"/>
    <mergeCell ref="J18:L18"/>
    <mergeCell ref="E43:G43"/>
    <mergeCell ref="E44:G44"/>
    <mergeCell ref="E45:G45"/>
    <mergeCell ref="E46:G46"/>
    <mergeCell ref="E47:G47"/>
    <mergeCell ref="E48:G48"/>
    <mergeCell ref="E37:G37"/>
    <mergeCell ref="E38:G38"/>
    <mergeCell ref="E39:G39"/>
    <mergeCell ref="E40:G40"/>
    <mergeCell ref="E41:G41"/>
    <mergeCell ref="E42:G42"/>
    <mergeCell ref="E31:G31"/>
    <mergeCell ref="E32:G32"/>
    <mergeCell ref="E33:G33"/>
    <mergeCell ref="E34:G34"/>
    <mergeCell ref="E35:G35"/>
    <mergeCell ref="E36:G36"/>
    <mergeCell ref="C61:K61"/>
    <mergeCell ref="C62:K62"/>
    <mergeCell ref="C63:K63"/>
    <mergeCell ref="C64:K64"/>
    <mergeCell ref="C65:K65"/>
    <mergeCell ref="C66:K66"/>
    <mergeCell ref="C55:K55"/>
    <mergeCell ref="C56:K56"/>
    <mergeCell ref="C57:K57"/>
    <mergeCell ref="C58:K58"/>
    <mergeCell ref="C59:K59"/>
    <mergeCell ref="C60:K60"/>
    <mergeCell ref="E49:G49"/>
    <mergeCell ref="E50:G50"/>
    <mergeCell ref="E51:G51"/>
    <mergeCell ref="E52:G52"/>
    <mergeCell ref="C53:L53"/>
    <mergeCell ref="C54:K54"/>
    <mergeCell ref="C79:K79"/>
    <mergeCell ref="C80:K80"/>
    <mergeCell ref="C81:K81"/>
    <mergeCell ref="C82:K82"/>
    <mergeCell ref="C83:K83"/>
    <mergeCell ref="C84:K84"/>
    <mergeCell ref="C73:K73"/>
    <mergeCell ref="C74:L74"/>
    <mergeCell ref="C75:K75"/>
    <mergeCell ref="C76:K76"/>
    <mergeCell ref="C77:K77"/>
    <mergeCell ref="C78:K78"/>
    <mergeCell ref="C67:K67"/>
    <mergeCell ref="C68:K68"/>
    <mergeCell ref="C69:K69"/>
    <mergeCell ref="C70:K70"/>
    <mergeCell ref="C71:K71"/>
    <mergeCell ref="C72:K72"/>
    <mergeCell ref="E97:G97"/>
    <mergeCell ref="E98:G98"/>
    <mergeCell ref="E99:G99"/>
    <mergeCell ref="E100:G100"/>
    <mergeCell ref="E101:G101"/>
    <mergeCell ref="E102:G102"/>
    <mergeCell ref="C91:K91"/>
    <mergeCell ref="C92:K92"/>
    <mergeCell ref="C93:K93"/>
    <mergeCell ref="C94:K94"/>
    <mergeCell ref="C95:L95"/>
    <mergeCell ref="E96:G96"/>
    <mergeCell ref="C85:K85"/>
    <mergeCell ref="C86:K86"/>
    <mergeCell ref="C87:K87"/>
    <mergeCell ref="C88:K88"/>
    <mergeCell ref="C89:K89"/>
    <mergeCell ref="C90:K90"/>
    <mergeCell ref="C115:K115"/>
    <mergeCell ref="C116:K116"/>
    <mergeCell ref="C117:K117"/>
    <mergeCell ref="C118:K118"/>
    <mergeCell ref="C119:K119"/>
    <mergeCell ref="C120:K120"/>
    <mergeCell ref="C109:K109"/>
    <mergeCell ref="C110:K110"/>
    <mergeCell ref="C111:K111"/>
    <mergeCell ref="C112:K112"/>
    <mergeCell ref="C113:K113"/>
    <mergeCell ref="C114:K114"/>
    <mergeCell ref="E103:G103"/>
    <mergeCell ref="E104:G104"/>
    <mergeCell ref="E105:G105"/>
    <mergeCell ref="E106:G106"/>
    <mergeCell ref="C107:L107"/>
    <mergeCell ref="C108:K108"/>
    <mergeCell ref="C133:K133"/>
    <mergeCell ref="C134:K134"/>
    <mergeCell ref="C135:K135"/>
    <mergeCell ref="C136:K136"/>
    <mergeCell ref="C137:K137"/>
    <mergeCell ref="C138:K138"/>
    <mergeCell ref="C127:K127"/>
    <mergeCell ref="C128:L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E151:G151"/>
    <mergeCell ref="E152:G152"/>
    <mergeCell ref="E153:G153"/>
    <mergeCell ref="E154:G154"/>
    <mergeCell ref="E155:G155"/>
    <mergeCell ref="E156:G156"/>
    <mergeCell ref="C145:K145"/>
    <mergeCell ref="C146:K146"/>
    <mergeCell ref="C147:K147"/>
    <mergeCell ref="C148:K148"/>
    <mergeCell ref="C149:L149"/>
    <mergeCell ref="E150:G150"/>
    <mergeCell ref="C139:K139"/>
    <mergeCell ref="C140:K140"/>
    <mergeCell ref="C141:K141"/>
    <mergeCell ref="C142:K142"/>
    <mergeCell ref="C143:K143"/>
    <mergeCell ref="C144:K144"/>
    <mergeCell ref="E169:G169"/>
    <mergeCell ref="E170:G170"/>
    <mergeCell ref="E171:G171"/>
    <mergeCell ref="E172:G172"/>
    <mergeCell ref="E173:G173"/>
    <mergeCell ref="C174:L174"/>
    <mergeCell ref="E163:G163"/>
    <mergeCell ref="E164:G164"/>
    <mergeCell ref="E165:G165"/>
    <mergeCell ref="E166:G166"/>
    <mergeCell ref="E167:G167"/>
    <mergeCell ref="E168:G168"/>
    <mergeCell ref="E157:G157"/>
    <mergeCell ref="E158:G158"/>
    <mergeCell ref="E159:G159"/>
    <mergeCell ref="E160:G160"/>
    <mergeCell ref="E161:G161"/>
    <mergeCell ref="E162:G162"/>
    <mergeCell ref="C187:K187"/>
    <mergeCell ref="C188:K188"/>
    <mergeCell ref="C189:K189"/>
    <mergeCell ref="C190:K190"/>
    <mergeCell ref="C191:K191"/>
    <mergeCell ref="C192:K192"/>
    <mergeCell ref="C181:K181"/>
    <mergeCell ref="C182:K182"/>
    <mergeCell ref="C183:K183"/>
    <mergeCell ref="C184:K184"/>
    <mergeCell ref="C185:K185"/>
    <mergeCell ref="C186:K186"/>
    <mergeCell ref="C175:K175"/>
    <mergeCell ref="C176:K176"/>
    <mergeCell ref="C177:K177"/>
    <mergeCell ref="C178:K178"/>
    <mergeCell ref="C179:K179"/>
    <mergeCell ref="C180:K180"/>
    <mergeCell ref="C205:K205"/>
    <mergeCell ref="C206:K206"/>
    <mergeCell ref="C207:K207"/>
    <mergeCell ref="C208:K208"/>
    <mergeCell ref="C209:K209"/>
    <mergeCell ref="C210:K210"/>
    <mergeCell ref="C199:K199"/>
    <mergeCell ref="C200:K200"/>
    <mergeCell ref="C201:K201"/>
    <mergeCell ref="C202:K202"/>
    <mergeCell ref="C203:K203"/>
    <mergeCell ref="C204:K204"/>
    <mergeCell ref="C193:K193"/>
    <mergeCell ref="C194:K194"/>
    <mergeCell ref="C195:L195"/>
    <mergeCell ref="C196:K196"/>
    <mergeCell ref="C197:K197"/>
    <mergeCell ref="C198:K198"/>
    <mergeCell ref="E223:G223"/>
    <mergeCell ref="E224:G224"/>
    <mergeCell ref="E225:G225"/>
    <mergeCell ref="E226:G226"/>
    <mergeCell ref="E227:G227"/>
    <mergeCell ref="E228:G228"/>
    <mergeCell ref="E217:G217"/>
    <mergeCell ref="E218:G218"/>
    <mergeCell ref="E219:G219"/>
    <mergeCell ref="E220:G220"/>
    <mergeCell ref="E221:G221"/>
    <mergeCell ref="E222:G222"/>
    <mergeCell ref="C211:K211"/>
    <mergeCell ref="C212:K212"/>
    <mergeCell ref="C213:K213"/>
    <mergeCell ref="C214:K214"/>
    <mergeCell ref="C215:K215"/>
    <mergeCell ref="C216:L216"/>
    <mergeCell ref="E241:G241"/>
    <mergeCell ref="E242:G242"/>
    <mergeCell ref="E243:G243"/>
    <mergeCell ref="E244:G244"/>
    <mergeCell ref="E245:G245"/>
    <mergeCell ref="E246:G246"/>
    <mergeCell ref="E235:G235"/>
    <mergeCell ref="E236:G236"/>
    <mergeCell ref="E237:G237"/>
    <mergeCell ref="E238:G238"/>
    <mergeCell ref="E239:G239"/>
    <mergeCell ref="E240:G240"/>
    <mergeCell ref="E229:G229"/>
    <mergeCell ref="E230:G230"/>
    <mergeCell ref="E231:G231"/>
    <mergeCell ref="E232:G232"/>
    <mergeCell ref="E233:G233"/>
    <mergeCell ref="E234:G234"/>
    <mergeCell ref="E259:G259"/>
    <mergeCell ref="E260:G260"/>
    <mergeCell ref="E261:G261"/>
    <mergeCell ref="E262:G262"/>
    <mergeCell ref="E263:G263"/>
    <mergeCell ref="E264:G264"/>
    <mergeCell ref="E253:G253"/>
    <mergeCell ref="E254:G254"/>
    <mergeCell ref="E255:G255"/>
    <mergeCell ref="E256:G256"/>
    <mergeCell ref="E257:G257"/>
    <mergeCell ref="E258:G258"/>
    <mergeCell ref="E247:G247"/>
    <mergeCell ref="E248:G248"/>
    <mergeCell ref="E249:G249"/>
    <mergeCell ref="E250:G250"/>
    <mergeCell ref="E251:G251"/>
    <mergeCell ref="E252:G252"/>
    <mergeCell ref="E277:G277"/>
    <mergeCell ref="E278:G278"/>
    <mergeCell ref="E279:G279"/>
    <mergeCell ref="E280:G280"/>
    <mergeCell ref="E281:G281"/>
    <mergeCell ref="E282:G282"/>
    <mergeCell ref="E271:G271"/>
    <mergeCell ref="E272:G272"/>
    <mergeCell ref="E273:G273"/>
    <mergeCell ref="E274:G274"/>
    <mergeCell ref="E275:G275"/>
    <mergeCell ref="E276:G276"/>
    <mergeCell ref="E265:G265"/>
    <mergeCell ref="E266:G266"/>
    <mergeCell ref="E267:G267"/>
    <mergeCell ref="E268:G268"/>
    <mergeCell ref="E269:G269"/>
    <mergeCell ref="E270:G270"/>
    <mergeCell ref="E295:G295"/>
    <mergeCell ref="E296:G296"/>
    <mergeCell ref="E297:G297"/>
    <mergeCell ref="E298:G298"/>
    <mergeCell ref="E299:G299"/>
    <mergeCell ref="E300:G300"/>
    <mergeCell ref="E289:G289"/>
    <mergeCell ref="E290:G290"/>
    <mergeCell ref="E291:G291"/>
    <mergeCell ref="E292:G292"/>
    <mergeCell ref="E293:G293"/>
    <mergeCell ref="E294:G294"/>
    <mergeCell ref="E283:G283"/>
    <mergeCell ref="E284:G284"/>
    <mergeCell ref="E285:G285"/>
    <mergeCell ref="E286:G286"/>
    <mergeCell ref="E287:G287"/>
    <mergeCell ref="E288:G288"/>
    <mergeCell ref="E313:G313"/>
    <mergeCell ref="E314:G314"/>
    <mergeCell ref="E315:G315"/>
    <mergeCell ref="E316:G316"/>
    <mergeCell ref="E317:G317"/>
    <mergeCell ref="E318:G318"/>
    <mergeCell ref="E307:G307"/>
    <mergeCell ref="E308:G308"/>
    <mergeCell ref="E309:G309"/>
    <mergeCell ref="E310:G310"/>
    <mergeCell ref="E311:G311"/>
    <mergeCell ref="E312:G312"/>
    <mergeCell ref="E301:G301"/>
    <mergeCell ref="E302:G302"/>
    <mergeCell ref="E303:G303"/>
    <mergeCell ref="E304:G304"/>
    <mergeCell ref="E305:G305"/>
    <mergeCell ref="E306:G306"/>
    <mergeCell ref="E331:G331"/>
    <mergeCell ref="E332:G332"/>
    <mergeCell ref="E333:G333"/>
    <mergeCell ref="E334:G334"/>
    <mergeCell ref="E335:G335"/>
    <mergeCell ref="E336:G336"/>
    <mergeCell ref="E325:G325"/>
    <mergeCell ref="E326:G326"/>
    <mergeCell ref="E327:G327"/>
    <mergeCell ref="E328:G328"/>
    <mergeCell ref="E329:G329"/>
    <mergeCell ref="E330:G330"/>
    <mergeCell ref="E319:G319"/>
    <mergeCell ref="E320:G320"/>
    <mergeCell ref="E321:G321"/>
    <mergeCell ref="E322:G322"/>
    <mergeCell ref="E323:G323"/>
    <mergeCell ref="E324:G324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67:G367"/>
    <mergeCell ref="E368:G368"/>
    <mergeCell ref="E369:G369"/>
    <mergeCell ref="E370:G370"/>
    <mergeCell ref="E371:G371"/>
    <mergeCell ref="E372:G372"/>
    <mergeCell ref="E361:G361"/>
    <mergeCell ref="E362:G362"/>
    <mergeCell ref="E363:G363"/>
    <mergeCell ref="E364:G364"/>
    <mergeCell ref="E365:G365"/>
    <mergeCell ref="E366:G366"/>
    <mergeCell ref="E355:G355"/>
    <mergeCell ref="E356:G356"/>
    <mergeCell ref="E357:G357"/>
    <mergeCell ref="E358:G358"/>
    <mergeCell ref="E359:G359"/>
    <mergeCell ref="E360:G360"/>
    <mergeCell ref="C385:L385"/>
    <mergeCell ref="C386:K386"/>
    <mergeCell ref="C387:K387"/>
    <mergeCell ref="C388:K388"/>
    <mergeCell ref="C389:K389"/>
    <mergeCell ref="C390:K390"/>
    <mergeCell ref="E379:G379"/>
    <mergeCell ref="E380:G380"/>
    <mergeCell ref="E381:G381"/>
    <mergeCell ref="E382:G382"/>
    <mergeCell ref="E383:G383"/>
    <mergeCell ref="E384:G384"/>
    <mergeCell ref="E373:G373"/>
    <mergeCell ref="E374:G374"/>
    <mergeCell ref="E375:G375"/>
    <mergeCell ref="E376:G376"/>
    <mergeCell ref="E377:G377"/>
    <mergeCell ref="E378:G378"/>
    <mergeCell ref="C403:K403"/>
    <mergeCell ref="C404:K404"/>
    <mergeCell ref="C405:K405"/>
    <mergeCell ref="C406:L406"/>
    <mergeCell ref="C407:K407"/>
    <mergeCell ref="C408:K408"/>
    <mergeCell ref="C397:K397"/>
    <mergeCell ref="C398:K398"/>
    <mergeCell ref="C399:K399"/>
    <mergeCell ref="C400:K400"/>
    <mergeCell ref="C401:K401"/>
    <mergeCell ref="C402:K402"/>
    <mergeCell ref="C391:K391"/>
    <mergeCell ref="C392:K392"/>
    <mergeCell ref="C393:K393"/>
    <mergeCell ref="C394:K394"/>
    <mergeCell ref="C395:K395"/>
    <mergeCell ref="C396:K396"/>
    <mergeCell ref="C421:K421"/>
    <mergeCell ref="C422:K422"/>
    <mergeCell ref="C423:K423"/>
    <mergeCell ref="C424:K424"/>
    <mergeCell ref="C425:K425"/>
    <mergeCell ref="C426:K426"/>
    <mergeCell ref="C415:K415"/>
    <mergeCell ref="C416:K416"/>
    <mergeCell ref="C417:K417"/>
    <mergeCell ref="C418:K418"/>
    <mergeCell ref="C419:K419"/>
    <mergeCell ref="C420:K420"/>
    <mergeCell ref="C409:K409"/>
    <mergeCell ref="C410:K410"/>
    <mergeCell ref="C411:K411"/>
    <mergeCell ref="C412:K412"/>
    <mergeCell ref="C413:K413"/>
    <mergeCell ref="C414:K414"/>
    <mergeCell ref="E439:G439"/>
    <mergeCell ref="E440:G440"/>
    <mergeCell ref="E441:G441"/>
    <mergeCell ref="E442:G442"/>
    <mergeCell ref="E443:G443"/>
    <mergeCell ref="E444:G444"/>
    <mergeCell ref="E433:G433"/>
    <mergeCell ref="E434:G434"/>
    <mergeCell ref="E435:G435"/>
    <mergeCell ref="E436:G436"/>
    <mergeCell ref="E437:G437"/>
    <mergeCell ref="E438:G438"/>
    <mergeCell ref="C427:L427"/>
    <mergeCell ref="E428:G428"/>
    <mergeCell ref="E429:G429"/>
    <mergeCell ref="E430:G430"/>
    <mergeCell ref="E431:G431"/>
    <mergeCell ref="E432:G432"/>
    <mergeCell ref="E457:G457"/>
    <mergeCell ref="E458:G458"/>
    <mergeCell ref="E459:G459"/>
    <mergeCell ref="E460:G460"/>
    <mergeCell ref="E461:G461"/>
    <mergeCell ref="E462:G462"/>
    <mergeCell ref="E451:G451"/>
    <mergeCell ref="E452:G452"/>
    <mergeCell ref="E453:G453"/>
    <mergeCell ref="E454:G454"/>
    <mergeCell ref="E455:G455"/>
    <mergeCell ref="E456:G456"/>
    <mergeCell ref="E445:G445"/>
    <mergeCell ref="E446:G446"/>
    <mergeCell ref="E447:G447"/>
    <mergeCell ref="E448:G448"/>
    <mergeCell ref="E449:G449"/>
    <mergeCell ref="E450:G450"/>
    <mergeCell ref="E475:G475"/>
    <mergeCell ref="E476:G476"/>
    <mergeCell ref="E477:G477"/>
    <mergeCell ref="E478:G478"/>
    <mergeCell ref="E479:G479"/>
    <mergeCell ref="E480:G480"/>
    <mergeCell ref="E469:G469"/>
    <mergeCell ref="E470:G470"/>
    <mergeCell ref="E471:G471"/>
    <mergeCell ref="E472:G472"/>
    <mergeCell ref="E473:G473"/>
    <mergeCell ref="E474:G474"/>
    <mergeCell ref="E463:G463"/>
    <mergeCell ref="E464:G464"/>
    <mergeCell ref="E465:G465"/>
    <mergeCell ref="E466:G466"/>
    <mergeCell ref="E467:G467"/>
    <mergeCell ref="E468:G468"/>
    <mergeCell ref="C493:K493"/>
    <mergeCell ref="C494:K494"/>
    <mergeCell ref="C495:K495"/>
    <mergeCell ref="C496:K496"/>
    <mergeCell ref="C497:K497"/>
    <mergeCell ref="C498:K498"/>
    <mergeCell ref="C487:K487"/>
    <mergeCell ref="C488:K488"/>
    <mergeCell ref="C489:K489"/>
    <mergeCell ref="C490:K490"/>
    <mergeCell ref="C491:K491"/>
    <mergeCell ref="C492:K492"/>
    <mergeCell ref="E481:G481"/>
    <mergeCell ref="E482:G482"/>
    <mergeCell ref="E483:G483"/>
    <mergeCell ref="E484:G484"/>
    <mergeCell ref="C485:L485"/>
    <mergeCell ref="C486:K486"/>
    <mergeCell ref="C511:K511"/>
    <mergeCell ref="C512:K512"/>
    <mergeCell ref="C513:K513"/>
    <mergeCell ref="C514:K514"/>
    <mergeCell ref="C515:K515"/>
    <mergeCell ref="C516:K516"/>
    <mergeCell ref="C505:K505"/>
    <mergeCell ref="C506:L506"/>
    <mergeCell ref="C507:K507"/>
    <mergeCell ref="C508:K508"/>
    <mergeCell ref="C509:K509"/>
    <mergeCell ref="C510:K510"/>
    <mergeCell ref="C499:K499"/>
    <mergeCell ref="C500:K500"/>
    <mergeCell ref="C501:K501"/>
    <mergeCell ref="C502:K502"/>
    <mergeCell ref="C503:K503"/>
    <mergeCell ref="C504:K504"/>
    <mergeCell ref="E529:G529"/>
    <mergeCell ref="E530:G530"/>
    <mergeCell ref="E531:G531"/>
    <mergeCell ref="E532:G532"/>
    <mergeCell ref="E533:G533"/>
    <mergeCell ref="E534:G534"/>
    <mergeCell ref="C523:K523"/>
    <mergeCell ref="C524:K524"/>
    <mergeCell ref="C525:K525"/>
    <mergeCell ref="C526:K526"/>
    <mergeCell ref="C527:L527"/>
    <mergeCell ref="E528:G528"/>
    <mergeCell ref="C517:K517"/>
    <mergeCell ref="C518:K518"/>
    <mergeCell ref="C519:K519"/>
    <mergeCell ref="C520:K520"/>
    <mergeCell ref="C521:K521"/>
    <mergeCell ref="C522:K522"/>
    <mergeCell ref="C547:K547"/>
    <mergeCell ref="C548:K548"/>
    <mergeCell ref="C549:K549"/>
    <mergeCell ref="C550:K550"/>
    <mergeCell ref="C551:K551"/>
    <mergeCell ref="C552:K552"/>
    <mergeCell ref="C541:L541"/>
    <mergeCell ref="C542:K542"/>
    <mergeCell ref="C543:K543"/>
    <mergeCell ref="C544:K544"/>
    <mergeCell ref="C545:K545"/>
    <mergeCell ref="C546:K546"/>
    <mergeCell ref="E535:G535"/>
    <mergeCell ref="E536:G536"/>
    <mergeCell ref="E537:G537"/>
    <mergeCell ref="E538:G538"/>
    <mergeCell ref="E539:G539"/>
    <mergeCell ref="E540:G540"/>
    <mergeCell ref="C565:K565"/>
    <mergeCell ref="C566:K566"/>
    <mergeCell ref="C567:K567"/>
    <mergeCell ref="C568:K568"/>
    <mergeCell ref="C569:K569"/>
    <mergeCell ref="C570:K570"/>
    <mergeCell ref="C559:K559"/>
    <mergeCell ref="C560:K560"/>
    <mergeCell ref="C561:K561"/>
    <mergeCell ref="C562:L562"/>
    <mergeCell ref="C563:K563"/>
    <mergeCell ref="C564:K564"/>
    <mergeCell ref="C553:K553"/>
    <mergeCell ref="C554:K554"/>
    <mergeCell ref="C555:K555"/>
    <mergeCell ref="C556:K556"/>
    <mergeCell ref="C557:K557"/>
    <mergeCell ref="C558:K558"/>
    <mergeCell ref="C583:L583"/>
    <mergeCell ref="E584:G584"/>
    <mergeCell ref="E585:G585"/>
    <mergeCell ref="E586:G586"/>
    <mergeCell ref="E587:G587"/>
    <mergeCell ref="E588:G588"/>
    <mergeCell ref="C577:K577"/>
    <mergeCell ref="C578:K578"/>
    <mergeCell ref="C579:K579"/>
    <mergeCell ref="C580:K580"/>
    <mergeCell ref="C581:K581"/>
    <mergeCell ref="C582:K582"/>
    <mergeCell ref="C571:K571"/>
    <mergeCell ref="C572:K572"/>
    <mergeCell ref="C573:K573"/>
    <mergeCell ref="C574:K574"/>
    <mergeCell ref="C575:K575"/>
    <mergeCell ref="C576:K576"/>
    <mergeCell ref="C601:K601"/>
    <mergeCell ref="C602:K602"/>
    <mergeCell ref="C603:K603"/>
    <mergeCell ref="C604:K604"/>
    <mergeCell ref="C605:K605"/>
    <mergeCell ref="C606:K606"/>
    <mergeCell ref="E595:G595"/>
    <mergeCell ref="E596:G596"/>
    <mergeCell ref="C597:L597"/>
    <mergeCell ref="C598:K598"/>
    <mergeCell ref="C599:K599"/>
    <mergeCell ref="C600:K600"/>
    <mergeCell ref="E589:G589"/>
    <mergeCell ref="E590:G590"/>
    <mergeCell ref="E591:G591"/>
    <mergeCell ref="E592:G592"/>
    <mergeCell ref="E593:G593"/>
    <mergeCell ref="E594:G594"/>
    <mergeCell ref="C619:K619"/>
    <mergeCell ref="C620:K620"/>
    <mergeCell ref="C621:K621"/>
    <mergeCell ref="C622:K622"/>
    <mergeCell ref="C623:K623"/>
    <mergeCell ref="C624:K624"/>
    <mergeCell ref="C613:K613"/>
    <mergeCell ref="C614:K614"/>
    <mergeCell ref="C615:K615"/>
    <mergeCell ref="C616:K616"/>
    <mergeCell ref="C617:K617"/>
    <mergeCell ref="C618:L618"/>
    <mergeCell ref="C607:K607"/>
    <mergeCell ref="C608:K608"/>
    <mergeCell ref="C609:K609"/>
    <mergeCell ref="C610:K610"/>
    <mergeCell ref="C611:K611"/>
    <mergeCell ref="C612:K612"/>
    <mergeCell ref="C637:K637"/>
    <mergeCell ref="C638:K638"/>
    <mergeCell ref="C639:L639"/>
    <mergeCell ref="E640:G640"/>
    <mergeCell ref="E641:G641"/>
    <mergeCell ref="E642:G642"/>
    <mergeCell ref="C631:K631"/>
    <mergeCell ref="C632:K632"/>
    <mergeCell ref="C633:K633"/>
    <mergeCell ref="C634:K634"/>
    <mergeCell ref="C635:K635"/>
    <mergeCell ref="C636:K636"/>
    <mergeCell ref="C625:K625"/>
    <mergeCell ref="C626:K626"/>
    <mergeCell ref="C627:K627"/>
    <mergeCell ref="C628:K628"/>
    <mergeCell ref="C629:K629"/>
    <mergeCell ref="C630:K630"/>
    <mergeCell ref="C655:K655"/>
    <mergeCell ref="C656:K656"/>
    <mergeCell ref="C657:K657"/>
    <mergeCell ref="C658:K658"/>
    <mergeCell ref="C659:K659"/>
    <mergeCell ref="C660:K660"/>
    <mergeCell ref="E649:G649"/>
    <mergeCell ref="E650:G650"/>
    <mergeCell ref="E651:G651"/>
    <mergeCell ref="E652:G652"/>
    <mergeCell ref="C653:L653"/>
    <mergeCell ref="C654:K654"/>
    <mergeCell ref="E643:G643"/>
    <mergeCell ref="E644:G644"/>
    <mergeCell ref="E645:G645"/>
    <mergeCell ref="E646:G646"/>
    <mergeCell ref="E647:G647"/>
    <mergeCell ref="E648:G648"/>
    <mergeCell ref="C673:K673"/>
    <mergeCell ref="C674:L674"/>
    <mergeCell ref="C675:K675"/>
    <mergeCell ref="C676:K676"/>
    <mergeCell ref="C677:K677"/>
    <mergeCell ref="C678:K678"/>
    <mergeCell ref="C667:K667"/>
    <mergeCell ref="C668:K668"/>
    <mergeCell ref="C669:K669"/>
    <mergeCell ref="C670:K670"/>
    <mergeCell ref="C671:K671"/>
    <mergeCell ref="C672:K672"/>
    <mergeCell ref="C661:K661"/>
    <mergeCell ref="C662:K662"/>
    <mergeCell ref="C663:K663"/>
    <mergeCell ref="C664:K664"/>
    <mergeCell ref="C665:K665"/>
    <mergeCell ref="C666:K666"/>
    <mergeCell ref="C691:K691"/>
    <mergeCell ref="C692:K692"/>
    <mergeCell ref="C693:K693"/>
    <mergeCell ref="C694:K694"/>
    <mergeCell ref="C695:L695"/>
    <mergeCell ref="E696:G696"/>
    <mergeCell ref="C685:K685"/>
    <mergeCell ref="C686:K686"/>
    <mergeCell ref="C687:K687"/>
    <mergeCell ref="C688:K688"/>
    <mergeCell ref="C689:K689"/>
    <mergeCell ref="C690:K690"/>
    <mergeCell ref="C679:K679"/>
    <mergeCell ref="C680:K680"/>
    <mergeCell ref="C681:K681"/>
    <mergeCell ref="C682:K682"/>
    <mergeCell ref="C683:K683"/>
    <mergeCell ref="C684:K684"/>
    <mergeCell ref="E709:G709"/>
    <mergeCell ref="E710:G710"/>
    <mergeCell ref="E711:G711"/>
    <mergeCell ref="E712:G712"/>
    <mergeCell ref="E713:G713"/>
    <mergeCell ref="E714:G714"/>
    <mergeCell ref="E703:G703"/>
    <mergeCell ref="E704:G704"/>
    <mergeCell ref="E705:G705"/>
    <mergeCell ref="E706:G706"/>
    <mergeCell ref="E707:G707"/>
    <mergeCell ref="E708:G708"/>
    <mergeCell ref="E697:G697"/>
    <mergeCell ref="E698:G698"/>
    <mergeCell ref="E699:G699"/>
    <mergeCell ref="E700:G700"/>
    <mergeCell ref="E701:G701"/>
    <mergeCell ref="E702:G702"/>
    <mergeCell ref="E727:G727"/>
    <mergeCell ref="E728:G728"/>
    <mergeCell ref="E729:G729"/>
    <mergeCell ref="E730:G730"/>
    <mergeCell ref="E731:G731"/>
    <mergeCell ref="E732:G732"/>
    <mergeCell ref="E721:G721"/>
    <mergeCell ref="E722:G722"/>
    <mergeCell ref="E723:G723"/>
    <mergeCell ref="E724:G724"/>
    <mergeCell ref="E725:G725"/>
    <mergeCell ref="E726:G726"/>
    <mergeCell ref="E715:G715"/>
    <mergeCell ref="E716:G716"/>
    <mergeCell ref="E717:G717"/>
    <mergeCell ref="E718:G718"/>
    <mergeCell ref="E719:G719"/>
    <mergeCell ref="E720:G720"/>
    <mergeCell ref="E745:G745"/>
    <mergeCell ref="E746:G746"/>
    <mergeCell ref="E747:G747"/>
    <mergeCell ref="E748:G748"/>
    <mergeCell ref="E749:G749"/>
    <mergeCell ref="E750:G750"/>
    <mergeCell ref="E739:G739"/>
    <mergeCell ref="E740:G740"/>
    <mergeCell ref="E741:G741"/>
    <mergeCell ref="E742:G742"/>
    <mergeCell ref="E743:G743"/>
    <mergeCell ref="E744:G744"/>
    <mergeCell ref="E733:G733"/>
    <mergeCell ref="E734:G734"/>
    <mergeCell ref="E735:G735"/>
    <mergeCell ref="E736:G736"/>
    <mergeCell ref="E737:G737"/>
    <mergeCell ref="E738:G738"/>
    <mergeCell ref="E763:G763"/>
    <mergeCell ref="E764:G764"/>
    <mergeCell ref="E765:G765"/>
    <mergeCell ref="E766:G766"/>
    <mergeCell ref="E767:G767"/>
    <mergeCell ref="E768:G768"/>
    <mergeCell ref="E757:G757"/>
    <mergeCell ref="E758:G758"/>
    <mergeCell ref="E759:G759"/>
    <mergeCell ref="E760:G760"/>
    <mergeCell ref="E761:G761"/>
    <mergeCell ref="E762:G762"/>
    <mergeCell ref="E751:G751"/>
    <mergeCell ref="E752:G752"/>
    <mergeCell ref="E753:G753"/>
    <mergeCell ref="E754:G754"/>
    <mergeCell ref="E755:G755"/>
    <mergeCell ref="E756:G756"/>
    <mergeCell ref="C781:K781"/>
    <mergeCell ref="C782:K782"/>
    <mergeCell ref="C783:K783"/>
    <mergeCell ref="C784:K784"/>
    <mergeCell ref="C785:K785"/>
    <mergeCell ref="C786:K786"/>
    <mergeCell ref="E775:G775"/>
    <mergeCell ref="E776:G776"/>
    <mergeCell ref="E777:G777"/>
    <mergeCell ref="C778:L778"/>
    <mergeCell ref="C779:K779"/>
    <mergeCell ref="C780:K780"/>
    <mergeCell ref="E769:G769"/>
    <mergeCell ref="E770:G770"/>
    <mergeCell ref="E771:G771"/>
    <mergeCell ref="E772:G772"/>
    <mergeCell ref="E773:G773"/>
    <mergeCell ref="E774:G774"/>
    <mergeCell ref="C799:L799"/>
    <mergeCell ref="C800:K800"/>
    <mergeCell ref="C801:K801"/>
    <mergeCell ref="C802:K802"/>
    <mergeCell ref="C803:K803"/>
    <mergeCell ref="C804:K804"/>
    <mergeCell ref="C793:K793"/>
    <mergeCell ref="C794:K794"/>
    <mergeCell ref="C795:K795"/>
    <mergeCell ref="C796:K796"/>
    <mergeCell ref="C797:K797"/>
    <mergeCell ref="C798:K798"/>
    <mergeCell ref="C787:K787"/>
    <mergeCell ref="C788:K788"/>
    <mergeCell ref="C789:K789"/>
    <mergeCell ref="C790:K790"/>
    <mergeCell ref="C791:K791"/>
    <mergeCell ref="C792:K792"/>
    <mergeCell ref="C817:K817"/>
    <mergeCell ref="C818:K818"/>
    <mergeCell ref="C819:K819"/>
    <mergeCell ref="C820:L820"/>
    <mergeCell ref="E821:G821"/>
    <mergeCell ref="E822:G822"/>
    <mergeCell ref="C811:K811"/>
    <mergeCell ref="C812:K812"/>
    <mergeCell ref="C813:K813"/>
    <mergeCell ref="C814:K814"/>
    <mergeCell ref="C815:K815"/>
    <mergeCell ref="C816:K816"/>
    <mergeCell ref="C805:K805"/>
    <mergeCell ref="C806:K806"/>
    <mergeCell ref="C807:K807"/>
    <mergeCell ref="C808:K808"/>
    <mergeCell ref="C809:K809"/>
    <mergeCell ref="C810:K810"/>
    <mergeCell ref="E835:G835"/>
    <mergeCell ref="E836:G836"/>
    <mergeCell ref="E837:G837"/>
    <mergeCell ref="E838:G838"/>
    <mergeCell ref="E839:G839"/>
    <mergeCell ref="E840:G840"/>
    <mergeCell ref="E829:G829"/>
    <mergeCell ref="E830:G830"/>
    <mergeCell ref="E831:G831"/>
    <mergeCell ref="E832:G832"/>
    <mergeCell ref="E833:G833"/>
    <mergeCell ref="E834:G834"/>
    <mergeCell ref="E823:G823"/>
    <mergeCell ref="E824:G824"/>
    <mergeCell ref="E825:G825"/>
    <mergeCell ref="E826:G826"/>
    <mergeCell ref="E827:G827"/>
    <mergeCell ref="E828:G828"/>
    <mergeCell ref="E853:G853"/>
    <mergeCell ref="E854:G854"/>
    <mergeCell ref="E855:G855"/>
    <mergeCell ref="E856:G856"/>
    <mergeCell ref="E857:G857"/>
    <mergeCell ref="E858:G858"/>
    <mergeCell ref="E847:G847"/>
    <mergeCell ref="E848:G848"/>
    <mergeCell ref="E849:G849"/>
    <mergeCell ref="E850:G850"/>
    <mergeCell ref="E851:G851"/>
    <mergeCell ref="E852:G852"/>
    <mergeCell ref="E841:G841"/>
    <mergeCell ref="E842:G842"/>
    <mergeCell ref="E843:G843"/>
    <mergeCell ref="E844:G844"/>
    <mergeCell ref="E845:G845"/>
    <mergeCell ref="E846:G846"/>
    <mergeCell ref="E871:G871"/>
    <mergeCell ref="E872:G872"/>
    <mergeCell ref="E873:G873"/>
    <mergeCell ref="E874:G874"/>
    <mergeCell ref="E875:G875"/>
    <mergeCell ref="E876:G876"/>
    <mergeCell ref="E865:G865"/>
    <mergeCell ref="E866:G866"/>
    <mergeCell ref="E867:G867"/>
    <mergeCell ref="E868:G868"/>
    <mergeCell ref="E869:G869"/>
    <mergeCell ref="E870:G870"/>
    <mergeCell ref="E859:G859"/>
    <mergeCell ref="E860:G860"/>
    <mergeCell ref="E861:G861"/>
    <mergeCell ref="E862:G862"/>
    <mergeCell ref="E863:G863"/>
    <mergeCell ref="E864:G864"/>
    <mergeCell ref="E889:G889"/>
    <mergeCell ref="E890:G890"/>
    <mergeCell ref="E891:G891"/>
    <mergeCell ref="E892:G892"/>
    <mergeCell ref="E893:G893"/>
    <mergeCell ref="E894:G894"/>
    <mergeCell ref="E883:G883"/>
    <mergeCell ref="E884:G884"/>
    <mergeCell ref="E885:G885"/>
    <mergeCell ref="E886:G886"/>
    <mergeCell ref="E887:G887"/>
    <mergeCell ref="E888:G888"/>
    <mergeCell ref="E877:G877"/>
    <mergeCell ref="E878:G878"/>
    <mergeCell ref="E879:G879"/>
    <mergeCell ref="E880:G880"/>
    <mergeCell ref="E881:G881"/>
    <mergeCell ref="E882:G882"/>
    <mergeCell ref="E907:G907"/>
    <mergeCell ref="E908:G908"/>
    <mergeCell ref="E909:G909"/>
    <mergeCell ref="E910:G910"/>
    <mergeCell ref="E911:G911"/>
    <mergeCell ref="E912:G912"/>
    <mergeCell ref="E901:G901"/>
    <mergeCell ref="E902:G902"/>
    <mergeCell ref="E903:G903"/>
    <mergeCell ref="E904:G904"/>
    <mergeCell ref="E905:G905"/>
    <mergeCell ref="E906:G906"/>
    <mergeCell ref="E895:G895"/>
    <mergeCell ref="E896:G896"/>
    <mergeCell ref="E897:G897"/>
    <mergeCell ref="E898:G898"/>
    <mergeCell ref="E899:G899"/>
    <mergeCell ref="E900:G900"/>
    <mergeCell ref="E925:G925"/>
    <mergeCell ref="E926:G926"/>
    <mergeCell ref="E927:G927"/>
    <mergeCell ref="E928:G928"/>
    <mergeCell ref="E929:G929"/>
    <mergeCell ref="E930:G930"/>
    <mergeCell ref="E919:G919"/>
    <mergeCell ref="E920:G920"/>
    <mergeCell ref="E921:G921"/>
    <mergeCell ref="E922:G922"/>
    <mergeCell ref="E923:G923"/>
    <mergeCell ref="E924:G924"/>
    <mergeCell ref="E913:G913"/>
    <mergeCell ref="E914:G914"/>
    <mergeCell ref="E915:G915"/>
    <mergeCell ref="E916:G916"/>
    <mergeCell ref="E917:G917"/>
    <mergeCell ref="E918:G918"/>
    <mergeCell ref="E943:G943"/>
    <mergeCell ref="E944:G944"/>
    <mergeCell ref="E945:G945"/>
    <mergeCell ref="E946:G946"/>
    <mergeCell ref="E947:G947"/>
    <mergeCell ref="E948:G948"/>
    <mergeCell ref="E937:G937"/>
    <mergeCell ref="E938:G938"/>
    <mergeCell ref="E939:G939"/>
    <mergeCell ref="E940:G940"/>
    <mergeCell ref="E941:G941"/>
    <mergeCell ref="E942:G942"/>
    <mergeCell ref="E931:G931"/>
    <mergeCell ref="E932:G932"/>
    <mergeCell ref="E933:G933"/>
    <mergeCell ref="E934:G934"/>
    <mergeCell ref="E935:G935"/>
    <mergeCell ref="E936:G936"/>
    <mergeCell ref="C961:K961"/>
    <mergeCell ref="C962:K962"/>
    <mergeCell ref="C963:K963"/>
    <mergeCell ref="C964:K964"/>
    <mergeCell ref="C965:K965"/>
    <mergeCell ref="C966:K966"/>
    <mergeCell ref="C955:K955"/>
    <mergeCell ref="C956:K956"/>
    <mergeCell ref="C957:K957"/>
    <mergeCell ref="C958:K958"/>
    <mergeCell ref="C959:K959"/>
    <mergeCell ref="C960:K960"/>
    <mergeCell ref="E949:G949"/>
    <mergeCell ref="E950:G950"/>
    <mergeCell ref="E951:G951"/>
    <mergeCell ref="E952:G952"/>
    <mergeCell ref="C953:L953"/>
    <mergeCell ref="C954:K954"/>
    <mergeCell ref="C979:K979"/>
    <mergeCell ref="C980:K980"/>
    <mergeCell ref="C981:K981"/>
    <mergeCell ref="C982:K982"/>
    <mergeCell ref="C983:K983"/>
    <mergeCell ref="C984:K984"/>
    <mergeCell ref="C973:K973"/>
    <mergeCell ref="C974:L974"/>
    <mergeCell ref="C975:K975"/>
    <mergeCell ref="C976:K976"/>
    <mergeCell ref="C977:K977"/>
    <mergeCell ref="C978:K978"/>
    <mergeCell ref="C967:K967"/>
    <mergeCell ref="C968:K968"/>
    <mergeCell ref="C969:K969"/>
    <mergeCell ref="C970:K970"/>
    <mergeCell ref="C971:K971"/>
    <mergeCell ref="C972:K972"/>
    <mergeCell ref="E997:G997"/>
    <mergeCell ref="E998:G998"/>
    <mergeCell ref="E999:G999"/>
    <mergeCell ref="E1000:G1000"/>
    <mergeCell ref="E1001:G1001"/>
    <mergeCell ref="E1002:G1002"/>
    <mergeCell ref="C991:K991"/>
    <mergeCell ref="C992:K992"/>
    <mergeCell ref="C993:K993"/>
    <mergeCell ref="C994:K994"/>
    <mergeCell ref="C995:L995"/>
    <mergeCell ref="E996:G996"/>
    <mergeCell ref="C985:K985"/>
    <mergeCell ref="C986:K986"/>
    <mergeCell ref="C987:K987"/>
    <mergeCell ref="C988:K988"/>
    <mergeCell ref="C989:K989"/>
    <mergeCell ref="C990:K990"/>
    <mergeCell ref="C1015:K1015"/>
    <mergeCell ref="C1016:K1016"/>
    <mergeCell ref="C1017:K1017"/>
    <mergeCell ref="C1018:K1018"/>
    <mergeCell ref="C1019:K1019"/>
    <mergeCell ref="C1020:K1020"/>
    <mergeCell ref="E1009:G1009"/>
    <mergeCell ref="E1010:G1010"/>
    <mergeCell ref="E1011:G1011"/>
    <mergeCell ref="E1012:G1012"/>
    <mergeCell ref="C1013:L1013"/>
    <mergeCell ref="C1014:K1014"/>
    <mergeCell ref="E1003:G1003"/>
    <mergeCell ref="E1004:G1004"/>
    <mergeCell ref="E1005:G1005"/>
    <mergeCell ref="E1006:G1006"/>
    <mergeCell ref="E1007:G1007"/>
    <mergeCell ref="E1008:G1008"/>
    <mergeCell ref="C1033:K1033"/>
    <mergeCell ref="C1034:L1034"/>
    <mergeCell ref="C1035:K1035"/>
    <mergeCell ref="C1036:K1036"/>
    <mergeCell ref="C1037:K1037"/>
    <mergeCell ref="C1038:K1038"/>
    <mergeCell ref="C1027:K1027"/>
    <mergeCell ref="C1028:K1028"/>
    <mergeCell ref="C1029:K1029"/>
    <mergeCell ref="C1030:K1030"/>
    <mergeCell ref="C1031:K1031"/>
    <mergeCell ref="C1032:K1032"/>
    <mergeCell ref="C1021:K1021"/>
    <mergeCell ref="C1022:K1022"/>
    <mergeCell ref="C1023:K1023"/>
    <mergeCell ref="C1024:K1024"/>
    <mergeCell ref="C1025:K1025"/>
    <mergeCell ref="C1026:K1026"/>
    <mergeCell ref="C1051:K1051"/>
    <mergeCell ref="C1052:K1052"/>
    <mergeCell ref="C1053:K1053"/>
    <mergeCell ref="C1054:K1054"/>
    <mergeCell ref="C1055:L1055"/>
    <mergeCell ref="E1056:G1056"/>
    <mergeCell ref="C1045:K1045"/>
    <mergeCell ref="C1046:K1046"/>
    <mergeCell ref="C1047:K1047"/>
    <mergeCell ref="C1048:K1048"/>
    <mergeCell ref="C1049:K1049"/>
    <mergeCell ref="C1050:K1050"/>
    <mergeCell ref="C1039:K1039"/>
    <mergeCell ref="C1040:K1040"/>
    <mergeCell ref="C1041:K1041"/>
    <mergeCell ref="C1042:K1042"/>
    <mergeCell ref="C1043:K1043"/>
    <mergeCell ref="C1044:K1044"/>
    <mergeCell ref="E1069:G1069"/>
    <mergeCell ref="E1070:G1070"/>
    <mergeCell ref="E1071:G1071"/>
    <mergeCell ref="E1072:G1072"/>
    <mergeCell ref="E1073:G1073"/>
    <mergeCell ref="E1074:G1074"/>
    <mergeCell ref="E1063:G1063"/>
    <mergeCell ref="E1064:G1064"/>
    <mergeCell ref="E1065:G1065"/>
    <mergeCell ref="E1066:G1066"/>
    <mergeCell ref="E1067:G1067"/>
    <mergeCell ref="E1068:G1068"/>
    <mergeCell ref="E1057:G1057"/>
    <mergeCell ref="E1058:G1058"/>
    <mergeCell ref="E1059:G1059"/>
    <mergeCell ref="E1060:G1060"/>
    <mergeCell ref="E1061:G1061"/>
    <mergeCell ref="E1062:G1062"/>
    <mergeCell ref="E1087:G1087"/>
    <mergeCell ref="C1088:L1088"/>
    <mergeCell ref="C1089:K1089"/>
    <mergeCell ref="C1090:K1090"/>
    <mergeCell ref="C1091:K1091"/>
    <mergeCell ref="C1092:K1092"/>
    <mergeCell ref="E1081:G1081"/>
    <mergeCell ref="E1082:G1082"/>
    <mergeCell ref="E1083:G1083"/>
    <mergeCell ref="E1084:G1084"/>
    <mergeCell ref="E1085:G1085"/>
    <mergeCell ref="E1086:G1086"/>
    <mergeCell ref="E1075:G1075"/>
    <mergeCell ref="E1076:G1076"/>
    <mergeCell ref="E1077:G1077"/>
    <mergeCell ref="E1078:G1078"/>
    <mergeCell ref="E1079:G1079"/>
    <mergeCell ref="E1080:G1080"/>
    <mergeCell ref="C1105:K1105"/>
    <mergeCell ref="C1106:K1106"/>
    <mergeCell ref="C1107:K1107"/>
    <mergeCell ref="C1108:K1108"/>
    <mergeCell ref="C1109:L1109"/>
    <mergeCell ref="C1110:K1110"/>
    <mergeCell ref="C1099:K1099"/>
    <mergeCell ref="C1100:K1100"/>
    <mergeCell ref="C1101:K1101"/>
    <mergeCell ref="C1102:K1102"/>
    <mergeCell ref="C1103:K1103"/>
    <mergeCell ref="C1104:K1104"/>
    <mergeCell ref="C1093:K1093"/>
    <mergeCell ref="C1094:K1094"/>
    <mergeCell ref="C1095:K1095"/>
    <mergeCell ref="C1096:K1096"/>
    <mergeCell ref="C1097:K1097"/>
    <mergeCell ref="C1098:K1098"/>
    <mergeCell ref="C1123:K1123"/>
    <mergeCell ref="C1124:K1124"/>
    <mergeCell ref="C1125:K1125"/>
    <mergeCell ref="C1126:K1126"/>
    <mergeCell ref="C1127:K1127"/>
    <mergeCell ref="C1128:K1128"/>
    <mergeCell ref="C1117:K1117"/>
    <mergeCell ref="C1118:K1118"/>
    <mergeCell ref="C1119:K1119"/>
    <mergeCell ref="C1120:K1120"/>
    <mergeCell ref="C1121:K1121"/>
    <mergeCell ref="C1122:K1122"/>
    <mergeCell ref="C1111:K1111"/>
    <mergeCell ref="C1112:K1112"/>
    <mergeCell ref="C1113:K1113"/>
    <mergeCell ref="C1114:K1114"/>
    <mergeCell ref="C1115:K1115"/>
    <mergeCell ref="C1116:K1116"/>
    <mergeCell ref="E1141:G1141"/>
    <mergeCell ref="E1142:G1142"/>
    <mergeCell ref="E1143:G1143"/>
    <mergeCell ref="E1144:G1144"/>
    <mergeCell ref="E1145:G1145"/>
    <mergeCell ref="E1146:G1146"/>
    <mergeCell ref="E1135:G1135"/>
    <mergeCell ref="E1136:G1136"/>
    <mergeCell ref="E1137:G1137"/>
    <mergeCell ref="E1138:G1138"/>
    <mergeCell ref="E1139:G1139"/>
    <mergeCell ref="E1140:G1140"/>
    <mergeCell ref="C1129:K1129"/>
    <mergeCell ref="C1130:L1130"/>
    <mergeCell ref="E1131:G1131"/>
    <mergeCell ref="E1132:G1132"/>
    <mergeCell ref="E1133:G1133"/>
    <mergeCell ref="E1134:G1134"/>
    <mergeCell ref="E1159:G1159"/>
    <mergeCell ref="E1160:G1160"/>
    <mergeCell ref="E1161:G1161"/>
    <mergeCell ref="E1162:G1162"/>
    <mergeCell ref="E1163:G1163"/>
    <mergeCell ref="E1164:G1164"/>
    <mergeCell ref="E1153:G1153"/>
    <mergeCell ref="E1154:G1154"/>
    <mergeCell ref="E1155:G1155"/>
    <mergeCell ref="E1156:G1156"/>
    <mergeCell ref="E1157:G1157"/>
    <mergeCell ref="E1158:G1158"/>
    <mergeCell ref="E1147:G1147"/>
    <mergeCell ref="E1148:G1148"/>
    <mergeCell ref="E1149:G1149"/>
    <mergeCell ref="E1150:G1150"/>
    <mergeCell ref="E1151:G1151"/>
    <mergeCell ref="E1152:G1152"/>
    <mergeCell ref="E1177:G1177"/>
    <mergeCell ref="E1178:G1178"/>
    <mergeCell ref="E1179:G1179"/>
    <mergeCell ref="E1180:G1180"/>
    <mergeCell ref="E1181:G1181"/>
    <mergeCell ref="E1182:G1182"/>
    <mergeCell ref="E1171:G1171"/>
    <mergeCell ref="E1172:G1172"/>
    <mergeCell ref="E1173:G1173"/>
    <mergeCell ref="E1174:G1174"/>
    <mergeCell ref="E1175:G1175"/>
    <mergeCell ref="E1176:G1176"/>
    <mergeCell ref="E1165:G1165"/>
    <mergeCell ref="E1166:G1166"/>
    <mergeCell ref="E1167:G1167"/>
    <mergeCell ref="E1168:G1168"/>
    <mergeCell ref="E1169:G1169"/>
    <mergeCell ref="E1170:G1170"/>
    <mergeCell ref="E1195:G1195"/>
    <mergeCell ref="E1196:G1196"/>
    <mergeCell ref="E1197:G1197"/>
    <mergeCell ref="E1198:G1198"/>
    <mergeCell ref="E1199:G1199"/>
    <mergeCell ref="E1200:G1200"/>
    <mergeCell ref="E1189:G1189"/>
    <mergeCell ref="E1190:G1190"/>
    <mergeCell ref="E1191:G1191"/>
    <mergeCell ref="E1192:G1192"/>
    <mergeCell ref="E1193:G1193"/>
    <mergeCell ref="E1194:G1194"/>
    <mergeCell ref="E1183:G1183"/>
    <mergeCell ref="E1184:G1184"/>
    <mergeCell ref="E1185:G1185"/>
    <mergeCell ref="E1186:G1186"/>
    <mergeCell ref="E1187:G1187"/>
    <mergeCell ref="E1188:G1188"/>
    <mergeCell ref="C1213:K1213"/>
    <mergeCell ref="C1214:K1214"/>
    <mergeCell ref="C1215:K1215"/>
    <mergeCell ref="C1216:K1216"/>
    <mergeCell ref="C1217:K1217"/>
    <mergeCell ref="C1218:K1218"/>
    <mergeCell ref="E1207:G1207"/>
    <mergeCell ref="E1208:G1208"/>
    <mergeCell ref="E1209:G1209"/>
    <mergeCell ref="E1210:G1210"/>
    <mergeCell ref="C1211:L1211"/>
    <mergeCell ref="C1212:K1212"/>
    <mergeCell ref="E1201:G1201"/>
    <mergeCell ref="E1202:G1202"/>
    <mergeCell ref="E1203:G1203"/>
    <mergeCell ref="E1204:G1204"/>
    <mergeCell ref="E1205:G1205"/>
    <mergeCell ref="E1206:G1206"/>
    <mergeCell ref="C1231:K1231"/>
    <mergeCell ref="C1232:L1232"/>
    <mergeCell ref="C1233:K1233"/>
    <mergeCell ref="C1234:K1234"/>
    <mergeCell ref="C1235:K1235"/>
    <mergeCell ref="C1236:K1236"/>
    <mergeCell ref="C1225:K1225"/>
    <mergeCell ref="C1226:K1226"/>
    <mergeCell ref="C1227:K1227"/>
    <mergeCell ref="C1228:K1228"/>
    <mergeCell ref="C1229:K1229"/>
    <mergeCell ref="C1230:K1230"/>
    <mergeCell ref="C1219:K1219"/>
    <mergeCell ref="C1220:K1220"/>
    <mergeCell ref="C1221:K1221"/>
    <mergeCell ref="C1222:K1222"/>
    <mergeCell ref="C1223:K1223"/>
    <mergeCell ref="C1224:K1224"/>
    <mergeCell ref="C1249:K1249"/>
    <mergeCell ref="C1250:K1250"/>
    <mergeCell ref="C1251:K1251"/>
    <mergeCell ref="C1252:K1252"/>
    <mergeCell ref="C1253:L1253"/>
    <mergeCell ref="E1254:G1254"/>
    <mergeCell ref="C1243:K1243"/>
    <mergeCell ref="C1244:K1244"/>
    <mergeCell ref="C1245:K1245"/>
    <mergeCell ref="C1246:K1246"/>
    <mergeCell ref="C1247:K1247"/>
    <mergeCell ref="C1248:K1248"/>
    <mergeCell ref="C1237:K1237"/>
    <mergeCell ref="C1238:K1238"/>
    <mergeCell ref="C1239:K1239"/>
    <mergeCell ref="C1240:K1240"/>
    <mergeCell ref="C1241:K1241"/>
    <mergeCell ref="C1242:K1242"/>
    <mergeCell ref="C1267:L1267"/>
    <mergeCell ref="C1268:K1268"/>
    <mergeCell ref="C1269:K1269"/>
    <mergeCell ref="C1270:K1270"/>
    <mergeCell ref="C1271:K1271"/>
    <mergeCell ref="C1272:K1272"/>
    <mergeCell ref="E1261:G1261"/>
    <mergeCell ref="E1262:G1262"/>
    <mergeCell ref="E1263:G1263"/>
    <mergeCell ref="E1264:G1264"/>
    <mergeCell ref="E1265:G1265"/>
    <mergeCell ref="E1266:G1266"/>
    <mergeCell ref="E1255:G1255"/>
    <mergeCell ref="E1256:G1256"/>
    <mergeCell ref="E1257:G1257"/>
    <mergeCell ref="E1258:G1258"/>
    <mergeCell ref="E1259:G1259"/>
    <mergeCell ref="E1260:G1260"/>
    <mergeCell ref="C1285:K1285"/>
    <mergeCell ref="C1286:K1286"/>
    <mergeCell ref="C1287:K1287"/>
    <mergeCell ref="C1288:L1288"/>
    <mergeCell ref="C1289:K1289"/>
    <mergeCell ref="C1290:K1290"/>
    <mergeCell ref="C1279:K1279"/>
    <mergeCell ref="C1280:K1280"/>
    <mergeCell ref="C1281:K1281"/>
    <mergeCell ref="C1282:K1282"/>
    <mergeCell ref="C1283:K1283"/>
    <mergeCell ref="C1284:K1284"/>
    <mergeCell ref="C1273:K1273"/>
    <mergeCell ref="C1274:K1274"/>
    <mergeCell ref="C1275:K1275"/>
    <mergeCell ref="C1276:K1276"/>
    <mergeCell ref="C1277:K1277"/>
    <mergeCell ref="C1278:K1278"/>
    <mergeCell ref="C1303:K1303"/>
    <mergeCell ref="C1304:K1304"/>
    <mergeCell ref="C1305:K1305"/>
    <mergeCell ref="C1306:K1306"/>
    <mergeCell ref="C1307:K1307"/>
    <mergeCell ref="C1308:K1308"/>
    <mergeCell ref="C1297:K1297"/>
    <mergeCell ref="C1298:K1298"/>
    <mergeCell ref="C1299:K1299"/>
    <mergeCell ref="C1300:K1300"/>
    <mergeCell ref="C1301:K1301"/>
    <mergeCell ref="C1302:K1302"/>
    <mergeCell ref="C1291:K1291"/>
    <mergeCell ref="C1292:K1292"/>
    <mergeCell ref="C1293:K1293"/>
    <mergeCell ref="C1294:K1294"/>
    <mergeCell ref="C1295:K1295"/>
    <mergeCell ref="C1296:K1296"/>
    <mergeCell ref="C1321:K1321"/>
    <mergeCell ref="C1322:K1322"/>
    <mergeCell ref="C1323:K1323"/>
    <mergeCell ref="C1324:K1324"/>
    <mergeCell ref="C1325:K1325"/>
    <mergeCell ref="C1326:K1326"/>
    <mergeCell ref="C1315:K1315"/>
    <mergeCell ref="C1316:K1316"/>
    <mergeCell ref="C1317:K1317"/>
    <mergeCell ref="C1318:K1318"/>
    <mergeCell ref="C1319:K1319"/>
    <mergeCell ref="C1320:K1320"/>
    <mergeCell ref="C1309:L1309"/>
    <mergeCell ref="C1310:L1310"/>
    <mergeCell ref="C1311:K1311"/>
    <mergeCell ref="C1312:K1312"/>
    <mergeCell ref="C1313:K1313"/>
    <mergeCell ref="C1314:K1314"/>
    <mergeCell ref="C1339:K1339"/>
    <mergeCell ref="C1340:K1340"/>
    <mergeCell ref="C1341:K1341"/>
    <mergeCell ref="C1342:K1342"/>
    <mergeCell ref="C1343:K1343"/>
    <mergeCell ref="C1344:K1344"/>
    <mergeCell ref="C1333:K1333"/>
    <mergeCell ref="C1334:K1334"/>
    <mergeCell ref="C1335:K1335"/>
    <mergeCell ref="C1336:K1336"/>
    <mergeCell ref="C1337:K1337"/>
    <mergeCell ref="C1338:K1338"/>
    <mergeCell ref="C1327:K1327"/>
    <mergeCell ref="C1328:K1328"/>
    <mergeCell ref="C1329:K1329"/>
    <mergeCell ref="C1330:K1330"/>
    <mergeCell ref="C1331:L1331"/>
    <mergeCell ref="C1332:K1332"/>
    <mergeCell ref="C1359:D1359"/>
    <mergeCell ref="I1359:J1359"/>
    <mergeCell ref="I1360:J1360"/>
    <mergeCell ref="C1364:D1364"/>
    <mergeCell ref="I1364:J1364"/>
    <mergeCell ref="I1365:J1365"/>
    <mergeCell ref="C1351:K1351"/>
    <mergeCell ref="C1353:K1353"/>
    <mergeCell ref="C1354:K1354"/>
    <mergeCell ref="C1355:K1355"/>
    <mergeCell ref="C1356:K1356"/>
    <mergeCell ref="C1357:K1357"/>
    <mergeCell ref="C1345:K1345"/>
    <mergeCell ref="C1346:K1346"/>
    <mergeCell ref="C1347:K1347"/>
    <mergeCell ref="C1348:K1348"/>
    <mergeCell ref="C1349:K1349"/>
    <mergeCell ref="C1350:K1350"/>
  </mergeCells>
  <printOptions horizontalCentered="1"/>
  <pageMargins left="0.69999998807907104" right="0.69999998807907104" top="0.75" bottom="0.75" header="0.30000001192092901" footer="0.30000001192092901"/>
  <pageSetup paperSize="9" scale="61" fitToHeight="0" orientation="portrait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2:N212"/>
  <sheetViews>
    <sheetView workbookViewId="0">
      <selection activeCell="O54" sqref="O54:X54"/>
    </sheetView>
  </sheetViews>
  <sheetFormatPr defaultRowHeight="15" x14ac:dyDescent="0.25"/>
  <cols>
    <col min="4" max="4" width="54.140625" customWidth="1"/>
    <col min="5" max="5" width="81.42578125" customWidth="1"/>
  </cols>
  <sheetData>
    <row r="2" spans="3:14" x14ac:dyDescent="0.25">
      <c r="C2">
        <v>1</v>
      </c>
    </row>
    <row r="3" spans="3:14" hidden="1" x14ac:dyDescent="0.25">
      <c r="C3" t="s">
        <v>1043</v>
      </c>
      <c r="D3" t="s">
        <v>50</v>
      </c>
      <c r="E3" t="s">
        <v>50</v>
      </c>
      <c r="N3">
        <v>1620.68</v>
      </c>
    </row>
    <row r="4" spans="3:14" hidden="1" x14ac:dyDescent="0.25">
      <c r="C4" t="s">
        <v>1043</v>
      </c>
      <c r="D4" t="s">
        <v>376</v>
      </c>
      <c r="E4" t="s">
        <v>376</v>
      </c>
    </row>
    <row r="5" spans="3:14" hidden="1" x14ac:dyDescent="0.25">
      <c r="C5" t="s">
        <v>1043</v>
      </c>
      <c r="D5" t="s">
        <v>1044</v>
      </c>
      <c r="E5" t="s">
        <v>378</v>
      </c>
      <c r="N5">
        <v>1620.68</v>
      </c>
    </row>
    <row r="6" spans="3:14" hidden="1" x14ac:dyDescent="0.25">
      <c r="C6" t="s">
        <v>1043</v>
      </c>
      <c r="D6" t="s">
        <v>368</v>
      </c>
      <c r="E6" t="s">
        <v>266</v>
      </c>
      <c r="N6">
        <v>4714.0200000000004</v>
      </c>
    </row>
    <row r="7" spans="3:14" hidden="1" x14ac:dyDescent="0.25">
      <c r="C7" t="s">
        <v>1043</v>
      </c>
      <c r="D7" t="s">
        <v>292</v>
      </c>
      <c r="E7" t="s">
        <v>267</v>
      </c>
      <c r="N7">
        <v>4714.0200000000004</v>
      </c>
    </row>
    <row r="8" spans="3:14" x14ac:dyDescent="0.25">
      <c r="C8" t="s">
        <v>1043</v>
      </c>
      <c r="D8" t="s">
        <v>1045</v>
      </c>
      <c r="E8" t="s">
        <v>381</v>
      </c>
      <c r="N8">
        <v>4714.0200000000004</v>
      </c>
    </row>
    <row r="9" spans="3:14" hidden="1" x14ac:dyDescent="0.25">
      <c r="C9" t="s">
        <v>1046</v>
      </c>
      <c r="D9" t="s">
        <v>382</v>
      </c>
      <c r="E9" t="s">
        <v>382</v>
      </c>
    </row>
    <row r="10" spans="3:14" hidden="1" x14ac:dyDescent="0.25">
      <c r="C10" t="s">
        <v>1043</v>
      </c>
      <c r="D10" t="s">
        <v>50</v>
      </c>
      <c r="E10" t="s">
        <v>50</v>
      </c>
      <c r="N10">
        <v>1620.68</v>
      </c>
    </row>
    <row r="11" spans="3:14" hidden="1" x14ac:dyDescent="0.25">
      <c r="C11" t="s">
        <v>1043</v>
      </c>
      <c r="D11" t="s">
        <v>376</v>
      </c>
      <c r="E11" t="s">
        <v>376</v>
      </c>
    </row>
    <row r="12" spans="3:14" hidden="1" x14ac:dyDescent="0.25">
      <c r="C12" t="s">
        <v>1043</v>
      </c>
      <c r="D12" t="s">
        <v>1044</v>
      </c>
      <c r="E12" t="s">
        <v>378</v>
      </c>
      <c r="N12">
        <v>1620.68</v>
      </c>
    </row>
    <row r="13" spans="3:14" hidden="1" x14ac:dyDescent="0.25">
      <c r="C13" t="s">
        <v>1043</v>
      </c>
      <c r="D13" t="s">
        <v>368</v>
      </c>
      <c r="E13" t="s">
        <v>266</v>
      </c>
      <c r="N13">
        <v>4714.0200000000004</v>
      </c>
    </row>
    <row r="14" spans="3:14" hidden="1" x14ac:dyDescent="0.25">
      <c r="C14" t="s">
        <v>1043</v>
      </c>
      <c r="D14" t="s">
        <v>292</v>
      </c>
      <c r="E14" t="s">
        <v>267</v>
      </c>
      <c r="N14">
        <v>4714.0200000000004</v>
      </c>
    </row>
    <row r="15" spans="3:14" x14ac:dyDescent="0.25">
      <c r="C15" t="s">
        <v>1043</v>
      </c>
      <c r="D15" t="s">
        <v>1045</v>
      </c>
      <c r="E15" t="s">
        <v>381</v>
      </c>
      <c r="N15">
        <v>4714.0200000000004</v>
      </c>
    </row>
    <row r="16" spans="3:14" hidden="1" x14ac:dyDescent="0.25">
      <c r="C16" t="s">
        <v>1046</v>
      </c>
      <c r="D16" t="s">
        <v>373</v>
      </c>
      <c r="E16" t="s">
        <v>373</v>
      </c>
    </row>
    <row r="17" spans="3:14" hidden="1" x14ac:dyDescent="0.25">
      <c r="C17" t="s">
        <v>1043</v>
      </c>
      <c r="D17" t="s">
        <v>50</v>
      </c>
      <c r="E17" t="s">
        <v>50</v>
      </c>
      <c r="N17">
        <v>2402.13</v>
      </c>
    </row>
    <row r="18" spans="3:14" hidden="1" x14ac:dyDescent="0.25">
      <c r="C18" t="s">
        <v>1043</v>
      </c>
      <c r="D18" t="s">
        <v>391</v>
      </c>
      <c r="E18" t="s">
        <v>391</v>
      </c>
    </row>
    <row r="19" spans="3:14" hidden="1" x14ac:dyDescent="0.25">
      <c r="C19" t="s">
        <v>1043</v>
      </c>
      <c r="D19" t="s">
        <v>1047</v>
      </c>
      <c r="E19" t="s">
        <v>392</v>
      </c>
      <c r="N19">
        <v>2402.13</v>
      </c>
    </row>
    <row r="20" spans="3:14" hidden="1" x14ac:dyDescent="0.25">
      <c r="C20" t="s">
        <v>1043</v>
      </c>
      <c r="D20" t="s">
        <v>368</v>
      </c>
      <c r="E20" t="s">
        <v>266</v>
      </c>
      <c r="N20">
        <v>7001.85</v>
      </c>
    </row>
    <row r="21" spans="3:14" hidden="1" x14ac:dyDescent="0.25">
      <c r="C21" t="s">
        <v>1043</v>
      </c>
      <c r="D21" t="s">
        <v>292</v>
      </c>
      <c r="E21" t="s">
        <v>267</v>
      </c>
      <c r="N21">
        <v>7001.85</v>
      </c>
    </row>
    <row r="22" spans="3:14" x14ac:dyDescent="0.25">
      <c r="C22" t="s">
        <v>1043</v>
      </c>
      <c r="D22" t="s">
        <v>1048</v>
      </c>
      <c r="E22" t="s">
        <v>395</v>
      </c>
      <c r="N22">
        <v>7001.85</v>
      </c>
    </row>
    <row r="23" spans="3:14" hidden="1" x14ac:dyDescent="0.25">
      <c r="C23" t="s">
        <v>1046</v>
      </c>
      <c r="D23" t="s">
        <v>382</v>
      </c>
      <c r="E23" t="s">
        <v>382</v>
      </c>
    </row>
    <row r="24" spans="3:14" hidden="1" x14ac:dyDescent="0.25">
      <c r="C24" t="s">
        <v>1043</v>
      </c>
      <c r="D24" t="s">
        <v>50</v>
      </c>
      <c r="E24" t="s">
        <v>50</v>
      </c>
      <c r="N24">
        <v>2402.13</v>
      </c>
    </row>
    <row r="25" spans="3:14" hidden="1" x14ac:dyDescent="0.25">
      <c r="C25" t="s">
        <v>1043</v>
      </c>
      <c r="D25" t="s">
        <v>391</v>
      </c>
      <c r="E25" t="s">
        <v>391</v>
      </c>
    </row>
    <row r="26" spans="3:14" hidden="1" x14ac:dyDescent="0.25">
      <c r="C26" t="s">
        <v>1043</v>
      </c>
      <c r="D26" t="s">
        <v>1047</v>
      </c>
      <c r="E26" t="s">
        <v>392</v>
      </c>
      <c r="N26">
        <v>2402.13</v>
      </c>
    </row>
    <row r="27" spans="3:14" hidden="1" x14ac:dyDescent="0.25">
      <c r="C27" t="s">
        <v>1043</v>
      </c>
      <c r="D27" t="s">
        <v>368</v>
      </c>
      <c r="E27" t="s">
        <v>266</v>
      </c>
      <c r="N27">
        <v>7001.85</v>
      </c>
    </row>
    <row r="28" spans="3:14" hidden="1" x14ac:dyDescent="0.25">
      <c r="C28" t="s">
        <v>1043</v>
      </c>
      <c r="D28" t="s">
        <v>292</v>
      </c>
      <c r="E28" t="s">
        <v>267</v>
      </c>
      <c r="N28">
        <v>7001.85</v>
      </c>
    </row>
    <row r="29" spans="3:14" x14ac:dyDescent="0.25">
      <c r="C29" t="s">
        <v>1043</v>
      </c>
      <c r="D29" t="s">
        <v>1048</v>
      </c>
      <c r="E29" t="s">
        <v>395</v>
      </c>
      <c r="N29">
        <v>7001.85</v>
      </c>
    </row>
    <row r="30" spans="3:14" hidden="1" x14ac:dyDescent="0.25">
      <c r="C30" t="s">
        <v>1046</v>
      </c>
      <c r="D30" t="s">
        <v>373</v>
      </c>
      <c r="E30" t="s">
        <v>373</v>
      </c>
    </row>
    <row r="31" spans="3:14" hidden="1" x14ac:dyDescent="0.25">
      <c r="C31" t="s">
        <v>1043</v>
      </c>
      <c r="D31" t="s">
        <v>50</v>
      </c>
      <c r="E31" t="s">
        <v>50</v>
      </c>
      <c r="N31">
        <v>17463.509999999998</v>
      </c>
    </row>
    <row r="32" spans="3:14" hidden="1" x14ac:dyDescent="0.25">
      <c r="C32" t="s">
        <v>1043</v>
      </c>
      <c r="D32" t="s">
        <v>418</v>
      </c>
      <c r="E32" t="s">
        <v>418</v>
      </c>
    </row>
    <row r="33" spans="3:14" hidden="1" x14ac:dyDescent="0.25">
      <c r="C33" t="s">
        <v>1043</v>
      </c>
      <c r="D33" t="s">
        <v>1049</v>
      </c>
      <c r="E33" t="s">
        <v>419</v>
      </c>
      <c r="N33">
        <v>17463.509999999998</v>
      </c>
    </row>
    <row r="34" spans="3:14" hidden="1" x14ac:dyDescent="0.25">
      <c r="C34" t="s">
        <v>1043</v>
      </c>
      <c r="D34" t="s">
        <v>368</v>
      </c>
      <c r="E34" t="s">
        <v>266</v>
      </c>
      <c r="N34">
        <v>50086.95</v>
      </c>
    </row>
    <row r="35" spans="3:14" hidden="1" x14ac:dyDescent="0.25">
      <c r="C35" t="s">
        <v>1043</v>
      </c>
      <c r="D35" t="s">
        <v>292</v>
      </c>
      <c r="E35" t="s">
        <v>267</v>
      </c>
      <c r="N35">
        <v>50086.95</v>
      </c>
    </row>
    <row r="36" spans="3:14" x14ac:dyDescent="0.25">
      <c r="C36" t="s">
        <v>1043</v>
      </c>
      <c r="D36" t="s">
        <v>1050</v>
      </c>
      <c r="E36" t="s">
        <v>422</v>
      </c>
      <c r="N36">
        <v>50086.95</v>
      </c>
    </row>
    <row r="37" spans="3:14" hidden="1" x14ac:dyDescent="0.25">
      <c r="C37" t="s">
        <v>1046</v>
      </c>
      <c r="D37" t="s">
        <v>382</v>
      </c>
      <c r="E37" t="s">
        <v>382</v>
      </c>
    </row>
    <row r="38" spans="3:14" hidden="1" x14ac:dyDescent="0.25">
      <c r="C38" t="s">
        <v>1043</v>
      </c>
      <c r="D38" t="s">
        <v>50</v>
      </c>
      <c r="E38" t="s">
        <v>50</v>
      </c>
      <c r="N38">
        <v>17463.509999999998</v>
      </c>
    </row>
    <row r="39" spans="3:14" hidden="1" x14ac:dyDescent="0.25">
      <c r="C39" t="s">
        <v>1043</v>
      </c>
      <c r="D39" t="s">
        <v>418</v>
      </c>
      <c r="E39" t="s">
        <v>418</v>
      </c>
    </row>
    <row r="40" spans="3:14" hidden="1" x14ac:dyDescent="0.25">
      <c r="C40" t="s">
        <v>1043</v>
      </c>
      <c r="D40" t="s">
        <v>1049</v>
      </c>
      <c r="E40" t="s">
        <v>419</v>
      </c>
      <c r="N40">
        <v>17463.509999999998</v>
      </c>
    </row>
    <row r="41" spans="3:14" hidden="1" x14ac:dyDescent="0.25">
      <c r="C41" t="s">
        <v>1043</v>
      </c>
      <c r="D41" t="s">
        <v>368</v>
      </c>
      <c r="E41" t="s">
        <v>266</v>
      </c>
      <c r="N41">
        <v>50086.95</v>
      </c>
    </row>
    <row r="42" spans="3:14" hidden="1" x14ac:dyDescent="0.25">
      <c r="C42" t="s">
        <v>1043</v>
      </c>
      <c r="D42" t="s">
        <v>292</v>
      </c>
      <c r="E42" t="s">
        <v>267</v>
      </c>
      <c r="N42">
        <v>50086.95</v>
      </c>
    </row>
    <row r="43" spans="3:14" x14ac:dyDescent="0.25">
      <c r="C43" t="s">
        <v>1043</v>
      </c>
      <c r="D43" t="s">
        <v>1050</v>
      </c>
      <c r="E43" t="s">
        <v>422</v>
      </c>
      <c r="N43">
        <v>50086.95</v>
      </c>
    </row>
    <row r="44" spans="3:14" hidden="1" x14ac:dyDescent="0.25">
      <c r="C44" t="s">
        <v>1046</v>
      </c>
      <c r="D44" t="s">
        <v>373</v>
      </c>
      <c r="E44" t="s">
        <v>373</v>
      </c>
    </row>
    <row r="45" spans="3:14" hidden="1" x14ac:dyDescent="0.25">
      <c r="C45" t="s">
        <v>1043</v>
      </c>
      <c r="D45" t="s">
        <v>50</v>
      </c>
      <c r="E45" t="s">
        <v>50</v>
      </c>
      <c r="N45">
        <v>176964</v>
      </c>
    </row>
    <row r="46" spans="3:14" hidden="1" x14ac:dyDescent="0.25">
      <c r="C46" t="s">
        <v>1043</v>
      </c>
      <c r="D46" t="s">
        <v>529</v>
      </c>
      <c r="E46" t="s">
        <v>529</v>
      </c>
    </row>
    <row r="47" spans="3:14" hidden="1" x14ac:dyDescent="0.25">
      <c r="C47" t="s">
        <v>1043</v>
      </c>
      <c r="D47" t="s">
        <v>1051</v>
      </c>
      <c r="E47" t="s">
        <v>530</v>
      </c>
      <c r="N47">
        <v>176964</v>
      </c>
    </row>
    <row r="48" spans="3:14" hidden="1" x14ac:dyDescent="0.25">
      <c r="C48" t="s">
        <v>1043</v>
      </c>
      <c r="D48" t="s">
        <v>368</v>
      </c>
      <c r="E48" t="s">
        <v>266</v>
      </c>
      <c r="N48">
        <v>418060.08</v>
      </c>
    </row>
    <row r="49" spans="3:14" hidden="1" x14ac:dyDescent="0.25">
      <c r="C49" t="s">
        <v>1043</v>
      </c>
      <c r="D49" t="s">
        <v>292</v>
      </c>
      <c r="E49" t="s">
        <v>267</v>
      </c>
      <c r="N49">
        <v>418060.08</v>
      </c>
    </row>
    <row r="50" spans="3:14" x14ac:dyDescent="0.25">
      <c r="C50" t="s">
        <v>1043</v>
      </c>
      <c r="D50" t="s">
        <v>1052</v>
      </c>
      <c r="E50" t="s">
        <v>533</v>
      </c>
      <c r="N50">
        <v>418060.08</v>
      </c>
    </row>
    <row r="51" spans="3:14" hidden="1" x14ac:dyDescent="0.25">
      <c r="C51" t="s">
        <v>1046</v>
      </c>
      <c r="D51" t="s">
        <v>382</v>
      </c>
      <c r="E51" t="s">
        <v>382</v>
      </c>
    </row>
    <row r="52" spans="3:14" hidden="1" x14ac:dyDescent="0.25">
      <c r="C52" t="s">
        <v>1043</v>
      </c>
      <c r="D52" t="s">
        <v>50</v>
      </c>
      <c r="E52" t="s">
        <v>50</v>
      </c>
      <c r="N52">
        <v>176964</v>
      </c>
    </row>
    <row r="53" spans="3:14" hidden="1" x14ac:dyDescent="0.25">
      <c r="C53" t="s">
        <v>1043</v>
      </c>
      <c r="D53" t="s">
        <v>529</v>
      </c>
      <c r="E53" t="s">
        <v>529</v>
      </c>
    </row>
    <row r="54" spans="3:14" hidden="1" x14ac:dyDescent="0.25">
      <c r="C54" t="s">
        <v>1043</v>
      </c>
      <c r="D54" t="s">
        <v>1051</v>
      </c>
      <c r="E54" t="s">
        <v>530</v>
      </c>
      <c r="N54">
        <v>176964</v>
      </c>
    </row>
    <row r="55" spans="3:14" hidden="1" x14ac:dyDescent="0.25">
      <c r="C55" t="s">
        <v>1043</v>
      </c>
      <c r="D55" t="s">
        <v>368</v>
      </c>
      <c r="E55" t="s">
        <v>266</v>
      </c>
      <c r="N55">
        <v>418060.08</v>
      </c>
    </row>
    <row r="56" spans="3:14" hidden="1" x14ac:dyDescent="0.25">
      <c r="C56" t="s">
        <v>1043</v>
      </c>
      <c r="D56" t="s">
        <v>292</v>
      </c>
      <c r="E56" t="s">
        <v>267</v>
      </c>
      <c r="N56">
        <v>418060.08</v>
      </c>
    </row>
    <row r="57" spans="3:14" x14ac:dyDescent="0.25">
      <c r="C57" t="s">
        <v>1043</v>
      </c>
      <c r="D57" t="s">
        <v>1052</v>
      </c>
      <c r="E57" t="s">
        <v>533</v>
      </c>
      <c r="N57">
        <v>418060.08</v>
      </c>
    </row>
    <row r="58" spans="3:14" hidden="1" x14ac:dyDescent="0.25">
      <c r="C58" t="s">
        <v>1046</v>
      </c>
      <c r="D58" t="s">
        <v>373</v>
      </c>
      <c r="E58" t="s">
        <v>373</v>
      </c>
    </row>
    <row r="59" spans="3:14" hidden="1" x14ac:dyDescent="0.25">
      <c r="C59" t="s">
        <v>1043</v>
      </c>
      <c r="D59" t="s">
        <v>50</v>
      </c>
      <c r="E59" t="s">
        <v>50</v>
      </c>
      <c r="N59">
        <v>15396.6</v>
      </c>
    </row>
    <row r="60" spans="3:14" hidden="1" x14ac:dyDescent="0.25">
      <c r="C60" t="s">
        <v>1043</v>
      </c>
      <c r="D60" t="s">
        <v>553</v>
      </c>
      <c r="E60" t="s">
        <v>553</v>
      </c>
    </row>
    <row r="61" spans="3:14" hidden="1" x14ac:dyDescent="0.25">
      <c r="C61" t="s">
        <v>1043</v>
      </c>
      <c r="D61" t="s">
        <v>1053</v>
      </c>
      <c r="E61" t="s">
        <v>554</v>
      </c>
      <c r="N61">
        <v>15396.6</v>
      </c>
    </row>
    <row r="62" spans="3:14" hidden="1" x14ac:dyDescent="0.25">
      <c r="C62" t="s">
        <v>1043</v>
      </c>
      <c r="D62" t="s">
        <v>368</v>
      </c>
      <c r="E62" t="s">
        <v>266</v>
      </c>
      <c r="N62">
        <v>43252.66</v>
      </c>
    </row>
    <row r="63" spans="3:14" hidden="1" x14ac:dyDescent="0.25">
      <c r="C63" t="s">
        <v>1043</v>
      </c>
      <c r="D63" t="s">
        <v>292</v>
      </c>
      <c r="E63" t="s">
        <v>267</v>
      </c>
      <c r="N63">
        <v>43252.66</v>
      </c>
    </row>
    <row r="64" spans="3:14" x14ac:dyDescent="0.25">
      <c r="C64" t="s">
        <v>1043</v>
      </c>
      <c r="D64" t="s">
        <v>1054</v>
      </c>
      <c r="E64" t="s">
        <v>557</v>
      </c>
      <c r="N64">
        <v>43252.66</v>
      </c>
    </row>
    <row r="65" spans="3:14" hidden="1" x14ac:dyDescent="0.25">
      <c r="C65" t="s">
        <v>1046</v>
      </c>
      <c r="D65" t="s">
        <v>382</v>
      </c>
      <c r="E65" t="s">
        <v>382</v>
      </c>
    </row>
    <row r="66" spans="3:14" hidden="1" x14ac:dyDescent="0.25">
      <c r="C66" t="s">
        <v>1043</v>
      </c>
      <c r="D66" t="s">
        <v>50</v>
      </c>
      <c r="E66" t="s">
        <v>50</v>
      </c>
      <c r="N66">
        <v>15396.6</v>
      </c>
    </row>
    <row r="67" spans="3:14" hidden="1" x14ac:dyDescent="0.25">
      <c r="C67" t="s">
        <v>1043</v>
      </c>
      <c r="D67" t="s">
        <v>553</v>
      </c>
      <c r="E67" t="s">
        <v>553</v>
      </c>
    </row>
    <row r="68" spans="3:14" hidden="1" x14ac:dyDescent="0.25">
      <c r="C68" t="s">
        <v>1043</v>
      </c>
      <c r="D68" t="s">
        <v>1053</v>
      </c>
      <c r="E68" t="s">
        <v>554</v>
      </c>
      <c r="N68">
        <v>15396.6</v>
      </c>
    </row>
    <row r="69" spans="3:14" hidden="1" x14ac:dyDescent="0.25">
      <c r="C69" t="s">
        <v>1043</v>
      </c>
      <c r="D69" t="s">
        <v>368</v>
      </c>
      <c r="E69" t="s">
        <v>266</v>
      </c>
      <c r="N69">
        <v>43252.66</v>
      </c>
    </row>
    <row r="70" spans="3:14" hidden="1" x14ac:dyDescent="0.25">
      <c r="C70" t="s">
        <v>1043</v>
      </c>
      <c r="D70" t="s">
        <v>292</v>
      </c>
      <c r="E70" t="s">
        <v>267</v>
      </c>
      <c r="N70">
        <v>43252.66</v>
      </c>
    </row>
    <row r="71" spans="3:14" x14ac:dyDescent="0.25">
      <c r="C71" t="s">
        <v>1043</v>
      </c>
      <c r="D71" t="s">
        <v>1054</v>
      </c>
      <c r="E71" t="s">
        <v>557</v>
      </c>
      <c r="N71">
        <v>43252.66</v>
      </c>
    </row>
    <row r="72" spans="3:14" hidden="1" x14ac:dyDescent="0.25">
      <c r="C72" t="s">
        <v>1046</v>
      </c>
      <c r="D72" t="s">
        <v>373</v>
      </c>
      <c r="E72" t="s">
        <v>373</v>
      </c>
    </row>
    <row r="73" spans="3:14" hidden="1" x14ac:dyDescent="0.25">
      <c r="C73" t="s">
        <v>1043</v>
      </c>
      <c r="D73" t="s">
        <v>50</v>
      </c>
      <c r="E73" t="s">
        <v>50</v>
      </c>
      <c r="N73">
        <v>3092.44</v>
      </c>
    </row>
    <row r="74" spans="3:14" hidden="1" x14ac:dyDescent="0.25">
      <c r="C74" t="s">
        <v>1043</v>
      </c>
      <c r="D74" t="s">
        <v>564</v>
      </c>
      <c r="E74" t="s">
        <v>564</v>
      </c>
    </row>
    <row r="75" spans="3:14" hidden="1" x14ac:dyDescent="0.25">
      <c r="C75" t="s">
        <v>1043</v>
      </c>
      <c r="D75" t="s">
        <v>1055</v>
      </c>
      <c r="E75" t="s">
        <v>565</v>
      </c>
      <c r="N75">
        <v>3092.44</v>
      </c>
    </row>
    <row r="76" spans="3:14" hidden="1" x14ac:dyDescent="0.25">
      <c r="C76" t="s">
        <v>1043</v>
      </c>
      <c r="D76" t="s">
        <v>368</v>
      </c>
      <c r="E76" t="s">
        <v>266</v>
      </c>
      <c r="N76">
        <v>8868.35</v>
      </c>
    </row>
    <row r="77" spans="3:14" hidden="1" x14ac:dyDescent="0.25">
      <c r="C77" t="s">
        <v>1043</v>
      </c>
      <c r="D77" t="s">
        <v>292</v>
      </c>
      <c r="E77" t="s">
        <v>267</v>
      </c>
      <c r="N77">
        <v>8868.35</v>
      </c>
    </row>
    <row r="78" spans="3:14" x14ac:dyDescent="0.25">
      <c r="C78" t="s">
        <v>1043</v>
      </c>
      <c r="D78" t="s">
        <v>1056</v>
      </c>
      <c r="E78" t="s">
        <v>568</v>
      </c>
      <c r="N78">
        <v>8868.35</v>
      </c>
    </row>
    <row r="79" spans="3:14" hidden="1" x14ac:dyDescent="0.25">
      <c r="C79" t="s">
        <v>1046</v>
      </c>
      <c r="D79" t="s">
        <v>382</v>
      </c>
      <c r="E79" t="s">
        <v>382</v>
      </c>
    </row>
    <row r="80" spans="3:14" hidden="1" x14ac:dyDescent="0.25">
      <c r="C80" t="s">
        <v>1043</v>
      </c>
      <c r="D80" t="s">
        <v>50</v>
      </c>
      <c r="E80" t="s">
        <v>50</v>
      </c>
      <c r="N80">
        <v>3092.44</v>
      </c>
    </row>
    <row r="81" spans="3:14" hidden="1" x14ac:dyDescent="0.25">
      <c r="C81" t="s">
        <v>1043</v>
      </c>
      <c r="D81" t="s">
        <v>564</v>
      </c>
      <c r="E81" t="s">
        <v>564</v>
      </c>
    </row>
    <row r="82" spans="3:14" hidden="1" x14ac:dyDescent="0.25">
      <c r="C82" t="s">
        <v>1043</v>
      </c>
      <c r="D82" t="s">
        <v>1055</v>
      </c>
      <c r="E82" t="s">
        <v>565</v>
      </c>
      <c r="N82">
        <v>3092.44</v>
      </c>
    </row>
    <row r="83" spans="3:14" hidden="1" x14ac:dyDescent="0.25">
      <c r="C83" t="s">
        <v>1043</v>
      </c>
      <c r="D83" t="s">
        <v>368</v>
      </c>
      <c r="E83" t="s">
        <v>266</v>
      </c>
      <c r="N83">
        <v>8868.35</v>
      </c>
    </row>
    <row r="84" spans="3:14" hidden="1" x14ac:dyDescent="0.25">
      <c r="C84" t="s">
        <v>1043</v>
      </c>
      <c r="D84" t="s">
        <v>292</v>
      </c>
      <c r="E84" t="s">
        <v>267</v>
      </c>
      <c r="N84">
        <v>8868.35</v>
      </c>
    </row>
    <row r="85" spans="3:14" x14ac:dyDescent="0.25">
      <c r="C85" t="s">
        <v>1043</v>
      </c>
      <c r="D85" t="s">
        <v>1056</v>
      </c>
      <c r="E85" t="s">
        <v>568</v>
      </c>
      <c r="N85">
        <v>8868.35</v>
      </c>
    </row>
    <row r="86" spans="3:14" hidden="1" x14ac:dyDescent="0.25">
      <c r="C86" t="s">
        <v>1046</v>
      </c>
      <c r="D86" t="s">
        <v>373</v>
      </c>
      <c r="E86" t="s">
        <v>373</v>
      </c>
    </row>
    <row r="87" spans="3:14" hidden="1" x14ac:dyDescent="0.25">
      <c r="C87" t="s">
        <v>1043</v>
      </c>
      <c r="D87" t="s">
        <v>50</v>
      </c>
      <c r="E87" t="s">
        <v>50</v>
      </c>
      <c r="N87">
        <v>1556.18</v>
      </c>
    </row>
    <row r="88" spans="3:14" hidden="1" x14ac:dyDescent="0.25">
      <c r="C88" t="s">
        <v>1043</v>
      </c>
      <c r="D88" t="s">
        <v>580</v>
      </c>
      <c r="E88" t="s">
        <v>580</v>
      </c>
    </row>
    <row r="89" spans="3:14" hidden="1" x14ac:dyDescent="0.25">
      <c r="C89" t="s">
        <v>1043</v>
      </c>
      <c r="D89" t="s">
        <v>1057</v>
      </c>
      <c r="E89" t="s">
        <v>581</v>
      </c>
      <c r="N89">
        <v>1556.18</v>
      </c>
    </row>
    <row r="90" spans="3:14" hidden="1" x14ac:dyDescent="0.25">
      <c r="C90" t="s">
        <v>1043</v>
      </c>
      <c r="D90" t="s">
        <v>368</v>
      </c>
      <c r="E90" t="s">
        <v>266</v>
      </c>
      <c r="N90">
        <v>4162.76</v>
      </c>
    </row>
    <row r="91" spans="3:14" hidden="1" x14ac:dyDescent="0.25">
      <c r="C91" t="s">
        <v>1043</v>
      </c>
      <c r="D91" t="s">
        <v>292</v>
      </c>
      <c r="E91" t="s">
        <v>267</v>
      </c>
      <c r="N91">
        <v>4162.76</v>
      </c>
    </row>
    <row r="92" spans="3:14" x14ac:dyDescent="0.25">
      <c r="C92" t="s">
        <v>1043</v>
      </c>
      <c r="D92" t="s">
        <v>1058</v>
      </c>
      <c r="E92" t="s">
        <v>584</v>
      </c>
      <c r="N92">
        <v>4162.76</v>
      </c>
    </row>
    <row r="93" spans="3:14" hidden="1" x14ac:dyDescent="0.25">
      <c r="C93" t="s">
        <v>1046</v>
      </c>
      <c r="D93" t="s">
        <v>382</v>
      </c>
      <c r="E93" t="s">
        <v>382</v>
      </c>
    </row>
    <row r="94" spans="3:14" hidden="1" x14ac:dyDescent="0.25">
      <c r="C94" t="s">
        <v>1043</v>
      </c>
      <c r="D94" t="s">
        <v>50</v>
      </c>
      <c r="E94" t="s">
        <v>50</v>
      </c>
      <c r="N94">
        <v>1556.18</v>
      </c>
    </row>
    <row r="95" spans="3:14" hidden="1" x14ac:dyDescent="0.25">
      <c r="C95" t="s">
        <v>1043</v>
      </c>
      <c r="D95" t="s">
        <v>580</v>
      </c>
      <c r="E95" t="s">
        <v>580</v>
      </c>
    </row>
    <row r="96" spans="3:14" hidden="1" x14ac:dyDescent="0.25">
      <c r="C96" t="s">
        <v>1043</v>
      </c>
      <c r="D96" t="s">
        <v>1057</v>
      </c>
      <c r="E96" t="s">
        <v>581</v>
      </c>
      <c r="N96">
        <v>1556.18</v>
      </c>
    </row>
    <row r="97" spans="3:14" hidden="1" x14ac:dyDescent="0.25">
      <c r="C97" t="s">
        <v>1043</v>
      </c>
      <c r="D97" t="s">
        <v>368</v>
      </c>
      <c r="E97" t="s">
        <v>266</v>
      </c>
      <c r="N97">
        <v>4162.76</v>
      </c>
    </row>
    <row r="98" spans="3:14" hidden="1" x14ac:dyDescent="0.25">
      <c r="C98" t="s">
        <v>1043</v>
      </c>
      <c r="D98" t="s">
        <v>292</v>
      </c>
      <c r="E98" t="s">
        <v>267</v>
      </c>
      <c r="N98">
        <v>4162.76</v>
      </c>
    </row>
    <row r="99" spans="3:14" x14ac:dyDescent="0.25">
      <c r="C99" t="s">
        <v>1043</v>
      </c>
      <c r="D99" t="s">
        <v>1058</v>
      </c>
      <c r="E99" t="s">
        <v>584</v>
      </c>
      <c r="N99">
        <v>4162.76</v>
      </c>
    </row>
    <row r="100" spans="3:14" hidden="1" x14ac:dyDescent="0.25">
      <c r="C100" t="s">
        <v>1046</v>
      </c>
      <c r="D100" t="s">
        <v>373</v>
      </c>
      <c r="E100" t="s">
        <v>373</v>
      </c>
    </row>
    <row r="101" spans="3:14" hidden="1" x14ac:dyDescent="0.25">
      <c r="C101" t="s">
        <v>1043</v>
      </c>
      <c r="D101" t="s">
        <v>50</v>
      </c>
      <c r="E101" t="s">
        <v>50</v>
      </c>
      <c r="N101">
        <v>12988.24</v>
      </c>
    </row>
    <row r="102" spans="3:14" hidden="1" x14ac:dyDescent="0.25">
      <c r="C102" t="s">
        <v>1043</v>
      </c>
      <c r="D102" t="s">
        <v>591</v>
      </c>
      <c r="E102" t="s">
        <v>591</v>
      </c>
    </row>
    <row r="103" spans="3:14" hidden="1" x14ac:dyDescent="0.25">
      <c r="C103" t="s">
        <v>1043</v>
      </c>
      <c r="D103" t="s">
        <v>1059</v>
      </c>
      <c r="E103" t="s">
        <v>592</v>
      </c>
      <c r="N103">
        <v>12988.24</v>
      </c>
    </row>
    <row r="104" spans="3:14" hidden="1" x14ac:dyDescent="0.25">
      <c r="C104" t="s">
        <v>1043</v>
      </c>
      <c r="D104" t="s">
        <v>368</v>
      </c>
      <c r="E104" t="s">
        <v>266</v>
      </c>
      <c r="N104">
        <v>37247.019999999997</v>
      </c>
    </row>
    <row r="105" spans="3:14" hidden="1" x14ac:dyDescent="0.25">
      <c r="C105" t="s">
        <v>1043</v>
      </c>
      <c r="D105" t="s">
        <v>292</v>
      </c>
      <c r="E105" t="s">
        <v>267</v>
      </c>
      <c r="N105">
        <v>37247.019999999997</v>
      </c>
    </row>
    <row r="106" spans="3:14" x14ac:dyDescent="0.25">
      <c r="C106" t="s">
        <v>1043</v>
      </c>
      <c r="D106" t="s">
        <v>1060</v>
      </c>
      <c r="E106" t="s">
        <v>595</v>
      </c>
      <c r="N106">
        <v>37247.019999999997</v>
      </c>
    </row>
    <row r="107" spans="3:14" hidden="1" x14ac:dyDescent="0.25">
      <c r="C107" t="s">
        <v>1046</v>
      </c>
      <c r="D107" t="s">
        <v>382</v>
      </c>
      <c r="E107" t="s">
        <v>382</v>
      </c>
    </row>
    <row r="108" spans="3:14" hidden="1" x14ac:dyDescent="0.25">
      <c r="C108" t="s">
        <v>1043</v>
      </c>
      <c r="D108" t="s">
        <v>50</v>
      </c>
      <c r="E108" t="s">
        <v>50</v>
      </c>
      <c r="N108">
        <v>12988.24</v>
      </c>
    </row>
    <row r="109" spans="3:14" hidden="1" x14ac:dyDescent="0.25">
      <c r="C109" t="s">
        <v>1043</v>
      </c>
      <c r="D109" t="s">
        <v>591</v>
      </c>
      <c r="E109" t="s">
        <v>591</v>
      </c>
    </row>
    <row r="110" spans="3:14" hidden="1" x14ac:dyDescent="0.25">
      <c r="C110" t="s">
        <v>1043</v>
      </c>
      <c r="D110" t="s">
        <v>1059</v>
      </c>
      <c r="E110" t="s">
        <v>592</v>
      </c>
      <c r="N110">
        <v>12988.24</v>
      </c>
    </row>
    <row r="111" spans="3:14" hidden="1" x14ac:dyDescent="0.25">
      <c r="C111" t="s">
        <v>1043</v>
      </c>
      <c r="D111" t="s">
        <v>368</v>
      </c>
      <c r="E111" t="s">
        <v>266</v>
      </c>
      <c r="N111">
        <v>37247.019999999997</v>
      </c>
    </row>
    <row r="112" spans="3:14" hidden="1" x14ac:dyDescent="0.25">
      <c r="C112" t="s">
        <v>1043</v>
      </c>
      <c r="D112" t="s">
        <v>292</v>
      </c>
      <c r="E112" t="s">
        <v>267</v>
      </c>
      <c r="N112">
        <v>37247.019999999997</v>
      </c>
    </row>
    <row r="113" spans="3:14" x14ac:dyDescent="0.25">
      <c r="C113" t="s">
        <v>1043</v>
      </c>
      <c r="D113" t="s">
        <v>1060</v>
      </c>
      <c r="E113" t="s">
        <v>595</v>
      </c>
      <c r="N113">
        <v>37247.019999999997</v>
      </c>
    </row>
    <row r="114" spans="3:14" hidden="1" x14ac:dyDescent="0.25">
      <c r="C114" t="s">
        <v>1046</v>
      </c>
      <c r="D114" t="s">
        <v>373</v>
      </c>
      <c r="E114" t="s">
        <v>373</v>
      </c>
    </row>
    <row r="115" spans="3:14" hidden="1" x14ac:dyDescent="0.25">
      <c r="C115" t="s">
        <v>1043</v>
      </c>
      <c r="D115" t="s">
        <v>50</v>
      </c>
      <c r="E115" t="s">
        <v>50</v>
      </c>
      <c r="N115">
        <v>15080.63</v>
      </c>
    </row>
    <row r="116" spans="3:14" hidden="1" x14ac:dyDescent="0.25">
      <c r="C116" t="s">
        <v>1043</v>
      </c>
      <c r="D116" t="s">
        <v>628</v>
      </c>
      <c r="E116" t="s">
        <v>628</v>
      </c>
    </row>
    <row r="117" spans="3:14" hidden="1" x14ac:dyDescent="0.25">
      <c r="C117" t="s">
        <v>1043</v>
      </c>
      <c r="D117" t="s">
        <v>1061</v>
      </c>
      <c r="E117" t="s">
        <v>629</v>
      </c>
      <c r="N117">
        <v>15080.63</v>
      </c>
    </row>
    <row r="118" spans="3:14" hidden="1" x14ac:dyDescent="0.25">
      <c r="C118" t="s">
        <v>1043</v>
      </c>
      <c r="D118" t="s">
        <v>368</v>
      </c>
      <c r="E118" t="s">
        <v>266</v>
      </c>
      <c r="N118">
        <v>41838.400000000001</v>
      </c>
    </row>
    <row r="119" spans="3:14" hidden="1" x14ac:dyDescent="0.25">
      <c r="C119" t="s">
        <v>1043</v>
      </c>
      <c r="D119" t="s">
        <v>292</v>
      </c>
      <c r="E119" t="s">
        <v>267</v>
      </c>
      <c r="N119">
        <v>41838.400000000001</v>
      </c>
    </row>
    <row r="120" spans="3:14" x14ac:dyDescent="0.25">
      <c r="C120" t="s">
        <v>1043</v>
      </c>
      <c r="D120" t="s">
        <v>1062</v>
      </c>
      <c r="E120" t="s">
        <v>632</v>
      </c>
      <c r="N120">
        <v>41838.400000000001</v>
      </c>
    </row>
    <row r="121" spans="3:14" hidden="1" x14ac:dyDescent="0.25">
      <c r="C121" t="s">
        <v>1046</v>
      </c>
      <c r="D121" t="s">
        <v>382</v>
      </c>
      <c r="E121" t="s">
        <v>382</v>
      </c>
    </row>
    <row r="122" spans="3:14" hidden="1" x14ac:dyDescent="0.25">
      <c r="C122" t="s">
        <v>1043</v>
      </c>
      <c r="D122" t="s">
        <v>50</v>
      </c>
      <c r="E122" t="s">
        <v>50</v>
      </c>
      <c r="N122">
        <v>15080.63</v>
      </c>
    </row>
    <row r="123" spans="3:14" hidden="1" x14ac:dyDescent="0.25">
      <c r="C123" t="s">
        <v>1043</v>
      </c>
      <c r="D123" t="s">
        <v>628</v>
      </c>
      <c r="E123" t="s">
        <v>628</v>
      </c>
    </row>
    <row r="124" spans="3:14" hidden="1" x14ac:dyDescent="0.25">
      <c r="C124" t="s">
        <v>1043</v>
      </c>
      <c r="D124" t="s">
        <v>1061</v>
      </c>
      <c r="E124" t="s">
        <v>629</v>
      </c>
      <c r="N124">
        <v>15080.63</v>
      </c>
    </row>
    <row r="125" spans="3:14" hidden="1" x14ac:dyDescent="0.25">
      <c r="C125" t="s">
        <v>1043</v>
      </c>
      <c r="D125" t="s">
        <v>368</v>
      </c>
      <c r="E125" t="s">
        <v>266</v>
      </c>
      <c r="N125">
        <v>41838.400000000001</v>
      </c>
    </row>
    <row r="126" spans="3:14" hidden="1" x14ac:dyDescent="0.25">
      <c r="C126" t="s">
        <v>1043</v>
      </c>
      <c r="D126" t="s">
        <v>292</v>
      </c>
      <c r="E126" t="s">
        <v>267</v>
      </c>
      <c r="N126">
        <v>41838.400000000001</v>
      </c>
    </row>
    <row r="127" spans="3:14" x14ac:dyDescent="0.25">
      <c r="C127" t="s">
        <v>1043</v>
      </c>
      <c r="D127" t="s">
        <v>1062</v>
      </c>
      <c r="E127" t="s">
        <v>632</v>
      </c>
      <c r="N127">
        <v>41838.400000000001</v>
      </c>
    </row>
    <row r="128" spans="3:14" hidden="1" x14ac:dyDescent="0.25">
      <c r="C128" t="s">
        <v>1046</v>
      </c>
      <c r="D128" t="s">
        <v>373</v>
      </c>
      <c r="E128" t="s">
        <v>373</v>
      </c>
    </row>
    <row r="129" spans="3:14" hidden="1" x14ac:dyDescent="0.25">
      <c r="C129" t="s">
        <v>1043</v>
      </c>
      <c r="D129" t="s">
        <v>50</v>
      </c>
      <c r="E129" t="s">
        <v>50</v>
      </c>
      <c r="N129">
        <v>137365.04</v>
      </c>
    </row>
    <row r="130" spans="3:14" hidden="1" x14ac:dyDescent="0.25">
      <c r="C130" t="s">
        <v>1043</v>
      </c>
      <c r="D130" t="s">
        <v>698</v>
      </c>
      <c r="E130" t="s">
        <v>698</v>
      </c>
    </row>
    <row r="131" spans="3:14" hidden="1" x14ac:dyDescent="0.25">
      <c r="C131" t="s">
        <v>1043</v>
      </c>
      <c r="D131" t="s">
        <v>1063</v>
      </c>
      <c r="E131" t="s">
        <v>699</v>
      </c>
      <c r="N131">
        <v>137365.04</v>
      </c>
    </row>
    <row r="132" spans="3:14" hidden="1" x14ac:dyDescent="0.25">
      <c r="C132" t="s">
        <v>1043</v>
      </c>
      <c r="D132" t="s">
        <v>368</v>
      </c>
      <c r="E132" t="s">
        <v>266</v>
      </c>
      <c r="N132">
        <v>347118.22</v>
      </c>
    </row>
    <row r="133" spans="3:14" hidden="1" x14ac:dyDescent="0.25">
      <c r="C133" t="s">
        <v>1043</v>
      </c>
      <c r="D133" t="s">
        <v>292</v>
      </c>
      <c r="E133" t="s">
        <v>267</v>
      </c>
      <c r="N133">
        <v>347118.22</v>
      </c>
    </row>
    <row r="134" spans="3:14" x14ac:dyDescent="0.25">
      <c r="C134" t="s">
        <v>1043</v>
      </c>
      <c r="D134" t="s">
        <v>1064</v>
      </c>
      <c r="E134" t="s">
        <v>702</v>
      </c>
      <c r="N134">
        <v>347118.22</v>
      </c>
    </row>
    <row r="135" spans="3:14" hidden="1" x14ac:dyDescent="0.25">
      <c r="C135" t="s">
        <v>1046</v>
      </c>
      <c r="D135" t="s">
        <v>382</v>
      </c>
      <c r="E135" t="s">
        <v>382</v>
      </c>
    </row>
    <row r="136" spans="3:14" hidden="1" x14ac:dyDescent="0.25">
      <c r="C136" t="s">
        <v>1043</v>
      </c>
      <c r="D136" t="s">
        <v>50</v>
      </c>
      <c r="E136" t="s">
        <v>50</v>
      </c>
      <c r="N136">
        <v>137365.04</v>
      </c>
    </row>
    <row r="137" spans="3:14" hidden="1" x14ac:dyDescent="0.25">
      <c r="C137" t="s">
        <v>1043</v>
      </c>
      <c r="D137" t="s">
        <v>698</v>
      </c>
      <c r="E137" t="s">
        <v>698</v>
      </c>
    </row>
    <row r="138" spans="3:14" hidden="1" x14ac:dyDescent="0.25">
      <c r="C138" t="s">
        <v>1043</v>
      </c>
      <c r="D138" t="s">
        <v>1063</v>
      </c>
      <c r="E138" t="s">
        <v>699</v>
      </c>
      <c r="N138">
        <v>137365.04</v>
      </c>
    </row>
    <row r="139" spans="3:14" hidden="1" x14ac:dyDescent="0.25">
      <c r="C139" t="s">
        <v>1043</v>
      </c>
      <c r="D139" t="s">
        <v>368</v>
      </c>
      <c r="E139" t="s">
        <v>266</v>
      </c>
      <c r="N139">
        <v>347118.22</v>
      </c>
    </row>
    <row r="140" spans="3:14" hidden="1" x14ac:dyDescent="0.25">
      <c r="C140" t="s">
        <v>1043</v>
      </c>
      <c r="D140" t="s">
        <v>292</v>
      </c>
      <c r="E140" t="s">
        <v>267</v>
      </c>
      <c r="N140">
        <v>347118.22</v>
      </c>
    </row>
    <row r="141" spans="3:14" x14ac:dyDescent="0.25">
      <c r="C141" t="s">
        <v>1043</v>
      </c>
      <c r="D141" t="s">
        <v>1064</v>
      </c>
      <c r="E141" t="s">
        <v>702</v>
      </c>
      <c r="N141">
        <v>347118.22</v>
      </c>
    </row>
    <row r="142" spans="3:14" hidden="1" x14ac:dyDescent="0.25">
      <c r="C142" t="s">
        <v>1046</v>
      </c>
      <c r="D142" t="s">
        <v>373</v>
      </c>
      <c r="E142" t="s">
        <v>373</v>
      </c>
    </row>
    <row r="143" spans="3:14" hidden="1" x14ac:dyDescent="0.25">
      <c r="C143" t="s">
        <v>1043</v>
      </c>
      <c r="D143" t="s">
        <v>50</v>
      </c>
      <c r="E143" t="s">
        <v>50</v>
      </c>
      <c r="N143">
        <v>2160.64</v>
      </c>
    </row>
    <row r="144" spans="3:14" hidden="1" x14ac:dyDescent="0.25">
      <c r="C144" t="s">
        <v>1043</v>
      </c>
      <c r="D144" t="s">
        <v>719</v>
      </c>
      <c r="E144" t="s">
        <v>719</v>
      </c>
    </row>
    <row r="145" spans="3:14" hidden="1" x14ac:dyDescent="0.25">
      <c r="C145" t="s">
        <v>1043</v>
      </c>
      <c r="D145" t="s">
        <v>1065</v>
      </c>
      <c r="E145" t="s">
        <v>720</v>
      </c>
      <c r="N145">
        <v>2160.64</v>
      </c>
    </row>
    <row r="146" spans="3:14" hidden="1" x14ac:dyDescent="0.25">
      <c r="C146" t="s">
        <v>1043</v>
      </c>
      <c r="D146" t="s">
        <v>368</v>
      </c>
      <c r="E146" t="s">
        <v>266</v>
      </c>
      <c r="N146">
        <v>5738.85</v>
      </c>
    </row>
    <row r="147" spans="3:14" hidden="1" x14ac:dyDescent="0.25">
      <c r="C147" t="s">
        <v>1043</v>
      </c>
      <c r="D147" t="s">
        <v>292</v>
      </c>
      <c r="E147" t="s">
        <v>267</v>
      </c>
      <c r="N147">
        <v>5738.85</v>
      </c>
    </row>
    <row r="148" spans="3:14" x14ac:dyDescent="0.25">
      <c r="C148" t="s">
        <v>1043</v>
      </c>
      <c r="D148" t="s">
        <v>1066</v>
      </c>
      <c r="E148" t="s">
        <v>723</v>
      </c>
      <c r="N148">
        <v>5738.85</v>
      </c>
    </row>
    <row r="149" spans="3:14" hidden="1" x14ac:dyDescent="0.25">
      <c r="C149" t="s">
        <v>1046</v>
      </c>
      <c r="D149" t="s">
        <v>382</v>
      </c>
      <c r="E149" t="s">
        <v>382</v>
      </c>
    </row>
    <row r="150" spans="3:14" hidden="1" x14ac:dyDescent="0.25">
      <c r="C150" t="s">
        <v>1043</v>
      </c>
      <c r="D150" t="s">
        <v>50</v>
      </c>
      <c r="E150" t="s">
        <v>50</v>
      </c>
      <c r="N150">
        <v>2160.64</v>
      </c>
    </row>
    <row r="151" spans="3:14" hidden="1" x14ac:dyDescent="0.25">
      <c r="C151" t="s">
        <v>1043</v>
      </c>
      <c r="D151" t="s">
        <v>719</v>
      </c>
      <c r="E151" t="s">
        <v>719</v>
      </c>
    </row>
    <row r="152" spans="3:14" hidden="1" x14ac:dyDescent="0.25">
      <c r="C152" t="s">
        <v>1043</v>
      </c>
      <c r="D152" t="s">
        <v>1065</v>
      </c>
      <c r="E152" t="s">
        <v>720</v>
      </c>
      <c r="N152">
        <v>2160.64</v>
      </c>
    </row>
    <row r="153" spans="3:14" hidden="1" x14ac:dyDescent="0.25">
      <c r="C153" t="s">
        <v>1043</v>
      </c>
      <c r="D153" t="s">
        <v>368</v>
      </c>
      <c r="E153" t="s">
        <v>266</v>
      </c>
      <c r="N153">
        <v>5738.85</v>
      </c>
    </row>
    <row r="154" spans="3:14" hidden="1" x14ac:dyDescent="0.25">
      <c r="C154" t="s">
        <v>1043</v>
      </c>
      <c r="D154" t="s">
        <v>292</v>
      </c>
      <c r="E154" t="s">
        <v>267</v>
      </c>
      <c r="N154">
        <v>5738.85</v>
      </c>
    </row>
    <row r="155" spans="3:14" x14ac:dyDescent="0.25">
      <c r="C155" t="s">
        <v>1043</v>
      </c>
      <c r="D155" t="s">
        <v>1066</v>
      </c>
      <c r="E155" t="s">
        <v>723</v>
      </c>
      <c r="N155">
        <v>5738.85</v>
      </c>
    </row>
    <row r="156" spans="3:14" hidden="1" x14ac:dyDescent="0.25">
      <c r="C156" t="s">
        <v>1046</v>
      </c>
      <c r="D156" t="s">
        <v>373</v>
      </c>
      <c r="E156" t="s">
        <v>373</v>
      </c>
    </row>
    <row r="157" spans="3:14" hidden="1" x14ac:dyDescent="0.25">
      <c r="C157" t="s">
        <v>1043</v>
      </c>
      <c r="D157" t="s">
        <v>50</v>
      </c>
      <c r="E157" t="s">
        <v>50</v>
      </c>
      <c r="N157">
        <v>9926.07</v>
      </c>
    </row>
    <row r="158" spans="3:14" hidden="1" x14ac:dyDescent="0.25">
      <c r="C158" t="s">
        <v>1043</v>
      </c>
      <c r="D158" t="s">
        <v>749</v>
      </c>
      <c r="E158" t="s">
        <v>749</v>
      </c>
    </row>
    <row r="159" spans="3:14" hidden="1" x14ac:dyDescent="0.25">
      <c r="C159" t="s">
        <v>1043</v>
      </c>
      <c r="D159" t="s">
        <v>1067</v>
      </c>
      <c r="E159" t="s">
        <v>750</v>
      </c>
      <c r="N159">
        <v>9926.07</v>
      </c>
    </row>
    <row r="160" spans="3:14" hidden="1" x14ac:dyDescent="0.25">
      <c r="C160" t="s">
        <v>1043</v>
      </c>
      <c r="D160" t="s">
        <v>368</v>
      </c>
      <c r="E160" t="s">
        <v>266</v>
      </c>
      <c r="N160">
        <v>25204.21</v>
      </c>
    </row>
    <row r="161" spans="3:14" hidden="1" x14ac:dyDescent="0.25">
      <c r="C161" t="s">
        <v>1043</v>
      </c>
      <c r="D161" t="s">
        <v>292</v>
      </c>
      <c r="E161" t="s">
        <v>267</v>
      </c>
      <c r="N161">
        <v>25204.21</v>
      </c>
    </row>
    <row r="162" spans="3:14" x14ac:dyDescent="0.25">
      <c r="C162" t="s">
        <v>1043</v>
      </c>
      <c r="D162" t="s">
        <v>1068</v>
      </c>
      <c r="E162" t="s">
        <v>753</v>
      </c>
      <c r="N162">
        <v>25204.21</v>
      </c>
    </row>
    <row r="163" spans="3:14" hidden="1" x14ac:dyDescent="0.25">
      <c r="C163" t="s">
        <v>1046</v>
      </c>
      <c r="D163" t="s">
        <v>382</v>
      </c>
      <c r="E163" t="s">
        <v>382</v>
      </c>
    </row>
    <row r="164" spans="3:14" hidden="1" x14ac:dyDescent="0.25">
      <c r="C164" t="s">
        <v>1043</v>
      </c>
      <c r="D164" t="s">
        <v>50</v>
      </c>
      <c r="E164" t="s">
        <v>50</v>
      </c>
      <c r="N164">
        <v>9926.07</v>
      </c>
    </row>
    <row r="165" spans="3:14" hidden="1" x14ac:dyDescent="0.25">
      <c r="C165" t="s">
        <v>1043</v>
      </c>
      <c r="D165" t="s">
        <v>749</v>
      </c>
      <c r="E165" t="s">
        <v>749</v>
      </c>
    </row>
    <row r="166" spans="3:14" hidden="1" x14ac:dyDescent="0.25">
      <c r="C166" t="s">
        <v>1043</v>
      </c>
      <c r="D166" t="s">
        <v>1067</v>
      </c>
      <c r="E166" t="s">
        <v>750</v>
      </c>
      <c r="N166">
        <v>9926.07</v>
      </c>
    </row>
    <row r="167" spans="3:14" hidden="1" x14ac:dyDescent="0.25">
      <c r="C167" t="s">
        <v>1043</v>
      </c>
      <c r="D167" t="s">
        <v>368</v>
      </c>
      <c r="E167" t="s">
        <v>266</v>
      </c>
      <c r="N167">
        <v>25204.21</v>
      </c>
    </row>
    <row r="168" spans="3:14" hidden="1" x14ac:dyDescent="0.25">
      <c r="C168" t="s">
        <v>1043</v>
      </c>
      <c r="D168" t="s">
        <v>292</v>
      </c>
      <c r="E168" t="s">
        <v>267</v>
      </c>
      <c r="N168">
        <v>25204.21</v>
      </c>
    </row>
    <row r="169" spans="3:14" x14ac:dyDescent="0.25">
      <c r="C169" t="s">
        <v>1043</v>
      </c>
      <c r="D169" t="s">
        <v>1068</v>
      </c>
      <c r="E169" t="s">
        <v>753</v>
      </c>
      <c r="N169">
        <v>25204.21</v>
      </c>
    </row>
    <row r="170" spans="3:14" hidden="1" x14ac:dyDescent="0.25">
      <c r="C170" t="s">
        <v>1046</v>
      </c>
      <c r="D170" t="s">
        <v>373</v>
      </c>
      <c r="E170" t="s">
        <v>373</v>
      </c>
    </row>
    <row r="171" spans="3:14" hidden="1" x14ac:dyDescent="0.25">
      <c r="C171" t="s">
        <v>1043</v>
      </c>
      <c r="D171" t="s">
        <v>50</v>
      </c>
      <c r="E171" t="s">
        <v>50</v>
      </c>
      <c r="N171">
        <v>25524.86</v>
      </c>
    </row>
    <row r="172" spans="3:14" hidden="1" x14ac:dyDescent="0.25">
      <c r="C172" t="s">
        <v>1043</v>
      </c>
      <c r="D172" t="s">
        <v>787</v>
      </c>
      <c r="E172" t="s">
        <v>787</v>
      </c>
    </row>
    <row r="173" spans="3:14" hidden="1" x14ac:dyDescent="0.25">
      <c r="C173" t="s">
        <v>1043</v>
      </c>
      <c r="D173" t="s">
        <v>1069</v>
      </c>
      <c r="E173" t="s">
        <v>788</v>
      </c>
      <c r="N173">
        <v>25524.86</v>
      </c>
    </row>
    <row r="174" spans="3:14" hidden="1" x14ac:dyDescent="0.25">
      <c r="C174" t="s">
        <v>1043</v>
      </c>
      <c r="D174" t="s">
        <v>368</v>
      </c>
      <c r="E174" t="s">
        <v>266</v>
      </c>
      <c r="N174">
        <v>70938.289999999994</v>
      </c>
    </row>
    <row r="175" spans="3:14" hidden="1" x14ac:dyDescent="0.25">
      <c r="C175" t="s">
        <v>1043</v>
      </c>
      <c r="D175" t="s">
        <v>292</v>
      </c>
      <c r="E175" t="s">
        <v>267</v>
      </c>
      <c r="N175">
        <v>70938.289999999994</v>
      </c>
    </row>
    <row r="176" spans="3:14" x14ac:dyDescent="0.25">
      <c r="C176" t="s">
        <v>1043</v>
      </c>
      <c r="D176" t="s">
        <v>1070</v>
      </c>
      <c r="E176" t="s">
        <v>791</v>
      </c>
      <c r="N176">
        <v>70938.289999999994</v>
      </c>
    </row>
    <row r="177" spans="3:14" hidden="1" x14ac:dyDescent="0.25">
      <c r="C177" t="s">
        <v>1046</v>
      </c>
      <c r="D177" t="s">
        <v>382</v>
      </c>
      <c r="E177" t="s">
        <v>382</v>
      </c>
    </row>
    <row r="178" spans="3:14" hidden="1" x14ac:dyDescent="0.25">
      <c r="C178" t="s">
        <v>1043</v>
      </c>
      <c r="D178" t="s">
        <v>50</v>
      </c>
      <c r="E178" t="s">
        <v>50</v>
      </c>
      <c r="N178">
        <v>25524.86</v>
      </c>
    </row>
    <row r="179" spans="3:14" hidden="1" x14ac:dyDescent="0.25">
      <c r="C179" t="s">
        <v>1043</v>
      </c>
      <c r="D179" t="s">
        <v>787</v>
      </c>
      <c r="E179" t="s">
        <v>787</v>
      </c>
    </row>
    <row r="180" spans="3:14" hidden="1" x14ac:dyDescent="0.25">
      <c r="C180" t="s">
        <v>1043</v>
      </c>
      <c r="D180" t="s">
        <v>1069</v>
      </c>
      <c r="E180" t="s">
        <v>788</v>
      </c>
      <c r="N180">
        <v>25524.86</v>
      </c>
    </row>
    <row r="181" spans="3:14" hidden="1" x14ac:dyDescent="0.25">
      <c r="C181" t="s">
        <v>1043</v>
      </c>
      <c r="D181" t="s">
        <v>368</v>
      </c>
      <c r="E181" t="s">
        <v>266</v>
      </c>
      <c r="N181">
        <v>70938.289999999994</v>
      </c>
    </row>
    <row r="182" spans="3:14" hidden="1" x14ac:dyDescent="0.25">
      <c r="C182" t="s">
        <v>1043</v>
      </c>
      <c r="D182" t="s">
        <v>292</v>
      </c>
      <c r="E182" t="s">
        <v>267</v>
      </c>
      <c r="N182">
        <v>70938.289999999994</v>
      </c>
    </row>
    <row r="183" spans="3:14" x14ac:dyDescent="0.25">
      <c r="C183" t="s">
        <v>1043</v>
      </c>
      <c r="D183" t="s">
        <v>1070</v>
      </c>
      <c r="E183" t="s">
        <v>791</v>
      </c>
      <c r="N183">
        <v>70938.289999999994</v>
      </c>
    </row>
    <row r="184" spans="3:14" hidden="1" x14ac:dyDescent="0.25">
      <c r="C184" t="s">
        <v>1046</v>
      </c>
      <c r="D184" t="s">
        <v>373</v>
      </c>
      <c r="E184" t="s">
        <v>373</v>
      </c>
    </row>
    <row r="185" spans="3:14" hidden="1" x14ac:dyDescent="0.25">
      <c r="C185" t="s">
        <v>1043</v>
      </c>
      <c r="D185" t="s">
        <v>50</v>
      </c>
      <c r="E185" t="s">
        <v>50</v>
      </c>
      <c r="N185">
        <v>1546.22</v>
      </c>
    </row>
    <row r="186" spans="3:14" hidden="1" x14ac:dyDescent="0.25">
      <c r="C186" t="s">
        <v>1043</v>
      </c>
      <c r="D186" t="s">
        <v>796</v>
      </c>
      <c r="E186" t="s">
        <v>796</v>
      </c>
    </row>
    <row r="187" spans="3:14" hidden="1" x14ac:dyDescent="0.25">
      <c r="C187" t="s">
        <v>1043</v>
      </c>
      <c r="D187" t="s">
        <v>1071</v>
      </c>
      <c r="E187" t="s">
        <v>797</v>
      </c>
      <c r="N187">
        <v>1546.22</v>
      </c>
    </row>
    <row r="188" spans="3:14" hidden="1" x14ac:dyDescent="0.25">
      <c r="C188" t="s">
        <v>1043</v>
      </c>
      <c r="D188" t="s">
        <v>368</v>
      </c>
      <c r="E188" t="s">
        <v>266</v>
      </c>
      <c r="N188">
        <v>4434.17</v>
      </c>
    </row>
    <row r="189" spans="3:14" hidden="1" x14ac:dyDescent="0.25">
      <c r="C189" t="s">
        <v>1043</v>
      </c>
      <c r="D189" t="s">
        <v>292</v>
      </c>
      <c r="E189" t="s">
        <v>267</v>
      </c>
      <c r="N189">
        <v>4434.17</v>
      </c>
    </row>
    <row r="190" spans="3:14" x14ac:dyDescent="0.25">
      <c r="C190" t="s">
        <v>1043</v>
      </c>
      <c r="D190" t="s">
        <v>1072</v>
      </c>
      <c r="E190" t="s">
        <v>800</v>
      </c>
      <c r="N190">
        <v>4434.17</v>
      </c>
    </row>
    <row r="191" spans="3:14" hidden="1" x14ac:dyDescent="0.25">
      <c r="C191" t="s">
        <v>1046</v>
      </c>
      <c r="D191" t="s">
        <v>382</v>
      </c>
      <c r="E191" t="s">
        <v>382</v>
      </c>
    </row>
    <row r="192" spans="3:14" hidden="1" x14ac:dyDescent="0.25">
      <c r="C192" t="s">
        <v>1043</v>
      </c>
      <c r="D192" t="s">
        <v>50</v>
      </c>
      <c r="E192" t="s">
        <v>50</v>
      </c>
      <c r="N192">
        <v>1546.22</v>
      </c>
    </row>
    <row r="193" spans="3:14" hidden="1" x14ac:dyDescent="0.25">
      <c r="C193" t="s">
        <v>1043</v>
      </c>
      <c r="D193" t="s">
        <v>796</v>
      </c>
      <c r="E193" t="s">
        <v>796</v>
      </c>
    </row>
    <row r="194" spans="3:14" hidden="1" x14ac:dyDescent="0.25">
      <c r="C194" t="s">
        <v>1043</v>
      </c>
      <c r="D194" t="s">
        <v>1071</v>
      </c>
      <c r="E194" t="s">
        <v>797</v>
      </c>
      <c r="N194">
        <v>1546.22</v>
      </c>
    </row>
    <row r="195" spans="3:14" hidden="1" x14ac:dyDescent="0.25">
      <c r="C195" t="s">
        <v>1043</v>
      </c>
      <c r="D195" t="s">
        <v>368</v>
      </c>
      <c r="E195" t="s">
        <v>266</v>
      </c>
      <c r="N195">
        <v>4434.17</v>
      </c>
    </row>
    <row r="196" spans="3:14" hidden="1" x14ac:dyDescent="0.25">
      <c r="C196" t="s">
        <v>1043</v>
      </c>
      <c r="D196" t="s">
        <v>292</v>
      </c>
      <c r="E196" t="s">
        <v>267</v>
      </c>
      <c r="N196">
        <v>4434.17</v>
      </c>
    </row>
    <row r="197" spans="3:14" x14ac:dyDescent="0.25">
      <c r="C197" t="s">
        <v>1043</v>
      </c>
      <c r="D197" t="s">
        <v>1072</v>
      </c>
      <c r="E197" t="s">
        <v>800</v>
      </c>
      <c r="N197">
        <v>4434.17</v>
      </c>
    </row>
    <row r="198" spans="3:14" hidden="1" x14ac:dyDescent="0.25">
      <c r="C198" t="s">
        <v>1046</v>
      </c>
      <c r="D198" t="s">
        <v>801</v>
      </c>
      <c r="E198" t="s">
        <v>801</v>
      </c>
    </row>
    <row r="199" spans="3:14" hidden="1" x14ac:dyDescent="0.25">
      <c r="C199" t="s">
        <v>1046</v>
      </c>
      <c r="D199" t="s">
        <v>373</v>
      </c>
      <c r="E199" t="s">
        <v>373</v>
      </c>
    </row>
    <row r="200" spans="3:14" hidden="1" x14ac:dyDescent="0.25">
      <c r="C200" t="s">
        <v>1043</v>
      </c>
      <c r="D200" t="s">
        <v>255</v>
      </c>
      <c r="E200" t="s">
        <v>255</v>
      </c>
      <c r="N200">
        <v>423087.24</v>
      </c>
    </row>
    <row r="201" spans="3:14" hidden="1" x14ac:dyDescent="0.25">
      <c r="C201" t="s">
        <v>1043</v>
      </c>
      <c r="D201" t="s">
        <v>260</v>
      </c>
      <c r="E201" t="s">
        <v>260</v>
      </c>
    </row>
    <row r="202" spans="3:14" hidden="1" x14ac:dyDescent="0.25">
      <c r="C202" t="s">
        <v>1043</v>
      </c>
      <c r="D202" t="s">
        <v>1073</v>
      </c>
      <c r="E202" t="s">
        <v>804</v>
      </c>
      <c r="N202">
        <v>423087.24</v>
      </c>
    </row>
    <row r="203" spans="3:14" hidden="1" x14ac:dyDescent="0.25">
      <c r="C203" t="s">
        <v>1043</v>
      </c>
      <c r="D203" t="s">
        <v>368</v>
      </c>
      <c r="E203" t="s">
        <v>266</v>
      </c>
      <c r="N203">
        <v>1068665.8500000001</v>
      </c>
    </row>
    <row r="204" spans="3:14" hidden="1" x14ac:dyDescent="0.25">
      <c r="C204" t="s">
        <v>1043</v>
      </c>
      <c r="D204" t="s">
        <v>292</v>
      </c>
      <c r="E204" t="s">
        <v>267</v>
      </c>
      <c r="N204">
        <v>1068665.8500000001</v>
      </c>
    </row>
    <row r="205" spans="3:14" hidden="1" x14ac:dyDescent="0.25">
      <c r="C205" t="s">
        <v>1046</v>
      </c>
      <c r="D205" t="s">
        <v>1074</v>
      </c>
      <c r="E205" t="s">
        <v>274</v>
      </c>
      <c r="N205">
        <v>1068665.8500000001</v>
      </c>
    </row>
    <row r="206" spans="3:14" hidden="1" x14ac:dyDescent="0.25">
      <c r="C206" t="s">
        <v>1046</v>
      </c>
      <c r="D206" t="s">
        <v>382</v>
      </c>
      <c r="E206" t="s">
        <v>382</v>
      </c>
    </row>
    <row r="207" spans="3:14" hidden="1" x14ac:dyDescent="0.25">
      <c r="C207" t="s">
        <v>1043</v>
      </c>
      <c r="D207" t="s">
        <v>255</v>
      </c>
      <c r="E207" t="s">
        <v>255</v>
      </c>
      <c r="N207">
        <v>423087.24</v>
      </c>
    </row>
    <row r="208" spans="3:14" hidden="1" x14ac:dyDescent="0.25">
      <c r="C208" t="s">
        <v>1043</v>
      </c>
      <c r="D208" t="s">
        <v>260</v>
      </c>
      <c r="E208" t="s">
        <v>260</v>
      </c>
    </row>
    <row r="209" spans="3:14" hidden="1" x14ac:dyDescent="0.25">
      <c r="C209" t="s">
        <v>1043</v>
      </c>
      <c r="D209" t="s">
        <v>1073</v>
      </c>
      <c r="E209" t="s">
        <v>804</v>
      </c>
      <c r="N209">
        <v>423087.24</v>
      </c>
    </row>
    <row r="210" spans="3:14" hidden="1" x14ac:dyDescent="0.25">
      <c r="C210" t="s">
        <v>1043</v>
      </c>
      <c r="D210" t="s">
        <v>368</v>
      </c>
      <c r="E210" t="s">
        <v>266</v>
      </c>
      <c r="N210">
        <v>1068665.8500000001</v>
      </c>
    </row>
    <row r="211" spans="3:14" hidden="1" x14ac:dyDescent="0.25">
      <c r="C211" t="s">
        <v>1043</v>
      </c>
      <c r="D211" t="s">
        <v>292</v>
      </c>
      <c r="E211" t="s">
        <v>267</v>
      </c>
      <c r="N211">
        <v>1068665.8500000001</v>
      </c>
    </row>
    <row r="212" spans="3:14" hidden="1" x14ac:dyDescent="0.25">
      <c r="C212" t="s">
        <v>1043</v>
      </c>
      <c r="D212" t="s">
        <v>1075</v>
      </c>
      <c r="E212" t="s">
        <v>275</v>
      </c>
      <c r="N212">
        <v>1786170.2576106668</v>
      </c>
    </row>
  </sheetData>
  <autoFilter ref="C2:N212">
    <filterColumn colId="1">
      <filters>
        <filter val="Итоги по разделу 1 Локальная смета №7.1. ВЛ №1002 ПС Гигант, п. Гигант, п. Хватачево. Инв. № 130000000345. :"/>
        <filter val="Итоги по разделу 10 Локальная смета №7.10. ВЛ 10 кВ №31 ПС Достижение д. Рябиницы. Инв. № 130000000353. :"/>
        <filter val="Итоги по разделу 11 Локальная смета №7.11. ВЛ 10 кВ №1064 КТП 34 (опора 159) с. Павловское. Инв.№ 14000005763. :"/>
        <filter val="Итоги по разделу 12 Локальная смета №7.12. ВЛ 0,4 кВ п. Новый от КТП №113, 114. Инв.№ 130000000335. :"/>
        <filter val="Итоги по разделу 13 Локальная смета №7.13. ВЛ 10 кВ №1054 ПС Заря д. Гридино. Инв. № 130000000361. :"/>
        <filter val="Итоги по разделу 14 Локальная смета №7.14. ВЛ 10 кВ №1002 от ПС Мстера д. Обращиха. Инв. № 130000000357. :"/>
        <filter val="Итоги по разделу 2 Локальная смета №7.2. ВЛ 0,4 кВ д.Ручей от КТП № 167, 315,166,169 и от ЗТП 292. Инв.№ 130000001042. :"/>
        <filter val="Итоги по разделу 3 Локальная смета №7.3. ВЛ 10 кВ №1009 от ПС Старая Деревня. Инв.№ 130000000355. :"/>
        <filter val="Итоги по разделу 4 Локальная смета №7.4. ВЛ 10 кВ №1064 ПС Заря г. Ковров. Инв. № 130000000275. :"/>
        <filter val="Итоги по разделу 5 Локальная смета №7.5. ВЛ 10 кВ №1006 ПС Пролетарская д. Уваровка, д. Шевинская. Инв № 130000001633. :"/>
        <filter val="Итоги по разделу 6 Локальная смета №7.6. ВЛ 10 кВ №1004 ПС Пролетарская д. Шевинская. Инв. № 130000000282. :"/>
        <filter val="Итоги по разделу 7 Локальная смета №7.7. ВЛ 0,4 кВ д. Алексеевка, д. Ченцы от КТП №38. Инв. № 130000000299. :"/>
        <filter val="Итоги по разделу 8 Локальная смета №7.8. ВЛ 10 кВ №103 ПС Малыгино отп. д. Сергайцево. Инв. № 130000000349. :"/>
        <filter val="Итоги по разделу 9 Локальная смета №7.9. ВЛ 10 кВ №103 ПС Красный Октябрь п. Красный Маяк. Инв № 130000001441. :"/>
        <filter val="Итого по разделу 1 Локальная смета №7.1. ВЛ №1002 ПС Гигант, п. Гигант, п. Хватачево. Инв. № 130000000345."/>
        <filter val="Итого по разделу 10 Локальная смета №7.10. ВЛ 10 кВ №31 ПС Достижение д. Рябиницы. Инв. № 130000000353."/>
        <filter val="Итого по разделу 11 Локальная смета №7.11. ВЛ 10 кВ №1064 КТП 34 (опора 159) с. Павловское. Инв.№ 14000005763."/>
        <filter val="Итого по разделу 12 Локальная смета №7.12. ВЛ 0,4 кВ п. Новый от КТП №113, 114. Инв.№ 130000000335."/>
        <filter val="Итого по разделу 13 Локальная смета №7.13. ВЛ 10 кВ №1054 ПС Заря д. Гридино. Инв. № 130000000361."/>
        <filter val="Итого по разделу 14 Локальная смета №7.14. ВЛ 10 кВ №1002 от ПС Мстера д. Обращиха. Инв. № 130000000357."/>
        <filter val="Итого по разделу 2 Локальная смета №7.2. ВЛ 0,4 кВ д.Ручей от КТП № 167, 315,166,169 и от ЗТП 292. Инв.№ 130000001042."/>
        <filter val="Итого по разделу 3 Локальная смета №7.3. ВЛ 10 кВ №1009 от ПС Старая Деревня. Инв.№ 130000000355."/>
        <filter val="Итого по разделу 4 Локальная смета №7.4. ВЛ 10 кВ №1064 ПС Заря г. Ковров. Инв. № 130000000275."/>
        <filter val="Итого по разделу 5 Локальная смета №7.5. ВЛ 10 кВ №1006 ПС Пролетарская д. Уваровка, д. Шевинская. Инв № 130000001633."/>
        <filter val="Итого по разделу 6 Локальная смета №7.6. ВЛ 10 кВ №1004 ПС Пролетарская д. Шевинская. Инв. № 130000000282."/>
        <filter val="Итого по разделу 7 Локальная смета №7.7. ВЛ 0,4 кВ д. Алексеевка, д. Ченцы от КТП №38. Инв. № 130000000299."/>
        <filter val="Итого по разделу 8 Локальная смета №7.8. ВЛ 10 кВ №103 ПС Малыгино отп. д. Сергайцево. Инв. № 130000000349."/>
        <filter val="Итого по разделу 9 Локальная смета №7.9. ВЛ 10 кВ №103 ПС Красный Октябрь п. Красный Маяк. Инв № 130000001441."/>
        <filter val="Итого прямые затраты по разделу в базисных ценах"/>
      </filters>
    </filterColumn>
    <filterColumn colId="2">
      <customFilters>
        <customFilter val="*вл*"/>
      </customFilters>
    </filterColumn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2:D30"/>
  <sheetViews>
    <sheetView workbookViewId="0">
      <selection activeCell="O54" sqref="O54:X54"/>
    </sheetView>
  </sheetViews>
  <sheetFormatPr defaultRowHeight="15" x14ac:dyDescent="0.25"/>
  <cols>
    <col min="3" max="3" width="19.140625" customWidth="1"/>
  </cols>
  <sheetData>
    <row r="2" spans="3:4" x14ac:dyDescent="0.25">
      <c r="C2">
        <v>1</v>
      </c>
    </row>
    <row r="3" spans="3:4" x14ac:dyDescent="0.25">
      <c r="C3">
        <v>4714.0200000000004</v>
      </c>
      <c r="D3">
        <v>1</v>
      </c>
    </row>
    <row r="4" spans="3:4" hidden="1" x14ac:dyDescent="0.25">
      <c r="C4">
        <v>4714.0200000000004</v>
      </c>
    </row>
    <row r="5" spans="3:4" x14ac:dyDescent="0.25">
      <c r="C5">
        <v>7001.85</v>
      </c>
      <c r="D5">
        <v>1</v>
      </c>
    </row>
    <row r="6" spans="3:4" hidden="1" x14ac:dyDescent="0.25">
      <c r="C6">
        <v>7001.85</v>
      </c>
    </row>
    <row r="7" spans="3:4" x14ac:dyDescent="0.25">
      <c r="C7">
        <v>50086.95</v>
      </c>
      <c r="D7">
        <v>1</v>
      </c>
    </row>
    <row r="8" spans="3:4" hidden="1" x14ac:dyDescent="0.25">
      <c r="C8">
        <v>50086.95</v>
      </c>
    </row>
    <row r="9" spans="3:4" x14ac:dyDescent="0.25">
      <c r="C9">
        <v>418060.08</v>
      </c>
      <c r="D9">
        <v>1</v>
      </c>
    </row>
    <row r="10" spans="3:4" hidden="1" x14ac:dyDescent="0.25">
      <c r="C10">
        <v>418060.08</v>
      </c>
    </row>
    <row r="11" spans="3:4" x14ac:dyDescent="0.25">
      <c r="C11">
        <v>43252.66</v>
      </c>
      <c r="D11">
        <v>1</v>
      </c>
    </row>
    <row r="12" spans="3:4" hidden="1" x14ac:dyDescent="0.25">
      <c r="C12">
        <v>43252.66</v>
      </c>
    </row>
    <row r="13" spans="3:4" x14ac:dyDescent="0.25">
      <c r="C13">
        <v>8868.35</v>
      </c>
      <c r="D13">
        <v>1</v>
      </c>
    </row>
    <row r="14" spans="3:4" hidden="1" x14ac:dyDescent="0.25">
      <c r="C14">
        <v>8868.35</v>
      </c>
    </row>
    <row r="15" spans="3:4" x14ac:dyDescent="0.25">
      <c r="C15">
        <v>4162.76</v>
      </c>
      <c r="D15">
        <v>1</v>
      </c>
    </row>
    <row r="16" spans="3:4" hidden="1" x14ac:dyDescent="0.25">
      <c r="C16">
        <v>4162.76</v>
      </c>
    </row>
    <row r="17" spans="3:4" x14ac:dyDescent="0.25">
      <c r="C17">
        <v>37247.019999999997</v>
      </c>
      <c r="D17">
        <v>1</v>
      </c>
    </row>
    <row r="18" spans="3:4" hidden="1" x14ac:dyDescent="0.25">
      <c r="C18">
        <v>37247.019999999997</v>
      </c>
    </row>
    <row r="19" spans="3:4" x14ac:dyDescent="0.25">
      <c r="C19">
        <v>41838.400000000001</v>
      </c>
      <c r="D19">
        <v>1</v>
      </c>
    </row>
    <row r="20" spans="3:4" hidden="1" x14ac:dyDescent="0.25">
      <c r="C20">
        <v>41838.400000000001</v>
      </c>
    </row>
    <row r="21" spans="3:4" x14ac:dyDescent="0.25">
      <c r="C21">
        <v>347118.22</v>
      </c>
      <c r="D21">
        <v>1</v>
      </c>
    </row>
    <row r="22" spans="3:4" hidden="1" x14ac:dyDescent="0.25">
      <c r="C22">
        <v>347118.22</v>
      </c>
    </row>
    <row r="23" spans="3:4" x14ac:dyDescent="0.25">
      <c r="C23">
        <v>5738.85</v>
      </c>
      <c r="D23">
        <v>1</v>
      </c>
    </row>
    <row r="24" spans="3:4" hidden="1" x14ac:dyDescent="0.25">
      <c r="C24">
        <v>5738.85</v>
      </c>
    </row>
    <row r="25" spans="3:4" x14ac:dyDescent="0.25">
      <c r="C25">
        <v>25204.21</v>
      </c>
      <c r="D25">
        <v>1</v>
      </c>
    </row>
    <row r="26" spans="3:4" hidden="1" x14ac:dyDescent="0.25">
      <c r="C26">
        <v>25204.21</v>
      </c>
    </row>
    <row r="27" spans="3:4" x14ac:dyDescent="0.25">
      <c r="C27">
        <v>70938.289999999994</v>
      </c>
      <c r="D27">
        <v>1</v>
      </c>
    </row>
    <row r="28" spans="3:4" hidden="1" x14ac:dyDescent="0.25">
      <c r="C28">
        <v>70938.289999999994</v>
      </c>
    </row>
    <row r="29" spans="3:4" x14ac:dyDescent="0.25">
      <c r="C29">
        <v>4434.17</v>
      </c>
      <c r="D29">
        <v>1</v>
      </c>
    </row>
    <row r="30" spans="3:4" hidden="1" x14ac:dyDescent="0.25">
      <c r="C30">
        <v>4434.17</v>
      </c>
    </row>
  </sheetData>
  <autoFilter ref="C2:D30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54" sqref="O54:X54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O213"/>
  <sheetViews>
    <sheetView topLeftCell="A196" workbookViewId="0">
      <selection activeCell="O54" sqref="O54:X54"/>
    </sheetView>
  </sheetViews>
  <sheetFormatPr defaultRowHeight="15" x14ac:dyDescent="0.25"/>
  <cols>
    <col min="5" max="5" width="74.5703125" customWidth="1"/>
    <col min="6" max="6" width="95.140625" customWidth="1"/>
  </cols>
  <sheetData>
    <row r="3" spans="4:15" x14ac:dyDescent="0.25">
      <c r="D3">
        <v>1</v>
      </c>
    </row>
    <row r="4" spans="4:15" x14ac:dyDescent="0.25">
      <c r="D4" t="s">
        <v>1043</v>
      </c>
      <c r="E4" t="s">
        <v>50</v>
      </c>
      <c r="F4" t="s">
        <v>50</v>
      </c>
      <c r="O4">
        <v>1620.68</v>
      </c>
    </row>
    <row r="5" spans="4:15" x14ac:dyDescent="0.25">
      <c r="D5" t="s">
        <v>1043</v>
      </c>
      <c r="E5" t="s">
        <v>376</v>
      </c>
      <c r="F5" t="s">
        <v>376</v>
      </c>
    </row>
    <row r="6" spans="4:15" x14ac:dyDescent="0.25">
      <c r="D6" t="s">
        <v>1043</v>
      </c>
      <c r="E6" t="s">
        <v>1044</v>
      </c>
      <c r="F6" t="s">
        <v>378</v>
      </c>
      <c r="O6">
        <v>1620.68</v>
      </c>
    </row>
    <row r="7" spans="4:15" x14ac:dyDescent="0.25">
      <c r="D7" t="s">
        <v>1043</v>
      </c>
      <c r="E7" t="s">
        <v>368</v>
      </c>
      <c r="F7" t="s">
        <v>266</v>
      </c>
      <c r="O7">
        <v>4714.0200000000004</v>
      </c>
    </row>
    <row r="8" spans="4:15" x14ac:dyDescent="0.25">
      <c r="D8" t="s">
        <v>1043</v>
      </c>
      <c r="E8" t="s">
        <v>292</v>
      </c>
      <c r="F8" t="s">
        <v>267</v>
      </c>
      <c r="O8">
        <v>4714.0200000000004</v>
      </c>
    </row>
    <row r="9" spans="4:15" x14ac:dyDescent="0.25">
      <c r="D9" t="s">
        <v>1043</v>
      </c>
      <c r="E9" t="s">
        <v>1045</v>
      </c>
      <c r="F9" t="s">
        <v>381</v>
      </c>
      <c r="O9">
        <v>4714.0200000000004</v>
      </c>
    </row>
    <row r="10" spans="4:15" x14ac:dyDescent="0.25">
      <c r="D10" t="s">
        <v>1046</v>
      </c>
      <c r="E10" t="s">
        <v>382</v>
      </c>
      <c r="F10" t="s">
        <v>382</v>
      </c>
    </row>
    <row r="11" spans="4:15" x14ac:dyDescent="0.25">
      <c r="D11" t="s">
        <v>1043</v>
      </c>
      <c r="E11" t="s">
        <v>50</v>
      </c>
      <c r="F11" t="s">
        <v>50</v>
      </c>
      <c r="O11">
        <v>1620.68</v>
      </c>
    </row>
    <row r="12" spans="4:15" x14ac:dyDescent="0.25">
      <c r="D12" t="s">
        <v>1043</v>
      </c>
      <c r="E12" t="s">
        <v>376</v>
      </c>
      <c r="F12" t="s">
        <v>376</v>
      </c>
    </row>
    <row r="13" spans="4:15" x14ac:dyDescent="0.25">
      <c r="D13" t="s">
        <v>1043</v>
      </c>
      <c r="E13" t="s">
        <v>1044</v>
      </c>
      <c r="F13" t="s">
        <v>378</v>
      </c>
      <c r="O13">
        <v>1620.68</v>
      </c>
    </row>
    <row r="14" spans="4:15" x14ac:dyDescent="0.25">
      <c r="D14" t="s">
        <v>1043</v>
      </c>
      <c r="E14" t="s">
        <v>368</v>
      </c>
      <c r="F14" t="s">
        <v>266</v>
      </c>
      <c r="O14">
        <v>4714.0200000000004</v>
      </c>
    </row>
    <row r="15" spans="4:15" x14ac:dyDescent="0.25">
      <c r="D15" t="s">
        <v>1043</v>
      </c>
      <c r="E15" t="s">
        <v>292</v>
      </c>
      <c r="F15" t="s">
        <v>267</v>
      </c>
      <c r="O15">
        <v>4714.0200000000004</v>
      </c>
    </row>
    <row r="16" spans="4:15" x14ac:dyDescent="0.25">
      <c r="D16" t="s">
        <v>1043</v>
      </c>
      <c r="E16" t="s">
        <v>1045</v>
      </c>
      <c r="F16" t="s">
        <v>381</v>
      </c>
      <c r="O16">
        <v>4714.0200000000004</v>
      </c>
    </row>
    <row r="17" spans="4:15" x14ac:dyDescent="0.25">
      <c r="D17" t="s">
        <v>1046</v>
      </c>
      <c r="E17" t="s">
        <v>373</v>
      </c>
      <c r="F17" t="s">
        <v>373</v>
      </c>
    </row>
    <row r="18" spans="4:15" x14ac:dyDescent="0.25">
      <c r="D18" t="s">
        <v>1043</v>
      </c>
      <c r="E18" t="s">
        <v>50</v>
      </c>
      <c r="F18" t="s">
        <v>50</v>
      </c>
      <c r="O18">
        <v>2402.13</v>
      </c>
    </row>
    <row r="19" spans="4:15" x14ac:dyDescent="0.25">
      <c r="D19" t="s">
        <v>1043</v>
      </c>
      <c r="E19" t="s">
        <v>391</v>
      </c>
      <c r="F19" t="s">
        <v>391</v>
      </c>
    </row>
    <row r="20" spans="4:15" x14ac:dyDescent="0.25">
      <c r="D20" t="s">
        <v>1043</v>
      </c>
      <c r="E20" t="s">
        <v>1047</v>
      </c>
      <c r="F20" t="s">
        <v>392</v>
      </c>
      <c r="O20">
        <v>2402.13</v>
      </c>
    </row>
    <row r="21" spans="4:15" x14ac:dyDescent="0.25">
      <c r="D21" t="s">
        <v>1043</v>
      </c>
      <c r="E21" t="s">
        <v>368</v>
      </c>
      <c r="F21" t="s">
        <v>266</v>
      </c>
      <c r="O21">
        <v>7001.85</v>
      </c>
    </row>
    <row r="22" spans="4:15" x14ac:dyDescent="0.25">
      <c r="D22" t="s">
        <v>1043</v>
      </c>
      <c r="E22" t="s">
        <v>292</v>
      </c>
      <c r="F22" t="s">
        <v>267</v>
      </c>
      <c r="O22">
        <v>7001.85</v>
      </c>
    </row>
    <row r="23" spans="4:15" x14ac:dyDescent="0.25">
      <c r="D23" t="s">
        <v>1043</v>
      </c>
      <c r="E23" t="s">
        <v>1048</v>
      </c>
      <c r="F23" t="s">
        <v>395</v>
      </c>
      <c r="O23">
        <v>7001.85</v>
      </c>
    </row>
    <row r="24" spans="4:15" x14ac:dyDescent="0.25">
      <c r="D24" t="s">
        <v>1046</v>
      </c>
      <c r="E24" t="s">
        <v>382</v>
      </c>
      <c r="F24" t="s">
        <v>382</v>
      </c>
    </row>
    <row r="25" spans="4:15" x14ac:dyDescent="0.25">
      <c r="D25" t="s">
        <v>1043</v>
      </c>
      <c r="E25" t="s">
        <v>50</v>
      </c>
      <c r="F25" t="s">
        <v>50</v>
      </c>
      <c r="O25">
        <v>2402.13</v>
      </c>
    </row>
    <row r="26" spans="4:15" x14ac:dyDescent="0.25">
      <c r="D26" t="s">
        <v>1043</v>
      </c>
      <c r="E26" t="s">
        <v>391</v>
      </c>
      <c r="F26" t="s">
        <v>391</v>
      </c>
    </row>
    <row r="27" spans="4:15" x14ac:dyDescent="0.25">
      <c r="D27" t="s">
        <v>1043</v>
      </c>
      <c r="E27" t="s">
        <v>1047</v>
      </c>
      <c r="F27" t="s">
        <v>392</v>
      </c>
      <c r="O27">
        <v>2402.13</v>
      </c>
    </row>
    <row r="28" spans="4:15" x14ac:dyDescent="0.25">
      <c r="D28" t="s">
        <v>1043</v>
      </c>
      <c r="E28" t="s">
        <v>368</v>
      </c>
      <c r="F28" t="s">
        <v>266</v>
      </c>
      <c r="O28">
        <v>7001.85</v>
      </c>
    </row>
    <row r="29" spans="4:15" x14ac:dyDescent="0.25">
      <c r="D29" t="s">
        <v>1043</v>
      </c>
      <c r="E29" t="s">
        <v>292</v>
      </c>
      <c r="F29" t="s">
        <v>267</v>
      </c>
      <c r="O29">
        <v>7001.85</v>
      </c>
    </row>
    <row r="30" spans="4:15" x14ac:dyDescent="0.25">
      <c r="D30" t="s">
        <v>1043</v>
      </c>
      <c r="E30" t="s">
        <v>1048</v>
      </c>
      <c r="F30" t="s">
        <v>395</v>
      </c>
      <c r="O30">
        <v>7001.85</v>
      </c>
    </row>
    <row r="31" spans="4:15" x14ac:dyDescent="0.25">
      <c r="D31" t="s">
        <v>1046</v>
      </c>
      <c r="E31" t="s">
        <v>373</v>
      </c>
      <c r="F31" t="s">
        <v>373</v>
      </c>
    </row>
    <row r="32" spans="4:15" x14ac:dyDescent="0.25">
      <c r="D32" t="s">
        <v>1043</v>
      </c>
      <c r="E32" t="s">
        <v>50</v>
      </c>
      <c r="F32" t="s">
        <v>50</v>
      </c>
      <c r="O32">
        <v>17463.509999999998</v>
      </c>
    </row>
    <row r="33" spans="4:15" x14ac:dyDescent="0.25">
      <c r="D33" t="s">
        <v>1043</v>
      </c>
      <c r="E33" t="s">
        <v>418</v>
      </c>
      <c r="F33" t="s">
        <v>418</v>
      </c>
    </row>
    <row r="34" spans="4:15" x14ac:dyDescent="0.25">
      <c r="D34" t="s">
        <v>1043</v>
      </c>
      <c r="E34" t="s">
        <v>1049</v>
      </c>
      <c r="F34" t="s">
        <v>419</v>
      </c>
      <c r="O34">
        <v>17463.509999999998</v>
      </c>
    </row>
    <row r="35" spans="4:15" x14ac:dyDescent="0.25">
      <c r="D35" t="s">
        <v>1043</v>
      </c>
      <c r="E35" t="s">
        <v>368</v>
      </c>
      <c r="F35" t="s">
        <v>266</v>
      </c>
      <c r="O35">
        <v>50086.95</v>
      </c>
    </row>
    <row r="36" spans="4:15" x14ac:dyDescent="0.25">
      <c r="D36" t="s">
        <v>1043</v>
      </c>
      <c r="E36" t="s">
        <v>292</v>
      </c>
      <c r="F36" t="s">
        <v>267</v>
      </c>
      <c r="O36">
        <v>50086.95</v>
      </c>
    </row>
    <row r="37" spans="4:15" x14ac:dyDescent="0.25">
      <c r="D37" t="s">
        <v>1043</v>
      </c>
      <c r="E37" t="s">
        <v>1050</v>
      </c>
      <c r="F37" t="s">
        <v>422</v>
      </c>
      <c r="O37">
        <v>50086.95</v>
      </c>
    </row>
    <row r="38" spans="4:15" x14ac:dyDescent="0.25">
      <c r="D38" t="s">
        <v>1046</v>
      </c>
      <c r="E38" t="s">
        <v>382</v>
      </c>
      <c r="F38" t="s">
        <v>382</v>
      </c>
    </row>
    <row r="39" spans="4:15" x14ac:dyDescent="0.25">
      <c r="D39" t="s">
        <v>1043</v>
      </c>
      <c r="E39" t="s">
        <v>50</v>
      </c>
      <c r="F39" t="s">
        <v>50</v>
      </c>
      <c r="O39">
        <v>17463.509999999998</v>
      </c>
    </row>
    <row r="40" spans="4:15" x14ac:dyDescent="0.25">
      <c r="D40" t="s">
        <v>1043</v>
      </c>
      <c r="E40" t="s">
        <v>418</v>
      </c>
      <c r="F40" t="s">
        <v>418</v>
      </c>
    </row>
    <row r="41" spans="4:15" x14ac:dyDescent="0.25">
      <c r="D41" t="s">
        <v>1043</v>
      </c>
      <c r="E41" t="s">
        <v>1049</v>
      </c>
      <c r="F41" t="s">
        <v>419</v>
      </c>
      <c r="O41">
        <v>17463.509999999998</v>
      </c>
    </row>
    <row r="42" spans="4:15" x14ac:dyDescent="0.25">
      <c r="D42" t="s">
        <v>1043</v>
      </c>
      <c r="E42" t="s">
        <v>368</v>
      </c>
      <c r="F42" t="s">
        <v>266</v>
      </c>
      <c r="O42">
        <v>50086.95</v>
      </c>
    </row>
    <row r="43" spans="4:15" x14ac:dyDescent="0.25">
      <c r="D43" t="s">
        <v>1043</v>
      </c>
      <c r="E43" t="s">
        <v>292</v>
      </c>
      <c r="F43" t="s">
        <v>267</v>
      </c>
      <c r="O43">
        <v>50086.95</v>
      </c>
    </row>
    <row r="44" spans="4:15" x14ac:dyDescent="0.25">
      <c r="D44" t="s">
        <v>1043</v>
      </c>
      <c r="E44" t="s">
        <v>1050</v>
      </c>
      <c r="F44" t="s">
        <v>422</v>
      </c>
      <c r="O44">
        <v>50086.95</v>
      </c>
    </row>
    <row r="45" spans="4:15" x14ac:dyDescent="0.25">
      <c r="D45" t="s">
        <v>1046</v>
      </c>
      <c r="E45" t="s">
        <v>373</v>
      </c>
      <c r="F45" t="s">
        <v>373</v>
      </c>
    </row>
    <row r="46" spans="4:15" x14ac:dyDescent="0.25">
      <c r="D46" t="s">
        <v>1043</v>
      </c>
      <c r="E46" t="s">
        <v>50</v>
      </c>
      <c r="F46" t="s">
        <v>50</v>
      </c>
      <c r="O46">
        <v>176964</v>
      </c>
    </row>
    <row r="47" spans="4:15" x14ac:dyDescent="0.25">
      <c r="D47" t="s">
        <v>1043</v>
      </c>
      <c r="E47" t="s">
        <v>529</v>
      </c>
      <c r="F47" t="s">
        <v>529</v>
      </c>
    </row>
    <row r="48" spans="4:15" x14ac:dyDescent="0.25">
      <c r="D48" t="s">
        <v>1043</v>
      </c>
      <c r="E48" t="s">
        <v>1051</v>
      </c>
      <c r="F48" t="s">
        <v>530</v>
      </c>
      <c r="O48">
        <v>176964</v>
      </c>
    </row>
    <row r="49" spans="4:15" x14ac:dyDescent="0.25">
      <c r="D49" t="s">
        <v>1043</v>
      </c>
      <c r="E49" t="s">
        <v>368</v>
      </c>
      <c r="F49" t="s">
        <v>266</v>
      </c>
      <c r="O49">
        <v>418060.08</v>
      </c>
    </row>
    <row r="50" spans="4:15" x14ac:dyDescent="0.25">
      <c r="D50" t="s">
        <v>1043</v>
      </c>
      <c r="E50" t="s">
        <v>292</v>
      </c>
      <c r="F50" t="s">
        <v>267</v>
      </c>
      <c r="O50">
        <v>418060.08</v>
      </c>
    </row>
    <row r="51" spans="4:15" x14ac:dyDescent="0.25">
      <c r="D51" t="s">
        <v>1043</v>
      </c>
      <c r="E51" t="s">
        <v>1052</v>
      </c>
      <c r="F51" t="s">
        <v>533</v>
      </c>
      <c r="O51">
        <v>418060.08</v>
      </c>
    </row>
    <row r="52" spans="4:15" x14ac:dyDescent="0.25">
      <c r="D52" t="s">
        <v>1046</v>
      </c>
      <c r="E52" t="s">
        <v>382</v>
      </c>
      <c r="F52" t="s">
        <v>382</v>
      </c>
    </row>
    <row r="53" spans="4:15" x14ac:dyDescent="0.25">
      <c r="D53" t="s">
        <v>1043</v>
      </c>
      <c r="E53" t="s">
        <v>50</v>
      </c>
      <c r="F53" t="s">
        <v>50</v>
      </c>
      <c r="O53">
        <v>176964</v>
      </c>
    </row>
    <row r="54" spans="4:15" x14ac:dyDescent="0.25">
      <c r="D54" t="s">
        <v>1043</v>
      </c>
      <c r="E54" t="s">
        <v>529</v>
      </c>
      <c r="F54" t="s">
        <v>529</v>
      </c>
    </row>
    <row r="55" spans="4:15" x14ac:dyDescent="0.25">
      <c r="D55" t="s">
        <v>1043</v>
      </c>
      <c r="E55" t="s">
        <v>1051</v>
      </c>
      <c r="F55" t="s">
        <v>530</v>
      </c>
      <c r="O55">
        <v>176964</v>
      </c>
    </row>
    <row r="56" spans="4:15" x14ac:dyDescent="0.25">
      <c r="D56" t="s">
        <v>1043</v>
      </c>
      <c r="E56" t="s">
        <v>368</v>
      </c>
      <c r="F56" t="s">
        <v>266</v>
      </c>
      <c r="O56">
        <v>418060.08</v>
      </c>
    </row>
    <row r="57" spans="4:15" x14ac:dyDescent="0.25">
      <c r="D57" t="s">
        <v>1043</v>
      </c>
      <c r="E57" t="s">
        <v>292</v>
      </c>
      <c r="F57" t="s">
        <v>267</v>
      </c>
      <c r="O57">
        <v>418060.08</v>
      </c>
    </row>
    <row r="58" spans="4:15" x14ac:dyDescent="0.25">
      <c r="D58" t="s">
        <v>1043</v>
      </c>
      <c r="E58" t="s">
        <v>1052</v>
      </c>
      <c r="F58" t="s">
        <v>533</v>
      </c>
      <c r="O58">
        <v>418060.08</v>
      </c>
    </row>
    <row r="59" spans="4:15" x14ac:dyDescent="0.25">
      <c r="D59" t="s">
        <v>1046</v>
      </c>
      <c r="E59" t="s">
        <v>373</v>
      </c>
      <c r="F59" t="s">
        <v>373</v>
      </c>
    </row>
    <row r="60" spans="4:15" x14ac:dyDescent="0.25">
      <c r="D60" t="s">
        <v>1043</v>
      </c>
      <c r="E60" t="s">
        <v>50</v>
      </c>
      <c r="F60" t="s">
        <v>50</v>
      </c>
      <c r="O60">
        <v>15396.6</v>
      </c>
    </row>
    <row r="61" spans="4:15" x14ac:dyDescent="0.25">
      <c r="D61" t="s">
        <v>1043</v>
      </c>
      <c r="E61" t="s">
        <v>553</v>
      </c>
      <c r="F61" t="s">
        <v>553</v>
      </c>
    </row>
    <row r="62" spans="4:15" x14ac:dyDescent="0.25">
      <c r="D62" t="s">
        <v>1043</v>
      </c>
      <c r="E62" t="s">
        <v>1053</v>
      </c>
      <c r="F62" t="s">
        <v>554</v>
      </c>
      <c r="O62">
        <v>15396.6</v>
      </c>
    </row>
    <row r="63" spans="4:15" x14ac:dyDescent="0.25">
      <c r="D63" t="s">
        <v>1043</v>
      </c>
      <c r="E63" t="s">
        <v>368</v>
      </c>
      <c r="F63" t="s">
        <v>266</v>
      </c>
      <c r="O63">
        <v>43252.66</v>
      </c>
    </row>
    <row r="64" spans="4:15" x14ac:dyDescent="0.25">
      <c r="D64" t="s">
        <v>1043</v>
      </c>
      <c r="E64" t="s">
        <v>292</v>
      </c>
      <c r="F64" t="s">
        <v>267</v>
      </c>
      <c r="O64">
        <v>43252.66</v>
      </c>
    </row>
    <row r="65" spans="4:15" x14ac:dyDescent="0.25">
      <c r="D65" t="s">
        <v>1043</v>
      </c>
      <c r="E65" t="s">
        <v>1054</v>
      </c>
      <c r="F65" t="s">
        <v>557</v>
      </c>
      <c r="O65">
        <v>43252.66</v>
      </c>
    </row>
    <row r="66" spans="4:15" x14ac:dyDescent="0.25">
      <c r="D66" t="s">
        <v>1046</v>
      </c>
      <c r="E66" t="s">
        <v>382</v>
      </c>
      <c r="F66" t="s">
        <v>382</v>
      </c>
    </row>
    <row r="67" spans="4:15" x14ac:dyDescent="0.25">
      <c r="D67" t="s">
        <v>1043</v>
      </c>
      <c r="E67" t="s">
        <v>50</v>
      </c>
      <c r="F67" t="s">
        <v>50</v>
      </c>
      <c r="O67">
        <v>15396.6</v>
      </c>
    </row>
    <row r="68" spans="4:15" x14ac:dyDescent="0.25">
      <c r="D68" t="s">
        <v>1043</v>
      </c>
      <c r="E68" t="s">
        <v>553</v>
      </c>
      <c r="F68" t="s">
        <v>553</v>
      </c>
    </row>
    <row r="69" spans="4:15" x14ac:dyDescent="0.25">
      <c r="D69" t="s">
        <v>1043</v>
      </c>
      <c r="E69" t="s">
        <v>1053</v>
      </c>
      <c r="F69" t="s">
        <v>554</v>
      </c>
      <c r="O69">
        <v>15396.6</v>
      </c>
    </row>
    <row r="70" spans="4:15" x14ac:dyDescent="0.25">
      <c r="D70" t="s">
        <v>1043</v>
      </c>
      <c r="E70" t="s">
        <v>368</v>
      </c>
      <c r="F70" t="s">
        <v>266</v>
      </c>
      <c r="O70">
        <v>43252.66</v>
      </c>
    </row>
    <row r="71" spans="4:15" x14ac:dyDescent="0.25">
      <c r="D71" t="s">
        <v>1043</v>
      </c>
      <c r="E71" t="s">
        <v>292</v>
      </c>
      <c r="F71" t="s">
        <v>267</v>
      </c>
      <c r="O71">
        <v>43252.66</v>
      </c>
    </row>
    <row r="72" spans="4:15" x14ac:dyDescent="0.25">
      <c r="D72" t="s">
        <v>1043</v>
      </c>
      <c r="E72" t="s">
        <v>1054</v>
      </c>
      <c r="F72" t="s">
        <v>557</v>
      </c>
      <c r="O72">
        <v>43252.66</v>
      </c>
    </row>
    <row r="73" spans="4:15" x14ac:dyDescent="0.25">
      <c r="D73" t="s">
        <v>1046</v>
      </c>
      <c r="E73" t="s">
        <v>373</v>
      </c>
      <c r="F73" t="s">
        <v>373</v>
      </c>
    </row>
    <row r="74" spans="4:15" x14ac:dyDescent="0.25">
      <c r="D74" t="s">
        <v>1043</v>
      </c>
      <c r="E74" t="s">
        <v>50</v>
      </c>
      <c r="F74" t="s">
        <v>50</v>
      </c>
      <c r="O74">
        <v>3092.44</v>
      </c>
    </row>
    <row r="75" spans="4:15" x14ac:dyDescent="0.25">
      <c r="D75" t="s">
        <v>1043</v>
      </c>
      <c r="E75" t="s">
        <v>564</v>
      </c>
      <c r="F75" t="s">
        <v>564</v>
      </c>
    </row>
    <row r="76" spans="4:15" x14ac:dyDescent="0.25">
      <c r="D76" t="s">
        <v>1043</v>
      </c>
      <c r="E76" t="s">
        <v>1055</v>
      </c>
      <c r="F76" t="s">
        <v>565</v>
      </c>
      <c r="O76">
        <v>3092.44</v>
      </c>
    </row>
    <row r="77" spans="4:15" x14ac:dyDescent="0.25">
      <c r="D77" t="s">
        <v>1043</v>
      </c>
      <c r="E77" t="s">
        <v>368</v>
      </c>
      <c r="F77" t="s">
        <v>266</v>
      </c>
      <c r="O77">
        <v>8868.35</v>
      </c>
    </row>
    <row r="78" spans="4:15" x14ac:dyDescent="0.25">
      <c r="D78" t="s">
        <v>1043</v>
      </c>
      <c r="E78" t="s">
        <v>292</v>
      </c>
      <c r="F78" t="s">
        <v>267</v>
      </c>
      <c r="O78">
        <v>8868.35</v>
      </c>
    </row>
    <row r="79" spans="4:15" x14ac:dyDescent="0.25">
      <c r="D79" t="s">
        <v>1043</v>
      </c>
      <c r="E79" t="s">
        <v>1056</v>
      </c>
      <c r="F79" t="s">
        <v>568</v>
      </c>
      <c r="O79">
        <v>8868.35</v>
      </c>
    </row>
    <row r="80" spans="4:15" x14ac:dyDescent="0.25">
      <c r="D80" t="s">
        <v>1046</v>
      </c>
      <c r="E80" t="s">
        <v>382</v>
      </c>
      <c r="F80" t="s">
        <v>382</v>
      </c>
    </row>
    <row r="81" spans="4:15" x14ac:dyDescent="0.25">
      <c r="D81" t="s">
        <v>1043</v>
      </c>
      <c r="E81" t="s">
        <v>50</v>
      </c>
      <c r="F81" t="s">
        <v>50</v>
      </c>
      <c r="O81">
        <v>3092.44</v>
      </c>
    </row>
    <row r="82" spans="4:15" x14ac:dyDescent="0.25">
      <c r="D82" t="s">
        <v>1043</v>
      </c>
      <c r="E82" t="s">
        <v>564</v>
      </c>
      <c r="F82" t="s">
        <v>564</v>
      </c>
    </row>
    <row r="83" spans="4:15" x14ac:dyDescent="0.25">
      <c r="D83" t="s">
        <v>1043</v>
      </c>
      <c r="E83" t="s">
        <v>1055</v>
      </c>
      <c r="F83" t="s">
        <v>565</v>
      </c>
      <c r="O83">
        <v>3092.44</v>
      </c>
    </row>
    <row r="84" spans="4:15" x14ac:dyDescent="0.25">
      <c r="D84" t="s">
        <v>1043</v>
      </c>
      <c r="E84" t="s">
        <v>368</v>
      </c>
      <c r="F84" t="s">
        <v>266</v>
      </c>
      <c r="O84">
        <v>8868.35</v>
      </c>
    </row>
    <row r="85" spans="4:15" x14ac:dyDescent="0.25">
      <c r="D85" t="s">
        <v>1043</v>
      </c>
      <c r="E85" t="s">
        <v>292</v>
      </c>
      <c r="F85" t="s">
        <v>267</v>
      </c>
      <c r="O85">
        <v>8868.35</v>
      </c>
    </row>
    <row r="86" spans="4:15" x14ac:dyDescent="0.25">
      <c r="D86" t="s">
        <v>1043</v>
      </c>
      <c r="E86" t="s">
        <v>1056</v>
      </c>
      <c r="F86" t="s">
        <v>568</v>
      </c>
      <c r="O86">
        <v>8868.35</v>
      </c>
    </row>
    <row r="87" spans="4:15" x14ac:dyDescent="0.25">
      <c r="D87" t="s">
        <v>1046</v>
      </c>
      <c r="E87" t="s">
        <v>373</v>
      </c>
      <c r="F87" t="s">
        <v>373</v>
      </c>
    </row>
    <row r="88" spans="4:15" x14ac:dyDescent="0.25">
      <c r="D88" t="s">
        <v>1043</v>
      </c>
      <c r="E88" t="s">
        <v>50</v>
      </c>
      <c r="F88" t="s">
        <v>50</v>
      </c>
      <c r="O88">
        <v>1556.18</v>
      </c>
    </row>
    <row r="89" spans="4:15" x14ac:dyDescent="0.25">
      <c r="D89" t="s">
        <v>1043</v>
      </c>
      <c r="E89" t="s">
        <v>580</v>
      </c>
      <c r="F89" t="s">
        <v>580</v>
      </c>
    </row>
    <row r="90" spans="4:15" x14ac:dyDescent="0.25">
      <c r="D90" t="s">
        <v>1043</v>
      </c>
      <c r="E90" t="s">
        <v>1057</v>
      </c>
      <c r="F90" t="s">
        <v>581</v>
      </c>
      <c r="O90">
        <v>1556.18</v>
      </c>
    </row>
    <row r="91" spans="4:15" x14ac:dyDescent="0.25">
      <c r="D91" t="s">
        <v>1043</v>
      </c>
      <c r="E91" t="s">
        <v>368</v>
      </c>
      <c r="F91" t="s">
        <v>266</v>
      </c>
      <c r="O91">
        <v>4162.76</v>
      </c>
    </row>
    <row r="92" spans="4:15" x14ac:dyDescent="0.25">
      <c r="D92" t="s">
        <v>1043</v>
      </c>
      <c r="E92" t="s">
        <v>292</v>
      </c>
      <c r="F92" t="s">
        <v>267</v>
      </c>
      <c r="O92">
        <v>4162.76</v>
      </c>
    </row>
    <row r="93" spans="4:15" x14ac:dyDescent="0.25">
      <c r="D93" t="s">
        <v>1043</v>
      </c>
      <c r="E93" t="s">
        <v>1058</v>
      </c>
      <c r="F93" t="s">
        <v>584</v>
      </c>
      <c r="O93">
        <v>4162.76</v>
      </c>
    </row>
    <row r="94" spans="4:15" x14ac:dyDescent="0.25">
      <c r="D94" t="s">
        <v>1046</v>
      </c>
      <c r="E94" t="s">
        <v>382</v>
      </c>
      <c r="F94" t="s">
        <v>382</v>
      </c>
    </row>
    <row r="95" spans="4:15" x14ac:dyDescent="0.25">
      <c r="D95" t="s">
        <v>1043</v>
      </c>
      <c r="E95" t="s">
        <v>50</v>
      </c>
      <c r="F95" t="s">
        <v>50</v>
      </c>
      <c r="O95">
        <v>1556.18</v>
      </c>
    </row>
    <row r="96" spans="4:15" x14ac:dyDescent="0.25">
      <c r="D96" t="s">
        <v>1043</v>
      </c>
      <c r="E96" t="s">
        <v>580</v>
      </c>
      <c r="F96" t="s">
        <v>580</v>
      </c>
    </row>
    <row r="97" spans="4:15" x14ac:dyDescent="0.25">
      <c r="D97" t="s">
        <v>1043</v>
      </c>
      <c r="E97" t="s">
        <v>1057</v>
      </c>
      <c r="F97" t="s">
        <v>581</v>
      </c>
      <c r="O97">
        <v>1556.18</v>
      </c>
    </row>
    <row r="98" spans="4:15" x14ac:dyDescent="0.25">
      <c r="D98" t="s">
        <v>1043</v>
      </c>
      <c r="E98" t="s">
        <v>368</v>
      </c>
      <c r="F98" t="s">
        <v>266</v>
      </c>
      <c r="O98">
        <v>4162.76</v>
      </c>
    </row>
    <row r="99" spans="4:15" x14ac:dyDescent="0.25">
      <c r="D99" t="s">
        <v>1043</v>
      </c>
      <c r="E99" t="s">
        <v>292</v>
      </c>
      <c r="F99" t="s">
        <v>267</v>
      </c>
      <c r="O99">
        <v>4162.76</v>
      </c>
    </row>
    <row r="100" spans="4:15" x14ac:dyDescent="0.25">
      <c r="D100" t="s">
        <v>1043</v>
      </c>
      <c r="E100" t="s">
        <v>1058</v>
      </c>
      <c r="F100" t="s">
        <v>584</v>
      </c>
      <c r="O100">
        <v>4162.76</v>
      </c>
    </row>
    <row r="101" spans="4:15" x14ac:dyDescent="0.25">
      <c r="D101" t="s">
        <v>1046</v>
      </c>
      <c r="E101" t="s">
        <v>373</v>
      </c>
      <c r="F101" t="s">
        <v>373</v>
      </c>
    </row>
    <row r="102" spans="4:15" x14ac:dyDescent="0.25">
      <c r="D102" t="s">
        <v>1043</v>
      </c>
      <c r="E102" t="s">
        <v>50</v>
      </c>
      <c r="F102" t="s">
        <v>50</v>
      </c>
      <c r="O102">
        <v>12988.24</v>
      </c>
    </row>
    <row r="103" spans="4:15" x14ac:dyDescent="0.25">
      <c r="D103" t="s">
        <v>1043</v>
      </c>
      <c r="E103" t="s">
        <v>591</v>
      </c>
      <c r="F103" t="s">
        <v>591</v>
      </c>
    </row>
    <row r="104" spans="4:15" x14ac:dyDescent="0.25">
      <c r="D104" t="s">
        <v>1043</v>
      </c>
      <c r="E104" t="s">
        <v>1059</v>
      </c>
      <c r="F104" t="s">
        <v>592</v>
      </c>
      <c r="O104">
        <v>12988.24</v>
      </c>
    </row>
    <row r="105" spans="4:15" x14ac:dyDescent="0.25">
      <c r="D105" t="s">
        <v>1043</v>
      </c>
      <c r="E105" t="s">
        <v>368</v>
      </c>
      <c r="F105" t="s">
        <v>266</v>
      </c>
      <c r="O105">
        <v>37247.019999999997</v>
      </c>
    </row>
    <row r="106" spans="4:15" x14ac:dyDescent="0.25">
      <c r="D106" t="s">
        <v>1043</v>
      </c>
      <c r="E106" t="s">
        <v>292</v>
      </c>
      <c r="F106" t="s">
        <v>267</v>
      </c>
      <c r="O106">
        <v>37247.019999999997</v>
      </c>
    </row>
    <row r="107" spans="4:15" x14ac:dyDescent="0.25">
      <c r="D107" t="s">
        <v>1043</v>
      </c>
      <c r="E107" t="s">
        <v>1060</v>
      </c>
      <c r="F107" t="s">
        <v>595</v>
      </c>
      <c r="O107">
        <v>37247.019999999997</v>
      </c>
    </row>
    <row r="108" spans="4:15" x14ac:dyDescent="0.25">
      <c r="D108" t="s">
        <v>1046</v>
      </c>
      <c r="E108" t="s">
        <v>382</v>
      </c>
      <c r="F108" t="s">
        <v>382</v>
      </c>
    </row>
    <row r="109" spans="4:15" x14ac:dyDescent="0.25">
      <c r="D109" t="s">
        <v>1043</v>
      </c>
      <c r="E109" t="s">
        <v>50</v>
      </c>
      <c r="F109" t="s">
        <v>50</v>
      </c>
      <c r="O109">
        <v>12988.24</v>
      </c>
    </row>
    <row r="110" spans="4:15" x14ac:dyDescent="0.25">
      <c r="D110" t="s">
        <v>1043</v>
      </c>
      <c r="E110" t="s">
        <v>591</v>
      </c>
      <c r="F110" t="s">
        <v>591</v>
      </c>
    </row>
    <row r="111" spans="4:15" x14ac:dyDescent="0.25">
      <c r="D111" t="s">
        <v>1043</v>
      </c>
      <c r="E111" t="s">
        <v>1059</v>
      </c>
      <c r="F111" t="s">
        <v>592</v>
      </c>
      <c r="O111">
        <v>12988.24</v>
      </c>
    </row>
    <row r="112" spans="4:15" x14ac:dyDescent="0.25">
      <c r="D112" t="s">
        <v>1043</v>
      </c>
      <c r="E112" t="s">
        <v>368</v>
      </c>
      <c r="F112" t="s">
        <v>266</v>
      </c>
      <c r="O112">
        <v>37247.019999999997</v>
      </c>
    </row>
    <row r="113" spans="4:15" x14ac:dyDescent="0.25">
      <c r="D113" t="s">
        <v>1043</v>
      </c>
      <c r="E113" t="s">
        <v>292</v>
      </c>
      <c r="F113" t="s">
        <v>267</v>
      </c>
      <c r="O113">
        <v>37247.019999999997</v>
      </c>
    </row>
    <row r="114" spans="4:15" x14ac:dyDescent="0.25">
      <c r="D114" t="s">
        <v>1043</v>
      </c>
      <c r="E114" t="s">
        <v>1060</v>
      </c>
      <c r="F114" t="s">
        <v>595</v>
      </c>
      <c r="O114">
        <v>37247.019999999997</v>
      </c>
    </row>
    <row r="115" spans="4:15" x14ac:dyDescent="0.25">
      <c r="D115" t="s">
        <v>1046</v>
      </c>
      <c r="E115" t="s">
        <v>373</v>
      </c>
      <c r="F115" t="s">
        <v>373</v>
      </c>
    </row>
    <row r="116" spans="4:15" x14ac:dyDescent="0.25">
      <c r="D116" t="s">
        <v>1043</v>
      </c>
      <c r="E116" t="s">
        <v>50</v>
      </c>
      <c r="F116" t="s">
        <v>50</v>
      </c>
      <c r="O116">
        <v>15080.63</v>
      </c>
    </row>
    <row r="117" spans="4:15" x14ac:dyDescent="0.25">
      <c r="D117" t="s">
        <v>1043</v>
      </c>
      <c r="E117" t="s">
        <v>628</v>
      </c>
      <c r="F117" t="s">
        <v>628</v>
      </c>
    </row>
    <row r="118" spans="4:15" x14ac:dyDescent="0.25">
      <c r="D118" t="s">
        <v>1043</v>
      </c>
      <c r="E118" t="s">
        <v>1061</v>
      </c>
      <c r="F118" t="s">
        <v>629</v>
      </c>
      <c r="O118">
        <v>15080.63</v>
      </c>
    </row>
    <row r="119" spans="4:15" x14ac:dyDescent="0.25">
      <c r="D119" t="s">
        <v>1043</v>
      </c>
      <c r="E119" t="s">
        <v>368</v>
      </c>
      <c r="F119" t="s">
        <v>266</v>
      </c>
      <c r="O119">
        <v>41838.400000000001</v>
      </c>
    </row>
    <row r="120" spans="4:15" x14ac:dyDescent="0.25">
      <c r="D120" t="s">
        <v>1043</v>
      </c>
      <c r="E120" t="s">
        <v>292</v>
      </c>
      <c r="F120" t="s">
        <v>267</v>
      </c>
      <c r="O120">
        <v>41838.400000000001</v>
      </c>
    </row>
    <row r="121" spans="4:15" x14ac:dyDescent="0.25">
      <c r="D121" t="s">
        <v>1043</v>
      </c>
      <c r="E121" t="s">
        <v>1062</v>
      </c>
      <c r="F121" t="s">
        <v>632</v>
      </c>
      <c r="O121">
        <v>41838.400000000001</v>
      </c>
    </row>
    <row r="122" spans="4:15" x14ac:dyDescent="0.25">
      <c r="D122" t="s">
        <v>1046</v>
      </c>
      <c r="E122" t="s">
        <v>382</v>
      </c>
      <c r="F122" t="s">
        <v>382</v>
      </c>
    </row>
    <row r="123" spans="4:15" x14ac:dyDescent="0.25">
      <c r="D123" t="s">
        <v>1043</v>
      </c>
      <c r="E123" t="s">
        <v>50</v>
      </c>
      <c r="F123" t="s">
        <v>50</v>
      </c>
      <c r="O123">
        <v>15080.63</v>
      </c>
    </row>
    <row r="124" spans="4:15" x14ac:dyDescent="0.25">
      <c r="D124" t="s">
        <v>1043</v>
      </c>
      <c r="E124" t="s">
        <v>628</v>
      </c>
      <c r="F124" t="s">
        <v>628</v>
      </c>
    </row>
    <row r="125" spans="4:15" x14ac:dyDescent="0.25">
      <c r="D125" t="s">
        <v>1043</v>
      </c>
      <c r="E125" t="s">
        <v>1061</v>
      </c>
      <c r="F125" t="s">
        <v>629</v>
      </c>
      <c r="O125">
        <v>15080.63</v>
      </c>
    </row>
    <row r="126" spans="4:15" x14ac:dyDescent="0.25">
      <c r="D126" t="s">
        <v>1043</v>
      </c>
      <c r="E126" t="s">
        <v>368</v>
      </c>
      <c r="F126" t="s">
        <v>266</v>
      </c>
      <c r="O126">
        <v>41838.400000000001</v>
      </c>
    </row>
    <row r="127" spans="4:15" x14ac:dyDescent="0.25">
      <c r="D127" t="s">
        <v>1043</v>
      </c>
      <c r="E127" t="s">
        <v>292</v>
      </c>
      <c r="F127" t="s">
        <v>267</v>
      </c>
      <c r="O127">
        <v>41838.400000000001</v>
      </c>
    </row>
    <row r="128" spans="4:15" x14ac:dyDescent="0.25">
      <c r="D128" t="s">
        <v>1043</v>
      </c>
      <c r="E128" t="s">
        <v>1062</v>
      </c>
      <c r="F128" t="s">
        <v>632</v>
      </c>
      <c r="O128">
        <v>41838.400000000001</v>
      </c>
    </row>
    <row r="129" spans="4:15" x14ac:dyDescent="0.25">
      <c r="D129" t="s">
        <v>1046</v>
      </c>
      <c r="E129" t="s">
        <v>373</v>
      </c>
      <c r="F129" t="s">
        <v>373</v>
      </c>
    </row>
    <row r="130" spans="4:15" x14ac:dyDescent="0.25">
      <c r="D130" t="s">
        <v>1043</v>
      </c>
      <c r="E130" t="s">
        <v>50</v>
      </c>
      <c r="F130" t="s">
        <v>50</v>
      </c>
      <c r="O130">
        <v>137365.04</v>
      </c>
    </row>
    <row r="131" spans="4:15" x14ac:dyDescent="0.25">
      <c r="D131" t="s">
        <v>1043</v>
      </c>
      <c r="E131" t="s">
        <v>698</v>
      </c>
      <c r="F131" t="s">
        <v>698</v>
      </c>
    </row>
    <row r="132" spans="4:15" x14ac:dyDescent="0.25">
      <c r="D132" t="s">
        <v>1043</v>
      </c>
      <c r="E132" t="s">
        <v>1063</v>
      </c>
      <c r="F132" t="s">
        <v>699</v>
      </c>
      <c r="O132">
        <v>137365.04</v>
      </c>
    </row>
    <row r="133" spans="4:15" x14ac:dyDescent="0.25">
      <c r="D133" t="s">
        <v>1043</v>
      </c>
      <c r="E133" t="s">
        <v>368</v>
      </c>
      <c r="F133" t="s">
        <v>266</v>
      </c>
      <c r="O133">
        <v>347118.22</v>
      </c>
    </row>
    <row r="134" spans="4:15" x14ac:dyDescent="0.25">
      <c r="D134" t="s">
        <v>1043</v>
      </c>
      <c r="E134" t="s">
        <v>292</v>
      </c>
      <c r="F134" t="s">
        <v>267</v>
      </c>
      <c r="O134">
        <v>347118.22</v>
      </c>
    </row>
    <row r="135" spans="4:15" x14ac:dyDescent="0.25">
      <c r="D135" t="s">
        <v>1043</v>
      </c>
      <c r="E135" t="s">
        <v>1064</v>
      </c>
      <c r="F135" t="s">
        <v>702</v>
      </c>
      <c r="O135">
        <v>347118.22</v>
      </c>
    </row>
    <row r="136" spans="4:15" x14ac:dyDescent="0.25">
      <c r="D136" t="s">
        <v>1046</v>
      </c>
      <c r="E136" t="s">
        <v>382</v>
      </c>
      <c r="F136" t="s">
        <v>382</v>
      </c>
    </row>
    <row r="137" spans="4:15" x14ac:dyDescent="0.25">
      <c r="D137" t="s">
        <v>1043</v>
      </c>
      <c r="E137" t="s">
        <v>50</v>
      </c>
      <c r="F137" t="s">
        <v>50</v>
      </c>
      <c r="O137">
        <v>137365.04</v>
      </c>
    </row>
    <row r="138" spans="4:15" x14ac:dyDescent="0.25">
      <c r="D138" t="s">
        <v>1043</v>
      </c>
      <c r="E138" t="s">
        <v>698</v>
      </c>
      <c r="F138" t="s">
        <v>698</v>
      </c>
    </row>
    <row r="139" spans="4:15" x14ac:dyDescent="0.25">
      <c r="D139" t="s">
        <v>1043</v>
      </c>
      <c r="E139" t="s">
        <v>1063</v>
      </c>
      <c r="F139" t="s">
        <v>699</v>
      </c>
      <c r="O139">
        <v>137365.04</v>
      </c>
    </row>
    <row r="140" spans="4:15" x14ac:dyDescent="0.25">
      <c r="D140" t="s">
        <v>1043</v>
      </c>
      <c r="E140" t="s">
        <v>368</v>
      </c>
      <c r="F140" t="s">
        <v>266</v>
      </c>
      <c r="O140">
        <v>347118.22</v>
      </c>
    </row>
    <row r="141" spans="4:15" x14ac:dyDescent="0.25">
      <c r="D141" t="s">
        <v>1043</v>
      </c>
      <c r="E141" t="s">
        <v>292</v>
      </c>
      <c r="F141" t="s">
        <v>267</v>
      </c>
      <c r="O141">
        <v>347118.22</v>
      </c>
    </row>
    <row r="142" spans="4:15" x14ac:dyDescent="0.25">
      <c r="D142" t="s">
        <v>1043</v>
      </c>
      <c r="E142" t="s">
        <v>1064</v>
      </c>
      <c r="F142" t="s">
        <v>702</v>
      </c>
      <c r="O142">
        <v>347118.22</v>
      </c>
    </row>
    <row r="143" spans="4:15" x14ac:dyDescent="0.25">
      <c r="D143" t="s">
        <v>1046</v>
      </c>
      <c r="E143" t="s">
        <v>373</v>
      </c>
      <c r="F143" t="s">
        <v>373</v>
      </c>
    </row>
    <row r="144" spans="4:15" x14ac:dyDescent="0.25">
      <c r="D144" t="s">
        <v>1043</v>
      </c>
      <c r="E144" t="s">
        <v>50</v>
      </c>
      <c r="F144" t="s">
        <v>50</v>
      </c>
      <c r="O144">
        <v>2160.64</v>
      </c>
    </row>
    <row r="145" spans="4:15" x14ac:dyDescent="0.25">
      <c r="D145" t="s">
        <v>1043</v>
      </c>
      <c r="E145" t="s">
        <v>719</v>
      </c>
      <c r="F145" t="s">
        <v>719</v>
      </c>
    </row>
    <row r="146" spans="4:15" x14ac:dyDescent="0.25">
      <c r="D146" t="s">
        <v>1043</v>
      </c>
      <c r="E146" t="s">
        <v>1065</v>
      </c>
      <c r="F146" t="s">
        <v>720</v>
      </c>
      <c r="O146">
        <v>2160.64</v>
      </c>
    </row>
    <row r="147" spans="4:15" x14ac:dyDescent="0.25">
      <c r="D147" t="s">
        <v>1043</v>
      </c>
      <c r="E147" t="s">
        <v>368</v>
      </c>
      <c r="F147" t="s">
        <v>266</v>
      </c>
      <c r="O147">
        <v>5738.85</v>
      </c>
    </row>
    <row r="148" spans="4:15" x14ac:dyDescent="0.25">
      <c r="D148" t="s">
        <v>1043</v>
      </c>
      <c r="E148" t="s">
        <v>292</v>
      </c>
      <c r="F148" t="s">
        <v>267</v>
      </c>
      <c r="O148">
        <v>5738.85</v>
      </c>
    </row>
    <row r="149" spans="4:15" x14ac:dyDescent="0.25">
      <c r="D149" t="s">
        <v>1043</v>
      </c>
      <c r="E149" t="s">
        <v>1066</v>
      </c>
      <c r="F149" t="s">
        <v>723</v>
      </c>
      <c r="O149">
        <v>5738.85</v>
      </c>
    </row>
    <row r="150" spans="4:15" x14ac:dyDescent="0.25">
      <c r="D150" t="s">
        <v>1046</v>
      </c>
      <c r="E150" t="s">
        <v>382</v>
      </c>
      <c r="F150" t="s">
        <v>382</v>
      </c>
    </row>
    <row r="151" spans="4:15" x14ac:dyDescent="0.25">
      <c r="D151" t="s">
        <v>1043</v>
      </c>
      <c r="E151" t="s">
        <v>50</v>
      </c>
      <c r="F151" t="s">
        <v>50</v>
      </c>
      <c r="O151">
        <v>2160.64</v>
      </c>
    </row>
    <row r="152" spans="4:15" x14ac:dyDescent="0.25">
      <c r="D152" t="s">
        <v>1043</v>
      </c>
      <c r="E152" t="s">
        <v>719</v>
      </c>
      <c r="F152" t="s">
        <v>719</v>
      </c>
    </row>
    <row r="153" spans="4:15" x14ac:dyDescent="0.25">
      <c r="D153" t="s">
        <v>1043</v>
      </c>
      <c r="E153" t="s">
        <v>1065</v>
      </c>
      <c r="F153" t="s">
        <v>720</v>
      </c>
      <c r="O153">
        <v>2160.64</v>
      </c>
    </row>
    <row r="154" spans="4:15" x14ac:dyDescent="0.25">
      <c r="D154" t="s">
        <v>1043</v>
      </c>
      <c r="E154" t="s">
        <v>368</v>
      </c>
      <c r="F154" t="s">
        <v>266</v>
      </c>
      <c r="O154">
        <v>5738.85</v>
      </c>
    </row>
    <row r="155" spans="4:15" x14ac:dyDescent="0.25">
      <c r="D155" t="s">
        <v>1043</v>
      </c>
      <c r="E155" t="s">
        <v>292</v>
      </c>
      <c r="F155" t="s">
        <v>267</v>
      </c>
      <c r="O155">
        <v>5738.85</v>
      </c>
    </row>
    <row r="156" spans="4:15" x14ac:dyDescent="0.25">
      <c r="D156" t="s">
        <v>1043</v>
      </c>
      <c r="E156" t="s">
        <v>1066</v>
      </c>
      <c r="F156" t="s">
        <v>723</v>
      </c>
      <c r="O156">
        <v>5738.85</v>
      </c>
    </row>
    <row r="157" spans="4:15" x14ac:dyDescent="0.25">
      <c r="D157" t="s">
        <v>1046</v>
      </c>
      <c r="E157" t="s">
        <v>373</v>
      </c>
      <c r="F157" t="s">
        <v>373</v>
      </c>
    </row>
    <row r="158" spans="4:15" x14ac:dyDescent="0.25">
      <c r="D158" t="s">
        <v>1043</v>
      </c>
      <c r="E158" t="s">
        <v>50</v>
      </c>
      <c r="F158" t="s">
        <v>50</v>
      </c>
      <c r="O158">
        <v>9926.07</v>
      </c>
    </row>
    <row r="159" spans="4:15" x14ac:dyDescent="0.25">
      <c r="D159" t="s">
        <v>1043</v>
      </c>
      <c r="E159" t="s">
        <v>749</v>
      </c>
      <c r="F159" t="s">
        <v>749</v>
      </c>
    </row>
    <row r="160" spans="4:15" x14ac:dyDescent="0.25">
      <c r="D160" t="s">
        <v>1043</v>
      </c>
      <c r="E160" t="s">
        <v>1067</v>
      </c>
      <c r="F160" t="s">
        <v>750</v>
      </c>
      <c r="O160">
        <v>9926.07</v>
      </c>
    </row>
    <row r="161" spans="4:15" x14ac:dyDescent="0.25">
      <c r="D161" t="s">
        <v>1043</v>
      </c>
      <c r="E161" t="s">
        <v>368</v>
      </c>
      <c r="F161" t="s">
        <v>266</v>
      </c>
      <c r="O161">
        <v>25204.21</v>
      </c>
    </row>
    <row r="162" spans="4:15" x14ac:dyDescent="0.25">
      <c r="D162" t="s">
        <v>1043</v>
      </c>
      <c r="E162" t="s">
        <v>292</v>
      </c>
      <c r="F162" t="s">
        <v>267</v>
      </c>
      <c r="O162">
        <v>25204.21</v>
      </c>
    </row>
    <row r="163" spans="4:15" x14ac:dyDescent="0.25">
      <c r="D163" t="s">
        <v>1043</v>
      </c>
      <c r="E163" t="s">
        <v>1068</v>
      </c>
      <c r="F163" t="s">
        <v>753</v>
      </c>
      <c r="O163">
        <v>25204.21</v>
      </c>
    </row>
    <row r="164" spans="4:15" x14ac:dyDescent="0.25">
      <c r="D164" t="s">
        <v>1046</v>
      </c>
      <c r="E164" t="s">
        <v>382</v>
      </c>
      <c r="F164" t="s">
        <v>382</v>
      </c>
    </row>
    <row r="165" spans="4:15" x14ac:dyDescent="0.25">
      <c r="D165" t="s">
        <v>1043</v>
      </c>
      <c r="E165" t="s">
        <v>50</v>
      </c>
      <c r="F165" t="s">
        <v>50</v>
      </c>
      <c r="O165">
        <v>9926.07</v>
      </c>
    </row>
    <row r="166" spans="4:15" x14ac:dyDescent="0.25">
      <c r="D166" t="s">
        <v>1043</v>
      </c>
      <c r="E166" t="s">
        <v>749</v>
      </c>
      <c r="F166" t="s">
        <v>749</v>
      </c>
    </row>
    <row r="167" spans="4:15" x14ac:dyDescent="0.25">
      <c r="D167" t="s">
        <v>1043</v>
      </c>
      <c r="E167" t="s">
        <v>1067</v>
      </c>
      <c r="F167" t="s">
        <v>750</v>
      </c>
      <c r="O167">
        <v>9926.07</v>
      </c>
    </row>
    <row r="168" spans="4:15" x14ac:dyDescent="0.25">
      <c r="D168" t="s">
        <v>1043</v>
      </c>
      <c r="E168" t="s">
        <v>368</v>
      </c>
      <c r="F168" t="s">
        <v>266</v>
      </c>
      <c r="O168">
        <v>25204.21</v>
      </c>
    </row>
    <row r="169" spans="4:15" x14ac:dyDescent="0.25">
      <c r="D169" t="s">
        <v>1043</v>
      </c>
      <c r="E169" t="s">
        <v>292</v>
      </c>
      <c r="F169" t="s">
        <v>267</v>
      </c>
      <c r="O169">
        <v>25204.21</v>
      </c>
    </row>
    <row r="170" spans="4:15" x14ac:dyDescent="0.25">
      <c r="D170" t="s">
        <v>1043</v>
      </c>
      <c r="E170" t="s">
        <v>1068</v>
      </c>
      <c r="F170" t="s">
        <v>753</v>
      </c>
      <c r="O170">
        <v>25204.21</v>
      </c>
    </row>
    <row r="171" spans="4:15" x14ac:dyDescent="0.25">
      <c r="D171" t="s">
        <v>1046</v>
      </c>
      <c r="E171" t="s">
        <v>373</v>
      </c>
      <c r="F171" t="s">
        <v>373</v>
      </c>
    </row>
    <row r="172" spans="4:15" x14ac:dyDescent="0.25">
      <c r="D172" t="s">
        <v>1043</v>
      </c>
      <c r="E172" t="s">
        <v>50</v>
      </c>
      <c r="F172" t="s">
        <v>50</v>
      </c>
      <c r="O172">
        <v>25524.86</v>
      </c>
    </row>
    <row r="173" spans="4:15" x14ac:dyDescent="0.25">
      <c r="D173" t="s">
        <v>1043</v>
      </c>
      <c r="E173" t="s">
        <v>787</v>
      </c>
      <c r="F173" t="s">
        <v>787</v>
      </c>
    </row>
    <row r="174" spans="4:15" x14ac:dyDescent="0.25">
      <c r="D174" t="s">
        <v>1043</v>
      </c>
      <c r="E174" t="s">
        <v>1069</v>
      </c>
      <c r="F174" t="s">
        <v>788</v>
      </c>
      <c r="O174">
        <v>25524.86</v>
      </c>
    </row>
    <row r="175" spans="4:15" x14ac:dyDescent="0.25">
      <c r="D175" t="s">
        <v>1043</v>
      </c>
      <c r="E175" t="s">
        <v>368</v>
      </c>
      <c r="F175" t="s">
        <v>266</v>
      </c>
      <c r="O175">
        <v>70938.289999999994</v>
      </c>
    </row>
    <row r="176" spans="4:15" x14ac:dyDescent="0.25">
      <c r="D176" t="s">
        <v>1043</v>
      </c>
      <c r="E176" t="s">
        <v>292</v>
      </c>
      <c r="F176" t="s">
        <v>267</v>
      </c>
      <c r="O176">
        <v>70938.289999999994</v>
      </c>
    </row>
    <row r="177" spans="4:15" x14ac:dyDescent="0.25">
      <c r="D177" t="s">
        <v>1043</v>
      </c>
      <c r="E177" t="s">
        <v>1070</v>
      </c>
      <c r="F177" t="s">
        <v>791</v>
      </c>
      <c r="O177">
        <v>70938.289999999994</v>
      </c>
    </row>
    <row r="178" spans="4:15" x14ac:dyDescent="0.25">
      <c r="D178" t="s">
        <v>1046</v>
      </c>
      <c r="E178" t="s">
        <v>382</v>
      </c>
      <c r="F178" t="s">
        <v>382</v>
      </c>
    </row>
    <row r="179" spans="4:15" x14ac:dyDescent="0.25">
      <c r="D179" t="s">
        <v>1043</v>
      </c>
      <c r="E179" t="s">
        <v>50</v>
      </c>
      <c r="F179" t="s">
        <v>50</v>
      </c>
      <c r="O179">
        <v>25524.86</v>
      </c>
    </row>
    <row r="180" spans="4:15" x14ac:dyDescent="0.25">
      <c r="D180" t="s">
        <v>1043</v>
      </c>
      <c r="E180" t="s">
        <v>787</v>
      </c>
      <c r="F180" t="s">
        <v>787</v>
      </c>
    </row>
    <row r="181" spans="4:15" x14ac:dyDescent="0.25">
      <c r="D181" t="s">
        <v>1043</v>
      </c>
      <c r="E181" t="s">
        <v>1069</v>
      </c>
      <c r="F181" t="s">
        <v>788</v>
      </c>
      <c r="O181">
        <v>25524.86</v>
      </c>
    </row>
    <row r="182" spans="4:15" x14ac:dyDescent="0.25">
      <c r="D182" t="s">
        <v>1043</v>
      </c>
      <c r="E182" t="s">
        <v>368</v>
      </c>
      <c r="F182" t="s">
        <v>266</v>
      </c>
      <c r="O182">
        <v>70938.289999999994</v>
      </c>
    </row>
    <row r="183" spans="4:15" x14ac:dyDescent="0.25">
      <c r="D183" t="s">
        <v>1043</v>
      </c>
      <c r="E183" t="s">
        <v>292</v>
      </c>
      <c r="F183" t="s">
        <v>267</v>
      </c>
      <c r="O183">
        <v>70938.289999999994</v>
      </c>
    </row>
    <row r="184" spans="4:15" x14ac:dyDescent="0.25">
      <c r="D184" t="s">
        <v>1043</v>
      </c>
      <c r="E184" t="s">
        <v>1070</v>
      </c>
      <c r="F184" t="s">
        <v>791</v>
      </c>
      <c r="O184">
        <v>70938.289999999994</v>
      </c>
    </row>
    <row r="185" spans="4:15" x14ac:dyDescent="0.25">
      <c r="D185" t="s">
        <v>1046</v>
      </c>
      <c r="E185" t="s">
        <v>373</v>
      </c>
      <c r="F185" t="s">
        <v>373</v>
      </c>
    </row>
    <row r="186" spans="4:15" x14ac:dyDescent="0.25">
      <c r="D186" t="s">
        <v>1043</v>
      </c>
      <c r="E186" t="s">
        <v>50</v>
      </c>
      <c r="F186" t="s">
        <v>50</v>
      </c>
      <c r="O186">
        <v>1546.22</v>
      </c>
    </row>
    <row r="187" spans="4:15" x14ac:dyDescent="0.25">
      <c r="D187" t="s">
        <v>1043</v>
      </c>
      <c r="E187" t="s">
        <v>796</v>
      </c>
      <c r="F187" t="s">
        <v>796</v>
      </c>
    </row>
    <row r="188" spans="4:15" x14ac:dyDescent="0.25">
      <c r="D188" t="s">
        <v>1043</v>
      </c>
      <c r="E188" t="s">
        <v>1071</v>
      </c>
      <c r="F188" t="s">
        <v>797</v>
      </c>
      <c r="O188">
        <v>1546.22</v>
      </c>
    </row>
    <row r="189" spans="4:15" x14ac:dyDescent="0.25">
      <c r="D189" t="s">
        <v>1043</v>
      </c>
      <c r="E189" t="s">
        <v>368</v>
      </c>
      <c r="F189" t="s">
        <v>266</v>
      </c>
      <c r="O189">
        <v>4434.17</v>
      </c>
    </row>
    <row r="190" spans="4:15" x14ac:dyDescent="0.25">
      <c r="D190" t="s">
        <v>1043</v>
      </c>
      <c r="E190" t="s">
        <v>292</v>
      </c>
      <c r="F190" t="s">
        <v>267</v>
      </c>
      <c r="O190">
        <v>4434.17</v>
      </c>
    </row>
    <row r="191" spans="4:15" x14ac:dyDescent="0.25">
      <c r="D191" t="s">
        <v>1043</v>
      </c>
      <c r="E191" t="s">
        <v>1072</v>
      </c>
      <c r="F191" t="s">
        <v>800</v>
      </c>
      <c r="O191">
        <v>4434.17</v>
      </c>
    </row>
    <row r="192" spans="4:15" x14ac:dyDescent="0.25">
      <c r="D192" t="s">
        <v>1046</v>
      </c>
      <c r="E192" t="s">
        <v>382</v>
      </c>
      <c r="F192" t="s">
        <v>382</v>
      </c>
    </row>
    <row r="193" spans="4:15" x14ac:dyDescent="0.25">
      <c r="D193" t="s">
        <v>1043</v>
      </c>
      <c r="E193" t="s">
        <v>50</v>
      </c>
      <c r="F193" t="s">
        <v>50</v>
      </c>
      <c r="O193">
        <v>1546.22</v>
      </c>
    </row>
    <row r="194" spans="4:15" x14ac:dyDescent="0.25">
      <c r="D194" t="s">
        <v>1043</v>
      </c>
      <c r="E194" t="s">
        <v>796</v>
      </c>
      <c r="F194" t="s">
        <v>796</v>
      </c>
    </row>
    <row r="195" spans="4:15" x14ac:dyDescent="0.25">
      <c r="D195" t="s">
        <v>1043</v>
      </c>
      <c r="E195" t="s">
        <v>1071</v>
      </c>
      <c r="F195" t="s">
        <v>797</v>
      </c>
      <c r="O195">
        <v>1546.22</v>
      </c>
    </row>
    <row r="196" spans="4:15" x14ac:dyDescent="0.25">
      <c r="D196" t="s">
        <v>1043</v>
      </c>
      <c r="E196" t="s">
        <v>368</v>
      </c>
      <c r="F196" t="s">
        <v>266</v>
      </c>
      <c r="O196">
        <v>4434.17</v>
      </c>
    </row>
    <row r="197" spans="4:15" x14ac:dyDescent="0.25">
      <c r="D197" t="s">
        <v>1043</v>
      </c>
      <c r="E197" t="s">
        <v>292</v>
      </c>
      <c r="F197" t="s">
        <v>267</v>
      </c>
      <c r="O197">
        <v>4434.17</v>
      </c>
    </row>
    <row r="198" spans="4:15" x14ac:dyDescent="0.25">
      <c r="D198" t="s">
        <v>1043</v>
      </c>
      <c r="E198" t="s">
        <v>1072</v>
      </c>
      <c r="F198" t="s">
        <v>800</v>
      </c>
      <c r="O198">
        <v>4434.17</v>
      </c>
    </row>
    <row r="199" spans="4:15" x14ac:dyDescent="0.25">
      <c r="D199" t="s">
        <v>1046</v>
      </c>
      <c r="E199" t="s">
        <v>801</v>
      </c>
      <c r="F199" t="s">
        <v>801</v>
      </c>
    </row>
    <row r="200" spans="4:15" x14ac:dyDescent="0.25">
      <c r="D200" t="s">
        <v>1046</v>
      </c>
      <c r="E200" t="s">
        <v>373</v>
      </c>
      <c r="F200" t="s">
        <v>373</v>
      </c>
    </row>
    <row r="201" spans="4:15" x14ac:dyDescent="0.25">
      <c r="D201" t="s">
        <v>1043</v>
      </c>
      <c r="E201" t="s">
        <v>255</v>
      </c>
      <c r="F201" t="s">
        <v>255</v>
      </c>
      <c r="O201">
        <v>423087.24</v>
      </c>
    </row>
    <row r="202" spans="4:15" x14ac:dyDescent="0.25">
      <c r="D202" t="s">
        <v>1043</v>
      </c>
      <c r="E202" t="s">
        <v>260</v>
      </c>
      <c r="F202" t="s">
        <v>260</v>
      </c>
    </row>
    <row r="203" spans="4:15" x14ac:dyDescent="0.25">
      <c r="D203" t="s">
        <v>1043</v>
      </c>
      <c r="E203" t="s">
        <v>1073</v>
      </c>
      <c r="F203" t="s">
        <v>804</v>
      </c>
      <c r="O203">
        <v>423087.24</v>
      </c>
    </row>
    <row r="204" spans="4:15" x14ac:dyDescent="0.25">
      <c r="D204" t="s">
        <v>1043</v>
      </c>
      <c r="E204" t="s">
        <v>368</v>
      </c>
      <c r="F204" t="s">
        <v>266</v>
      </c>
      <c r="O204">
        <v>1068665.8500000001</v>
      </c>
    </row>
    <row r="205" spans="4:15" x14ac:dyDescent="0.25">
      <c r="D205" t="s">
        <v>1043</v>
      </c>
      <c r="E205" t="s">
        <v>292</v>
      </c>
      <c r="F205" t="s">
        <v>267</v>
      </c>
      <c r="O205">
        <v>1068665.8500000001</v>
      </c>
    </row>
    <row r="206" spans="4:15" x14ac:dyDescent="0.25">
      <c r="D206" t="s">
        <v>1046</v>
      </c>
      <c r="E206" t="s">
        <v>1074</v>
      </c>
      <c r="F206" t="s">
        <v>274</v>
      </c>
      <c r="O206">
        <v>1068665.8500000001</v>
      </c>
    </row>
    <row r="207" spans="4:15" x14ac:dyDescent="0.25">
      <c r="D207" t="s">
        <v>1046</v>
      </c>
      <c r="E207" t="s">
        <v>382</v>
      </c>
      <c r="F207" t="s">
        <v>382</v>
      </c>
    </row>
    <row r="208" spans="4:15" x14ac:dyDescent="0.25">
      <c r="D208" t="s">
        <v>1043</v>
      </c>
      <c r="E208" t="s">
        <v>255</v>
      </c>
      <c r="F208" t="s">
        <v>255</v>
      </c>
      <c r="O208">
        <v>423087.24</v>
      </c>
    </row>
    <row r="209" spans="4:15" x14ac:dyDescent="0.25">
      <c r="D209" t="s">
        <v>1043</v>
      </c>
      <c r="E209" t="s">
        <v>260</v>
      </c>
      <c r="F209" t="s">
        <v>260</v>
      </c>
    </row>
    <row r="210" spans="4:15" x14ac:dyDescent="0.25">
      <c r="D210" t="s">
        <v>1043</v>
      </c>
      <c r="E210" t="s">
        <v>1073</v>
      </c>
      <c r="F210" t="s">
        <v>804</v>
      </c>
      <c r="O210">
        <v>423087.24</v>
      </c>
    </row>
    <row r="211" spans="4:15" x14ac:dyDescent="0.25">
      <c r="D211" t="s">
        <v>1043</v>
      </c>
      <c r="E211" t="s">
        <v>368</v>
      </c>
      <c r="F211" t="s">
        <v>266</v>
      </c>
      <c r="O211">
        <v>1068665.8500000001</v>
      </c>
    </row>
    <row r="212" spans="4:15" x14ac:dyDescent="0.25">
      <c r="D212" t="s">
        <v>1043</v>
      </c>
      <c r="E212" t="s">
        <v>292</v>
      </c>
      <c r="F212" t="s">
        <v>267</v>
      </c>
      <c r="O212">
        <v>1068665.8500000001</v>
      </c>
    </row>
    <row r="213" spans="4:15" x14ac:dyDescent="0.25">
      <c r="D213" t="s">
        <v>1043</v>
      </c>
      <c r="E213" t="s">
        <v>1075</v>
      </c>
      <c r="F213" t="s">
        <v>275</v>
      </c>
      <c r="O213">
        <v>1786170.2576106668</v>
      </c>
    </row>
  </sheetData>
  <autoFilter ref="D3:O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"/>
  <sheetViews>
    <sheetView workbookViewId="0">
      <selection activeCell="O54" sqref="O54:X54"/>
    </sheetView>
  </sheetViews>
  <sheetFormatPr defaultRowHeight="15" x14ac:dyDescent="0.25"/>
  <cols>
    <col min="2" max="2" width="142.5703125" customWidth="1"/>
  </cols>
  <sheetData>
    <row r="4" spans="2:2" x14ac:dyDescent="0.25">
      <c r="B4" s="195" t="s">
        <v>1027</v>
      </c>
    </row>
    <row r="5" spans="2:2" x14ac:dyDescent="0.25">
      <c r="B5" s="195" t="s">
        <v>1028</v>
      </c>
    </row>
    <row r="6" spans="2:2" x14ac:dyDescent="0.25">
      <c r="B6" s="195" t="s">
        <v>1029</v>
      </c>
    </row>
    <row r="7" spans="2:2" x14ac:dyDescent="0.25">
      <c r="B7" s="195" t="s">
        <v>1030</v>
      </c>
    </row>
    <row r="8" spans="2:2" x14ac:dyDescent="0.25">
      <c r="B8" s="195" t="s">
        <v>1031</v>
      </c>
    </row>
    <row r="9" spans="2:2" x14ac:dyDescent="0.25">
      <c r="B9" s="195" t="s">
        <v>1032</v>
      </c>
    </row>
    <row r="10" spans="2:2" x14ac:dyDescent="0.25">
      <c r="B10" s="195" t="s">
        <v>1033</v>
      </c>
    </row>
    <row r="11" spans="2:2" x14ac:dyDescent="0.25">
      <c r="B11" s="195" t="s">
        <v>1034</v>
      </c>
    </row>
    <row r="12" spans="2:2" x14ac:dyDescent="0.25">
      <c r="B12" s="195" t="s">
        <v>1035</v>
      </c>
    </row>
    <row r="13" spans="2:2" x14ac:dyDescent="0.25">
      <c r="B13" s="195" t="s">
        <v>1036</v>
      </c>
    </row>
    <row r="14" spans="2:2" x14ac:dyDescent="0.25">
      <c r="B14" s="195" t="s">
        <v>1037</v>
      </c>
    </row>
    <row r="15" spans="2:2" x14ac:dyDescent="0.25">
      <c r="B15" s="195" t="s">
        <v>1038</v>
      </c>
    </row>
    <row r="16" spans="2:2" x14ac:dyDescent="0.25">
      <c r="B16" s="195" t="s">
        <v>1039</v>
      </c>
    </row>
    <row r="17" spans="2:2" x14ac:dyDescent="0.25">
      <c r="B17" s="195" t="s">
        <v>1040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56"/>
  <sheetViews>
    <sheetView view="pageBreakPreview" topLeftCell="B34" zoomScaleNormal="100" zoomScaleSheetLayoutView="100" workbookViewId="0">
      <selection activeCell="T58" sqref="T58"/>
    </sheetView>
  </sheetViews>
  <sheetFormatPr defaultRowHeight="12.75" x14ac:dyDescent="0.2"/>
  <cols>
    <col min="1" max="1" width="2" style="92" hidden="1" customWidth="1"/>
    <col min="2" max="2" width="2" style="92" customWidth="1"/>
    <col min="3" max="4" width="1.85546875" style="92" customWidth="1"/>
    <col min="5" max="5" width="1.7109375" style="92" customWidth="1"/>
    <col min="6" max="6" width="0.85546875" style="92" customWidth="1"/>
    <col min="7" max="13" width="1.85546875" style="92" customWidth="1"/>
    <col min="14" max="14" width="2.5703125" style="92" customWidth="1"/>
    <col min="15" max="15" width="1.7109375" style="92" customWidth="1"/>
    <col min="16" max="16" width="1.85546875" style="92" customWidth="1"/>
    <col min="17" max="17" width="1.42578125" style="92" customWidth="1"/>
    <col min="18" max="18" width="1" style="92" customWidth="1"/>
    <col min="19" max="19" width="1.85546875" style="92" customWidth="1"/>
    <col min="20" max="20" width="25" style="92" customWidth="1"/>
    <col min="21" max="21" width="2.5703125" style="92" customWidth="1"/>
    <col min="22" max="23" width="1.85546875" style="92" customWidth="1"/>
    <col min="24" max="24" width="2" style="92" customWidth="1"/>
    <col min="25" max="29" width="1.85546875" style="92" customWidth="1"/>
    <col min="30" max="30" width="2.140625" style="92" customWidth="1"/>
    <col min="31" max="36" width="1.85546875" style="92" customWidth="1"/>
    <col min="37" max="37" width="1.140625" style="92" customWidth="1"/>
    <col min="38" max="38" width="2.42578125" style="92" customWidth="1"/>
    <col min="39" max="39" width="1.85546875" style="92" customWidth="1"/>
    <col min="40" max="41" width="2" style="92" customWidth="1"/>
    <col min="42" max="42" width="0.42578125" style="92" customWidth="1"/>
    <col min="43" max="43" width="1.85546875" style="92" customWidth="1"/>
    <col min="44" max="44" width="2" style="92" customWidth="1"/>
    <col min="45" max="45" width="1.7109375" style="92" customWidth="1"/>
    <col min="46" max="46" width="1.5703125" style="92" customWidth="1"/>
    <col min="47" max="47" width="1.85546875" style="92" customWidth="1"/>
    <col min="48" max="49" width="1.5703125" style="92" customWidth="1"/>
    <col min="50" max="50" width="2" style="92" customWidth="1"/>
    <col min="51" max="53" width="1.5703125" style="92" customWidth="1"/>
    <col min="54" max="55" width="2" style="92" customWidth="1"/>
    <col min="56" max="56" width="105.85546875" style="92" hidden="1" customWidth="1"/>
    <col min="57" max="57" width="0" style="92" hidden="1" customWidth="1"/>
    <col min="58" max="58" width="3.42578125" style="92" hidden="1" customWidth="1"/>
    <col min="59" max="60" width="0" style="92" hidden="1" customWidth="1"/>
    <col min="61" max="252" width="9.140625" style="92"/>
    <col min="253" max="253" width="2" style="92" customWidth="1"/>
    <col min="254" max="255" width="1.85546875" style="92" customWidth="1"/>
    <col min="256" max="256" width="1.7109375" style="92" customWidth="1"/>
    <col min="257" max="257" width="0.85546875" style="92" customWidth="1"/>
    <col min="258" max="264" width="1.85546875" style="92" customWidth="1"/>
    <col min="265" max="265" width="1.28515625" style="92" customWidth="1"/>
    <col min="266" max="266" width="1.7109375" style="92" customWidth="1"/>
    <col min="267" max="267" width="1.85546875" style="92" customWidth="1"/>
    <col min="268" max="268" width="1.42578125" style="92" customWidth="1"/>
    <col min="269" max="269" width="1" style="92" customWidth="1"/>
    <col min="270" max="274" width="1.85546875" style="92" customWidth="1"/>
    <col min="275" max="275" width="2" style="92" customWidth="1"/>
    <col min="276" max="280" width="1.85546875" style="92" customWidth="1"/>
    <col min="281" max="281" width="2.140625" style="92" customWidth="1"/>
    <col min="282" max="287" width="1.85546875" style="92" customWidth="1"/>
    <col min="288" max="288" width="1.140625" style="92" customWidth="1"/>
    <col min="289" max="289" width="2.42578125" style="92" customWidth="1"/>
    <col min="290" max="290" width="1.85546875" style="92" customWidth="1"/>
    <col min="291" max="292" width="2" style="92" customWidth="1"/>
    <col min="293" max="293" width="0.42578125" style="92" customWidth="1"/>
    <col min="294" max="294" width="1.85546875" style="92" customWidth="1"/>
    <col min="295" max="295" width="2" style="92" customWidth="1"/>
    <col min="296" max="296" width="1.7109375" style="92" customWidth="1"/>
    <col min="297" max="297" width="1.5703125" style="92" customWidth="1"/>
    <col min="298" max="298" width="1.85546875" style="92" customWidth="1"/>
    <col min="299" max="300" width="1.5703125" style="92" customWidth="1"/>
    <col min="301" max="301" width="2" style="92" customWidth="1"/>
    <col min="302" max="304" width="1.5703125" style="92" customWidth="1"/>
    <col min="305" max="305" width="2" style="92" customWidth="1"/>
    <col min="306" max="508" width="9.140625" style="92"/>
    <col min="509" max="509" width="2" style="92" customWidth="1"/>
    <col min="510" max="511" width="1.85546875" style="92" customWidth="1"/>
    <col min="512" max="512" width="1.7109375" style="92" customWidth="1"/>
    <col min="513" max="513" width="0.85546875" style="92" customWidth="1"/>
    <col min="514" max="520" width="1.85546875" style="92" customWidth="1"/>
    <col min="521" max="521" width="1.28515625" style="92" customWidth="1"/>
    <col min="522" max="522" width="1.7109375" style="92" customWidth="1"/>
    <col min="523" max="523" width="1.85546875" style="92" customWidth="1"/>
    <col min="524" max="524" width="1.42578125" style="92" customWidth="1"/>
    <col min="525" max="525" width="1" style="92" customWidth="1"/>
    <col min="526" max="530" width="1.85546875" style="92" customWidth="1"/>
    <col min="531" max="531" width="2" style="92" customWidth="1"/>
    <col min="532" max="536" width="1.85546875" style="92" customWidth="1"/>
    <col min="537" max="537" width="2.140625" style="92" customWidth="1"/>
    <col min="538" max="543" width="1.85546875" style="92" customWidth="1"/>
    <col min="544" max="544" width="1.140625" style="92" customWidth="1"/>
    <col min="545" max="545" width="2.42578125" style="92" customWidth="1"/>
    <col min="546" max="546" width="1.85546875" style="92" customWidth="1"/>
    <col min="547" max="548" width="2" style="92" customWidth="1"/>
    <col min="549" max="549" width="0.42578125" style="92" customWidth="1"/>
    <col min="550" max="550" width="1.85546875" style="92" customWidth="1"/>
    <col min="551" max="551" width="2" style="92" customWidth="1"/>
    <col min="552" max="552" width="1.7109375" style="92" customWidth="1"/>
    <col min="553" max="553" width="1.5703125" style="92" customWidth="1"/>
    <col min="554" max="554" width="1.85546875" style="92" customWidth="1"/>
    <col min="555" max="556" width="1.5703125" style="92" customWidth="1"/>
    <col min="557" max="557" width="2" style="92" customWidth="1"/>
    <col min="558" max="560" width="1.5703125" style="92" customWidth="1"/>
    <col min="561" max="561" width="2" style="92" customWidth="1"/>
    <col min="562" max="764" width="9.140625" style="92"/>
    <col min="765" max="765" width="2" style="92" customWidth="1"/>
    <col min="766" max="767" width="1.85546875" style="92" customWidth="1"/>
    <col min="768" max="768" width="1.7109375" style="92" customWidth="1"/>
    <col min="769" max="769" width="0.85546875" style="92" customWidth="1"/>
    <col min="770" max="776" width="1.85546875" style="92" customWidth="1"/>
    <col min="777" max="777" width="1.28515625" style="92" customWidth="1"/>
    <col min="778" max="778" width="1.7109375" style="92" customWidth="1"/>
    <col min="779" max="779" width="1.85546875" style="92" customWidth="1"/>
    <col min="780" max="780" width="1.42578125" style="92" customWidth="1"/>
    <col min="781" max="781" width="1" style="92" customWidth="1"/>
    <col min="782" max="786" width="1.85546875" style="92" customWidth="1"/>
    <col min="787" max="787" width="2" style="92" customWidth="1"/>
    <col min="788" max="792" width="1.85546875" style="92" customWidth="1"/>
    <col min="793" max="793" width="2.140625" style="92" customWidth="1"/>
    <col min="794" max="799" width="1.85546875" style="92" customWidth="1"/>
    <col min="800" max="800" width="1.140625" style="92" customWidth="1"/>
    <col min="801" max="801" width="2.42578125" style="92" customWidth="1"/>
    <col min="802" max="802" width="1.85546875" style="92" customWidth="1"/>
    <col min="803" max="804" width="2" style="92" customWidth="1"/>
    <col min="805" max="805" width="0.42578125" style="92" customWidth="1"/>
    <col min="806" max="806" width="1.85546875" style="92" customWidth="1"/>
    <col min="807" max="807" width="2" style="92" customWidth="1"/>
    <col min="808" max="808" width="1.7109375" style="92" customWidth="1"/>
    <col min="809" max="809" width="1.5703125" style="92" customWidth="1"/>
    <col min="810" max="810" width="1.85546875" style="92" customWidth="1"/>
    <col min="811" max="812" width="1.5703125" style="92" customWidth="1"/>
    <col min="813" max="813" width="2" style="92" customWidth="1"/>
    <col min="814" max="816" width="1.5703125" style="92" customWidth="1"/>
    <col min="817" max="817" width="2" style="92" customWidth="1"/>
    <col min="818" max="1020" width="9.140625" style="92"/>
    <col min="1021" max="1021" width="2" style="92" customWidth="1"/>
    <col min="1022" max="1023" width="1.85546875" style="92" customWidth="1"/>
    <col min="1024" max="1024" width="1.7109375" style="92" customWidth="1"/>
    <col min="1025" max="1025" width="0.85546875" style="92" customWidth="1"/>
    <col min="1026" max="1032" width="1.85546875" style="92" customWidth="1"/>
    <col min="1033" max="1033" width="1.28515625" style="92" customWidth="1"/>
    <col min="1034" max="1034" width="1.7109375" style="92" customWidth="1"/>
    <col min="1035" max="1035" width="1.85546875" style="92" customWidth="1"/>
    <col min="1036" max="1036" width="1.42578125" style="92" customWidth="1"/>
    <col min="1037" max="1037" width="1" style="92" customWidth="1"/>
    <col min="1038" max="1042" width="1.85546875" style="92" customWidth="1"/>
    <col min="1043" max="1043" width="2" style="92" customWidth="1"/>
    <col min="1044" max="1048" width="1.85546875" style="92" customWidth="1"/>
    <col min="1049" max="1049" width="2.140625" style="92" customWidth="1"/>
    <col min="1050" max="1055" width="1.85546875" style="92" customWidth="1"/>
    <col min="1056" max="1056" width="1.140625" style="92" customWidth="1"/>
    <col min="1057" max="1057" width="2.42578125" style="92" customWidth="1"/>
    <col min="1058" max="1058" width="1.85546875" style="92" customWidth="1"/>
    <col min="1059" max="1060" width="2" style="92" customWidth="1"/>
    <col min="1061" max="1061" width="0.42578125" style="92" customWidth="1"/>
    <col min="1062" max="1062" width="1.85546875" style="92" customWidth="1"/>
    <col min="1063" max="1063" width="2" style="92" customWidth="1"/>
    <col min="1064" max="1064" width="1.7109375" style="92" customWidth="1"/>
    <col min="1065" max="1065" width="1.5703125" style="92" customWidth="1"/>
    <col min="1066" max="1066" width="1.85546875" style="92" customWidth="1"/>
    <col min="1067" max="1068" width="1.5703125" style="92" customWidth="1"/>
    <col min="1069" max="1069" width="2" style="92" customWidth="1"/>
    <col min="1070" max="1072" width="1.5703125" style="92" customWidth="1"/>
    <col min="1073" max="1073" width="2" style="92" customWidth="1"/>
    <col min="1074" max="1276" width="9.140625" style="92"/>
    <col min="1277" max="1277" width="2" style="92" customWidth="1"/>
    <col min="1278" max="1279" width="1.85546875" style="92" customWidth="1"/>
    <col min="1280" max="1280" width="1.7109375" style="92" customWidth="1"/>
    <col min="1281" max="1281" width="0.85546875" style="92" customWidth="1"/>
    <col min="1282" max="1288" width="1.85546875" style="92" customWidth="1"/>
    <col min="1289" max="1289" width="1.28515625" style="92" customWidth="1"/>
    <col min="1290" max="1290" width="1.7109375" style="92" customWidth="1"/>
    <col min="1291" max="1291" width="1.85546875" style="92" customWidth="1"/>
    <col min="1292" max="1292" width="1.42578125" style="92" customWidth="1"/>
    <col min="1293" max="1293" width="1" style="92" customWidth="1"/>
    <col min="1294" max="1298" width="1.85546875" style="92" customWidth="1"/>
    <col min="1299" max="1299" width="2" style="92" customWidth="1"/>
    <col min="1300" max="1304" width="1.85546875" style="92" customWidth="1"/>
    <col min="1305" max="1305" width="2.140625" style="92" customWidth="1"/>
    <col min="1306" max="1311" width="1.85546875" style="92" customWidth="1"/>
    <col min="1312" max="1312" width="1.140625" style="92" customWidth="1"/>
    <col min="1313" max="1313" width="2.42578125" style="92" customWidth="1"/>
    <col min="1314" max="1314" width="1.85546875" style="92" customWidth="1"/>
    <col min="1315" max="1316" width="2" style="92" customWidth="1"/>
    <col min="1317" max="1317" width="0.42578125" style="92" customWidth="1"/>
    <col min="1318" max="1318" width="1.85546875" style="92" customWidth="1"/>
    <col min="1319" max="1319" width="2" style="92" customWidth="1"/>
    <col min="1320" max="1320" width="1.7109375" style="92" customWidth="1"/>
    <col min="1321" max="1321" width="1.5703125" style="92" customWidth="1"/>
    <col min="1322" max="1322" width="1.85546875" style="92" customWidth="1"/>
    <col min="1323" max="1324" width="1.5703125" style="92" customWidth="1"/>
    <col min="1325" max="1325" width="2" style="92" customWidth="1"/>
    <col min="1326" max="1328" width="1.5703125" style="92" customWidth="1"/>
    <col min="1329" max="1329" width="2" style="92" customWidth="1"/>
    <col min="1330" max="1532" width="9.140625" style="92"/>
    <col min="1533" max="1533" width="2" style="92" customWidth="1"/>
    <col min="1534" max="1535" width="1.85546875" style="92" customWidth="1"/>
    <col min="1536" max="1536" width="1.7109375" style="92" customWidth="1"/>
    <col min="1537" max="1537" width="0.85546875" style="92" customWidth="1"/>
    <col min="1538" max="1544" width="1.85546875" style="92" customWidth="1"/>
    <col min="1545" max="1545" width="1.28515625" style="92" customWidth="1"/>
    <col min="1546" max="1546" width="1.7109375" style="92" customWidth="1"/>
    <col min="1547" max="1547" width="1.85546875" style="92" customWidth="1"/>
    <col min="1548" max="1548" width="1.42578125" style="92" customWidth="1"/>
    <col min="1549" max="1549" width="1" style="92" customWidth="1"/>
    <col min="1550" max="1554" width="1.85546875" style="92" customWidth="1"/>
    <col min="1555" max="1555" width="2" style="92" customWidth="1"/>
    <col min="1556" max="1560" width="1.85546875" style="92" customWidth="1"/>
    <col min="1561" max="1561" width="2.140625" style="92" customWidth="1"/>
    <col min="1562" max="1567" width="1.85546875" style="92" customWidth="1"/>
    <col min="1568" max="1568" width="1.140625" style="92" customWidth="1"/>
    <col min="1569" max="1569" width="2.42578125" style="92" customWidth="1"/>
    <col min="1570" max="1570" width="1.85546875" style="92" customWidth="1"/>
    <col min="1571" max="1572" width="2" style="92" customWidth="1"/>
    <col min="1573" max="1573" width="0.42578125" style="92" customWidth="1"/>
    <col min="1574" max="1574" width="1.85546875" style="92" customWidth="1"/>
    <col min="1575" max="1575" width="2" style="92" customWidth="1"/>
    <col min="1576" max="1576" width="1.7109375" style="92" customWidth="1"/>
    <col min="1577" max="1577" width="1.5703125" style="92" customWidth="1"/>
    <col min="1578" max="1578" width="1.85546875" style="92" customWidth="1"/>
    <col min="1579" max="1580" width="1.5703125" style="92" customWidth="1"/>
    <col min="1581" max="1581" width="2" style="92" customWidth="1"/>
    <col min="1582" max="1584" width="1.5703125" style="92" customWidth="1"/>
    <col min="1585" max="1585" width="2" style="92" customWidth="1"/>
    <col min="1586" max="1788" width="9.140625" style="92"/>
    <col min="1789" max="1789" width="2" style="92" customWidth="1"/>
    <col min="1790" max="1791" width="1.85546875" style="92" customWidth="1"/>
    <col min="1792" max="1792" width="1.7109375" style="92" customWidth="1"/>
    <col min="1793" max="1793" width="0.85546875" style="92" customWidth="1"/>
    <col min="1794" max="1800" width="1.85546875" style="92" customWidth="1"/>
    <col min="1801" max="1801" width="1.28515625" style="92" customWidth="1"/>
    <col min="1802" max="1802" width="1.7109375" style="92" customWidth="1"/>
    <col min="1803" max="1803" width="1.85546875" style="92" customWidth="1"/>
    <col min="1804" max="1804" width="1.42578125" style="92" customWidth="1"/>
    <col min="1805" max="1805" width="1" style="92" customWidth="1"/>
    <col min="1806" max="1810" width="1.85546875" style="92" customWidth="1"/>
    <col min="1811" max="1811" width="2" style="92" customWidth="1"/>
    <col min="1812" max="1816" width="1.85546875" style="92" customWidth="1"/>
    <col min="1817" max="1817" width="2.140625" style="92" customWidth="1"/>
    <col min="1818" max="1823" width="1.85546875" style="92" customWidth="1"/>
    <col min="1824" max="1824" width="1.140625" style="92" customWidth="1"/>
    <col min="1825" max="1825" width="2.42578125" style="92" customWidth="1"/>
    <col min="1826" max="1826" width="1.85546875" style="92" customWidth="1"/>
    <col min="1827" max="1828" width="2" style="92" customWidth="1"/>
    <col min="1829" max="1829" width="0.42578125" style="92" customWidth="1"/>
    <col min="1830" max="1830" width="1.85546875" style="92" customWidth="1"/>
    <col min="1831" max="1831" width="2" style="92" customWidth="1"/>
    <col min="1832" max="1832" width="1.7109375" style="92" customWidth="1"/>
    <col min="1833" max="1833" width="1.5703125" style="92" customWidth="1"/>
    <col min="1834" max="1834" width="1.85546875" style="92" customWidth="1"/>
    <col min="1835" max="1836" width="1.5703125" style="92" customWidth="1"/>
    <col min="1837" max="1837" width="2" style="92" customWidth="1"/>
    <col min="1838" max="1840" width="1.5703125" style="92" customWidth="1"/>
    <col min="1841" max="1841" width="2" style="92" customWidth="1"/>
    <col min="1842" max="2044" width="9.140625" style="92"/>
    <col min="2045" max="2045" width="2" style="92" customWidth="1"/>
    <col min="2046" max="2047" width="1.85546875" style="92" customWidth="1"/>
    <col min="2048" max="2048" width="1.7109375" style="92" customWidth="1"/>
    <col min="2049" max="2049" width="0.85546875" style="92" customWidth="1"/>
    <col min="2050" max="2056" width="1.85546875" style="92" customWidth="1"/>
    <col min="2057" max="2057" width="1.28515625" style="92" customWidth="1"/>
    <col min="2058" max="2058" width="1.7109375" style="92" customWidth="1"/>
    <col min="2059" max="2059" width="1.85546875" style="92" customWidth="1"/>
    <col min="2060" max="2060" width="1.42578125" style="92" customWidth="1"/>
    <col min="2061" max="2061" width="1" style="92" customWidth="1"/>
    <col min="2062" max="2066" width="1.85546875" style="92" customWidth="1"/>
    <col min="2067" max="2067" width="2" style="92" customWidth="1"/>
    <col min="2068" max="2072" width="1.85546875" style="92" customWidth="1"/>
    <col min="2073" max="2073" width="2.140625" style="92" customWidth="1"/>
    <col min="2074" max="2079" width="1.85546875" style="92" customWidth="1"/>
    <col min="2080" max="2080" width="1.140625" style="92" customWidth="1"/>
    <col min="2081" max="2081" width="2.42578125" style="92" customWidth="1"/>
    <col min="2082" max="2082" width="1.85546875" style="92" customWidth="1"/>
    <col min="2083" max="2084" width="2" style="92" customWidth="1"/>
    <col min="2085" max="2085" width="0.42578125" style="92" customWidth="1"/>
    <col min="2086" max="2086" width="1.85546875" style="92" customWidth="1"/>
    <col min="2087" max="2087" width="2" style="92" customWidth="1"/>
    <col min="2088" max="2088" width="1.7109375" style="92" customWidth="1"/>
    <col min="2089" max="2089" width="1.5703125" style="92" customWidth="1"/>
    <col min="2090" max="2090" width="1.85546875" style="92" customWidth="1"/>
    <col min="2091" max="2092" width="1.5703125" style="92" customWidth="1"/>
    <col min="2093" max="2093" width="2" style="92" customWidth="1"/>
    <col min="2094" max="2096" width="1.5703125" style="92" customWidth="1"/>
    <col min="2097" max="2097" width="2" style="92" customWidth="1"/>
    <col min="2098" max="2300" width="9.140625" style="92"/>
    <col min="2301" max="2301" width="2" style="92" customWidth="1"/>
    <col min="2302" max="2303" width="1.85546875" style="92" customWidth="1"/>
    <col min="2304" max="2304" width="1.7109375" style="92" customWidth="1"/>
    <col min="2305" max="2305" width="0.85546875" style="92" customWidth="1"/>
    <col min="2306" max="2312" width="1.85546875" style="92" customWidth="1"/>
    <col min="2313" max="2313" width="1.28515625" style="92" customWidth="1"/>
    <col min="2314" max="2314" width="1.7109375" style="92" customWidth="1"/>
    <col min="2315" max="2315" width="1.85546875" style="92" customWidth="1"/>
    <col min="2316" max="2316" width="1.42578125" style="92" customWidth="1"/>
    <col min="2317" max="2317" width="1" style="92" customWidth="1"/>
    <col min="2318" max="2322" width="1.85546875" style="92" customWidth="1"/>
    <col min="2323" max="2323" width="2" style="92" customWidth="1"/>
    <col min="2324" max="2328" width="1.85546875" style="92" customWidth="1"/>
    <col min="2329" max="2329" width="2.140625" style="92" customWidth="1"/>
    <col min="2330" max="2335" width="1.85546875" style="92" customWidth="1"/>
    <col min="2336" max="2336" width="1.140625" style="92" customWidth="1"/>
    <col min="2337" max="2337" width="2.42578125" style="92" customWidth="1"/>
    <col min="2338" max="2338" width="1.85546875" style="92" customWidth="1"/>
    <col min="2339" max="2340" width="2" style="92" customWidth="1"/>
    <col min="2341" max="2341" width="0.42578125" style="92" customWidth="1"/>
    <col min="2342" max="2342" width="1.85546875" style="92" customWidth="1"/>
    <col min="2343" max="2343" width="2" style="92" customWidth="1"/>
    <col min="2344" max="2344" width="1.7109375" style="92" customWidth="1"/>
    <col min="2345" max="2345" width="1.5703125" style="92" customWidth="1"/>
    <col min="2346" max="2346" width="1.85546875" style="92" customWidth="1"/>
    <col min="2347" max="2348" width="1.5703125" style="92" customWidth="1"/>
    <col min="2349" max="2349" width="2" style="92" customWidth="1"/>
    <col min="2350" max="2352" width="1.5703125" style="92" customWidth="1"/>
    <col min="2353" max="2353" width="2" style="92" customWidth="1"/>
    <col min="2354" max="2556" width="9.140625" style="92"/>
    <col min="2557" max="2557" width="2" style="92" customWidth="1"/>
    <col min="2558" max="2559" width="1.85546875" style="92" customWidth="1"/>
    <col min="2560" max="2560" width="1.7109375" style="92" customWidth="1"/>
    <col min="2561" max="2561" width="0.85546875" style="92" customWidth="1"/>
    <col min="2562" max="2568" width="1.85546875" style="92" customWidth="1"/>
    <col min="2569" max="2569" width="1.28515625" style="92" customWidth="1"/>
    <col min="2570" max="2570" width="1.7109375" style="92" customWidth="1"/>
    <col min="2571" max="2571" width="1.85546875" style="92" customWidth="1"/>
    <col min="2572" max="2572" width="1.42578125" style="92" customWidth="1"/>
    <col min="2573" max="2573" width="1" style="92" customWidth="1"/>
    <col min="2574" max="2578" width="1.85546875" style="92" customWidth="1"/>
    <col min="2579" max="2579" width="2" style="92" customWidth="1"/>
    <col min="2580" max="2584" width="1.85546875" style="92" customWidth="1"/>
    <col min="2585" max="2585" width="2.140625" style="92" customWidth="1"/>
    <col min="2586" max="2591" width="1.85546875" style="92" customWidth="1"/>
    <col min="2592" max="2592" width="1.140625" style="92" customWidth="1"/>
    <col min="2593" max="2593" width="2.42578125" style="92" customWidth="1"/>
    <col min="2594" max="2594" width="1.85546875" style="92" customWidth="1"/>
    <col min="2595" max="2596" width="2" style="92" customWidth="1"/>
    <col min="2597" max="2597" width="0.42578125" style="92" customWidth="1"/>
    <col min="2598" max="2598" width="1.85546875" style="92" customWidth="1"/>
    <col min="2599" max="2599" width="2" style="92" customWidth="1"/>
    <col min="2600" max="2600" width="1.7109375" style="92" customWidth="1"/>
    <col min="2601" max="2601" width="1.5703125" style="92" customWidth="1"/>
    <col min="2602" max="2602" width="1.85546875" style="92" customWidth="1"/>
    <col min="2603" max="2604" width="1.5703125" style="92" customWidth="1"/>
    <col min="2605" max="2605" width="2" style="92" customWidth="1"/>
    <col min="2606" max="2608" width="1.5703125" style="92" customWidth="1"/>
    <col min="2609" max="2609" width="2" style="92" customWidth="1"/>
    <col min="2610" max="2812" width="9.140625" style="92"/>
    <col min="2813" max="2813" width="2" style="92" customWidth="1"/>
    <col min="2814" max="2815" width="1.85546875" style="92" customWidth="1"/>
    <col min="2816" max="2816" width="1.7109375" style="92" customWidth="1"/>
    <col min="2817" max="2817" width="0.85546875" style="92" customWidth="1"/>
    <col min="2818" max="2824" width="1.85546875" style="92" customWidth="1"/>
    <col min="2825" max="2825" width="1.28515625" style="92" customWidth="1"/>
    <col min="2826" max="2826" width="1.7109375" style="92" customWidth="1"/>
    <col min="2827" max="2827" width="1.85546875" style="92" customWidth="1"/>
    <col min="2828" max="2828" width="1.42578125" style="92" customWidth="1"/>
    <col min="2829" max="2829" width="1" style="92" customWidth="1"/>
    <col min="2830" max="2834" width="1.85546875" style="92" customWidth="1"/>
    <col min="2835" max="2835" width="2" style="92" customWidth="1"/>
    <col min="2836" max="2840" width="1.85546875" style="92" customWidth="1"/>
    <col min="2841" max="2841" width="2.140625" style="92" customWidth="1"/>
    <col min="2842" max="2847" width="1.85546875" style="92" customWidth="1"/>
    <col min="2848" max="2848" width="1.140625" style="92" customWidth="1"/>
    <col min="2849" max="2849" width="2.42578125" style="92" customWidth="1"/>
    <col min="2850" max="2850" width="1.85546875" style="92" customWidth="1"/>
    <col min="2851" max="2852" width="2" style="92" customWidth="1"/>
    <col min="2853" max="2853" width="0.42578125" style="92" customWidth="1"/>
    <col min="2854" max="2854" width="1.85546875" style="92" customWidth="1"/>
    <col min="2855" max="2855" width="2" style="92" customWidth="1"/>
    <col min="2856" max="2856" width="1.7109375" style="92" customWidth="1"/>
    <col min="2857" max="2857" width="1.5703125" style="92" customWidth="1"/>
    <col min="2858" max="2858" width="1.85546875" style="92" customWidth="1"/>
    <col min="2859" max="2860" width="1.5703125" style="92" customWidth="1"/>
    <col min="2861" max="2861" width="2" style="92" customWidth="1"/>
    <col min="2862" max="2864" width="1.5703125" style="92" customWidth="1"/>
    <col min="2865" max="2865" width="2" style="92" customWidth="1"/>
    <col min="2866" max="3068" width="9.140625" style="92"/>
    <col min="3069" max="3069" width="2" style="92" customWidth="1"/>
    <col min="3070" max="3071" width="1.85546875" style="92" customWidth="1"/>
    <col min="3072" max="3072" width="1.7109375" style="92" customWidth="1"/>
    <col min="3073" max="3073" width="0.85546875" style="92" customWidth="1"/>
    <col min="3074" max="3080" width="1.85546875" style="92" customWidth="1"/>
    <col min="3081" max="3081" width="1.28515625" style="92" customWidth="1"/>
    <col min="3082" max="3082" width="1.7109375" style="92" customWidth="1"/>
    <col min="3083" max="3083" width="1.85546875" style="92" customWidth="1"/>
    <col min="3084" max="3084" width="1.42578125" style="92" customWidth="1"/>
    <col min="3085" max="3085" width="1" style="92" customWidth="1"/>
    <col min="3086" max="3090" width="1.85546875" style="92" customWidth="1"/>
    <col min="3091" max="3091" width="2" style="92" customWidth="1"/>
    <col min="3092" max="3096" width="1.85546875" style="92" customWidth="1"/>
    <col min="3097" max="3097" width="2.140625" style="92" customWidth="1"/>
    <col min="3098" max="3103" width="1.85546875" style="92" customWidth="1"/>
    <col min="3104" max="3104" width="1.140625" style="92" customWidth="1"/>
    <col min="3105" max="3105" width="2.42578125" style="92" customWidth="1"/>
    <col min="3106" max="3106" width="1.85546875" style="92" customWidth="1"/>
    <col min="3107" max="3108" width="2" style="92" customWidth="1"/>
    <col min="3109" max="3109" width="0.42578125" style="92" customWidth="1"/>
    <col min="3110" max="3110" width="1.85546875" style="92" customWidth="1"/>
    <col min="3111" max="3111" width="2" style="92" customWidth="1"/>
    <col min="3112" max="3112" width="1.7109375" style="92" customWidth="1"/>
    <col min="3113" max="3113" width="1.5703125" style="92" customWidth="1"/>
    <col min="3114" max="3114" width="1.85546875" style="92" customWidth="1"/>
    <col min="3115" max="3116" width="1.5703125" style="92" customWidth="1"/>
    <col min="3117" max="3117" width="2" style="92" customWidth="1"/>
    <col min="3118" max="3120" width="1.5703125" style="92" customWidth="1"/>
    <col min="3121" max="3121" width="2" style="92" customWidth="1"/>
    <col min="3122" max="3324" width="9.140625" style="92"/>
    <col min="3325" max="3325" width="2" style="92" customWidth="1"/>
    <col min="3326" max="3327" width="1.85546875" style="92" customWidth="1"/>
    <col min="3328" max="3328" width="1.7109375" style="92" customWidth="1"/>
    <col min="3329" max="3329" width="0.85546875" style="92" customWidth="1"/>
    <col min="3330" max="3336" width="1.85546875" style="92" customWidth="1"/>
    <col min="3337" max="3337" width="1.28515625" style="92" customWidth="1"/>
    <col min="3338" max="3338" width="1.7109375" style="92" customWidth="1"/>
    <col min="3339" max="3339" width="1.85546875" style="92" customWidth="1"/>
    <col min="3340" max="3340" width="1.42578125" style="92" customWidth="1"/>
    <col min="3341" max="3341" width="1" style="92" customWidth="1"/>
    <col min="3342" max="3346" width="1.85546875" style="92" customWidth="1"/>
    <col min="3347" max="3347" width="2" style="92" customWidth="1"/>
    <col min="3348" max="3352" width="1.85546875" style="92" customWidth="1"/>
    <col min="3353" max="3353" width="2.140625" style="92" customWidth="1"/>
    <col min="3354" max="3359" width="1.85546875" style="92" customWidth="1"/>
    <col min="3360" max="3360" width="1.140625" style="92" customWidth="1"/>
    <col min="3361" max="3361" width="2.42578125" style="92" customWidth="1"/>
    <col min="3362" max="3362" width="1.85546875" style="92" customWidth="1"/>
    <col min="3363" max="3364" width="2" style="92" customWidth="1"/>
    <col min="3365" max="3365" width="0.42578125" style="92" customWidth="1"/>
    <col min="3366" max="3366" width="1.85546875" style="92" customWidth="1"/>
    <col min="3367" max="3367" width="2" style="92" customWidth="1"/>
    <col min="3368" max="3368" width="1.7109375" style="92" customWidth="1"/>
    <col min="3369" max="3369" width="1.5703125" style="92" customWidth="1"/>
    <col min="3370" max="3370" width="1.85546875" style="92" customWidth="1"/>
    <col min="3371" max="3372" width="1.5703125" style="92" customWidth="1"/>
    <col min="3373" max="3373" width="2" style="92" customWidth="1"/>
    <col min="3374" max="3376" width="1.5703125" style="92" customWidth="1"/>
    <col min="3377" max="3377" width="2" style="92" customWidth="1"/>
    <col min="3378" max="3580" width="9.140625" style="92"/>
    <col min="3581" max="3581" width="2" style="92" customWidth="1"/>
    <col min="3582" max="3583" width="1.85546875" style="92" customWidth="1"/>
    <col min="3584" max="3584" width="1.7109375" style="92" customWidth="1"/>
    <col min="3585" max="3585" width="0.85546875" style="92" customWidth="1"/>
    <col min="3586" max="3592" width="1.85546875" style="92" customWidth="1"/>
    <col min="3593" max="3593" width="1.28515625" style="92" customWidth="1"/>
    <col min="3594" max="3594" width="1.7109375" style="92" customWidth="1"/>
    <col min="3595" max="3595" width="1.85546875" style="92" customWidth="1"/>
    <col min="3596" max="3596" width="1.42578125" style="92" customWidth="1"/>
    <col min="3597" max="3597" width="1" style="92" customWidth="1"/>
    <col min="3598" max="3602" width="1.85546875" style="92" customWidth="1"/>
    <col min="3603" max="3603" width="2" style="92" customWidth="1"/>
    <col min="3604" max="3608" width="1.85546875" style="92" customWidth="1"/>
    <col min="3609" max="3609" width="2.140625" style="92" customWidth="1"/>
    <col min="3610" max="3615" width="1.85546875" style="92" customWidth="1"/>
    <col min="3616" max="3616" width="1.140625" style="92" customWidth="1"/>
    <col min="3617" max="3617" width="2.42578125" style="92" customWidth="1"/>
    <col min="3618" max="3618" width="1.85546875" style="92" customWidth="1"/>
    <col min="3619" max="3620" width="2" style="92" customWidth="1"/>
    <col min="3621" max="3621" width="0.42578125" style="92" customWidth="1"/>
    <col min="3622" max="3622" width="1.85546875" style="92" customWidth="1"/>
    <col min="3623" max="3623" width="2" style="92" customWidth="1"/>
    <col min="3624" max="3624" width="1.7109375" style="92" customWidth="1"/>
    <col min="3625" max="3625" width="1.5703125" style="92" customWidth="1"/>
    <col min="3626" max="3626" width="1.85546875" style="92" customWidth="1"/>
    <col min="3627" max="3628" width="1.5703125" style="92" customWidth="1"/>
    <col min="3629" max="3629" width="2" style="92" customWidth="1"/>
    <col min="3630" max="3632" width="1.5703125" style="92" customWidth="1"/>
    <col min="3633" max="3633" width="2" style="92" customWidth="1"/>
    <col min="3634" max="3836" width="9.140625" style="92"/>
    <col min="3837" max="3837" width="2" style="92" customWidth="1"/>
    <col min="3838" max="3839" width="1.85546875" style="92" customWidth="1"/>
    <col min="3840" max="3840" width="1.7109375" style="92" customWidth="1"/>
    <col min="3841" max="3841" width="0.85546875" style="92" customWidth="1"/>
    <col min="3842" max="3848" width="1.85546875" style="92" customWidth="1"/>
    <col min="3849" max="3849" width="1.28515625" style="92" customWidth="1"/>
    <col min="3850" max="3850" width="1.7109375" style="92" customWidth="1"/>
    <col min="3851" max="3851" width="1.85546875" style="92" customWidth="1"/>
    <col min="3852" max="3852" width="1.42578125" style="92" customWidth="1"/>
    <col min="3853" max="3853" width="1" style="92" customWidth="1"/>
    <col min="3854" max="3858" width="1.85546875" style="92" customWidth="1"/>
    <col min="3859" max="3859" width="2" style="92" customWidth="1"/>
    <col min="3860" max="3864" width="1.85546875" style="92" customWidth="1"/>
    <col min="3865" max="3865" width="2.140625" style="92" customWidth="1"/>
    <col min="3866" max="3871" width="1.85546875" style="92" customWidth="1"/>
    <col min="3872" max="3872" width="1.140625" style="92" customWidth="1"/>
    <col min="3873" max="3873" width="2.42578125" style="92" customWidth="1"/>
    <col min="3874" max="3874" width="1.85546875" style="92" customWidth="1"/>
    <col min="3875" max="3876" width="2" style="92" customWidth="1"/>
    <col min="3877" max="3877" width="0.42578125" style="92" customWidth="1"/>
    <col min="3878" max="3878" width="1.85546875" style="92" customWidth="1"/>
    <col min="3879" max="3879" width="2" style="92" customWidth="1"/>
    <col min="3880" max="3880" width="1.7109375" style="92" customWidth="1"/>
    <col min="3881" max="3881" width="1.5703125" style="92" customWidth="1"/>
    <col min="3882" max="3882" width="1.85546875" style="92" customWidth="1"/>
    <col min="3883" max="3884" width="1.5703125" style="92" customWidth="1"/>
    <col min="3885" max="3885" width="2" style="92" customWidth="1"/>
    <col min="3886" max="3888" width="1.5703125" style="92" customWidth="1"/>
    <col min="3889" max="3889" width="2" style="92" customWidth="1"/>
    <col min="3890" max="4092" width="9.140625" style="92"/>
    <col min="4093" max="4093" width="2" style="92" customWidth="1"/>
    <col min="4094" max="4095" width="1.85546875" style="92" customWidth="1"/>
    <col min="4096" max="4096" width="1.7109375" style="92" customWidth="1"/>
    <col min="4097" max="4097" width="0.85546875" style="92" customWidth="1"/>
    <col min="4098" max="4104" width="1.85546875" style="92" customWidth="1"/>
    <col min="4105" max="4105" width="1.28515625" style="92" customWidth="1"/>
    <col min="4106" max="4106" width="1.7109375" style="92" customWidth="1"/>
    <col min="4107" max="4107" width="1.85546875" style="92" customWidth="1"/>
    <col min="4108" max="4108" width="1.42578125" style="92" customWidth="1"/>
    <col min="4109" max="4109" width="1" style="92" customWidth="1"/>
    <col min="4110" max="4114" width="1.85546875" style="92" customWidth="1"/>
    <col min="4115" max="4115" width="2" style="92" customWidth="1"/>
    <col min="4116" max="4120" width="1.85546875" style="92" customWidth="1"/>
    <col min="4121" max="4121" width="2.140625" style="92" customWidth="1"/>
    <col min="4122" max="4127" width="1.85546875" style="92" customWidth="1"/>
    <col min="4128" max="4128" width="1.140625" style="92" customWidth="1"/>
    <col min="4129" max="4129" width="2.42578125" style="92" customWidth="1"/>
    <col min="4130" max="4130" width="1.85546875" style="92" customWidth="1"/>
    <col min="4131" max="4132" width="2" style="92" customWidth="1"/>
    <col min="4133" max="4133" width="0.42578125" style="92" customWidth="1"/>
    <col min="4134" max="4134" width="1.85546875" style="92" customWidth="1"/>
    <col min="4135" max="4135" width="2" style="92" customWidth="1"/>
    <col min="4136" max="4136" width="1.7109375" style="92" customWidth="1"/>
    <col min="4137" max="4137" width="1.5703125" style="92" customWidth="1"/>
    <col min="4138" max="4138" width="1.85546875" style="92" customWidth="1"/>
    <col min="4139" max="4140" width="1.5703125" style="92" customWidth="1"/>
    <col min="4141" max="4141" width="2" style="92" customWidth="1"/>
    <col min="4142" max="4144" width="1.5703125" style="92" customWidth="1"/>
    <col min="4145" max="4145" width="2" style="92" customWidth="1"/>
    <col min="4146" max="4348" width="9.140625" style="92"/>
    <col min="4349" max="4349" width="2" style="92" customWidth="1"/>
    <col min="4350" max="4351" width="1.85546875" style="92" customWidth="1"/>
    <col min="4352" max="4352" width="1.7109375" style="92" customWidth="1"/>
    <col min="4353" max="4353" width="0.85546875" style="92" customWidth="1"/>
    <col min="4354" max="4360" width="1.85546875" style="92" customWidth="1"/>
    <col min="4361" max="4361" width="1.28515625" style="92" customWidth="1"/>
    <col min="4362" max="4362" width="1.7109375" style="92" customWidth="1"/>
    <col min="4363" max="4363" width="1.85546875" style="92" customWidth="1"/>
    <col min="4364" max="4364" width="1.42578125" style="92" customWidth="1"/>
    <col min="4365" max="4365" width="1" style="92" customWidth="1"/>
    <col min="4366" max="4370" width="1.85546875" style="92" customWidth="1"/>
    <col min="4371" max="4371" width="2" style="92" customWidth="1"/>
    <col min="4372" max="4376" width="1.85546875" style="92" customWidth="1"/>
    <col min="4377" max="4377" width="2.140625" style="92" customWidth="1"/>
    <col min="4378" max="4383" width="1.85546875" style="92" customWidth="1"/>
    <col min="4384" max="4384" width="1.140625" style="92" customWidth="1"/>
    <col min="4385" max="4385" width="2.42578125" style="92" customWidth="1"/>
    <col min="4386" max="4386" width="1.85546875" style="92" customWidth="1"/>
    <col min="4387" max="4388" width="2" style="92" customWidth="1"/>
    <col min="4389" max="4389" width="0.42578125" style="92" customWidth="1"/>
    <col min="4390" max="4390" width="1.85546875" style="92" customWidth="1"/>
    <col min="4391" max="4391" width="2" style="92" customWidth="1"/>
    <col min="4392" max="4392" width="1.7109375" style="92" customWidth="1"/>
    <col min="4393" max="4393" width="1.5703125" style="92" customWidth="1"/>
    <col min="4394" max="4394" width="1.85546875" style="92" customWidth="1"/>
    <col min="4395" max="4396" width="1.5703125" style="92" customWidth="1"/>
    <col min="4397" max="4397" width="2" style="92" customWidth="1"/>
    <col min="4398" max="4400" width="1.5703125" style="92" customWidth="1"/>
    <col min="4401" max="4401" width="2" style="92" customWidth="1"/>
    <col min="4402" max="4604" width="9.140625" style="92"/>
    <col min="4605" max="4605" width="2" style="92" customWidth="1"/>
    <col min="4606" max="4607" width="1.85546875" style="92" customWidth="1"/>
    <col min="4608" max="4608" width="1.7109375" style="92" customWidth="1"/>
    <col min="4609" max="4609" width="0.85546875" style="92" customWidth="1"/>
    <col min="4610" max="4616" width="1.85546875" style="92" customWidth="1"/>
    <col min="4617" max="4617" width="1.28515625" style="92" customWidth="1"/>
    <col min="4618" max="4618" width="1.7109375" style="92" customWidth="1"/>
    <col min="4619" max="4619" width="1.85546875" style="92" customWidth="1"/>
    <col min="4620" max="4620" width="1.42578125" style="92" customWidth="1"/>
    <col min="4621" max="4621" width="1" style="92" customWidth="1"/>
    <col min="4622" max="4626" width="1.85546875" style="92" customWidth="1"/>
    <col min="4627" max="4627" width="2" style="92" customWidth="1"/>
    <col min="4628" max="4632" width="1.85546875" style="92" customWidth="1"/>
    <col min="4633" max="4633" width="2.140625" style="92" customWidth="1"/>
    <col min="4634" max="4639" width="1.85546875" style="92" customWidth="1"/>
    <col min="4640" max="4640" width="1.140625" style="92" customWidth="1"/>
    <col min="4641" max="4641" width="2.42578125" style="92" customWidth="1"/>
    <col min="4642" max="4642" width="1.85546875" style="92" customWidth="1"/>
    <col min="4643" max="4644" width="2" style="92" customWidth="1"/>
    <col min="4645" max="4645" width="0.42578125" style="92" customWidth="1"/>
    <col min="4646" max="4646" width="1.85546875" style="92" customWidth="1"/>
    <col min="4647" max="4647" width="2" style="92" customWidth="1"/>
    <col min="4648" max="4648" width="1.7109375" style="92" customWidth="1"/>
    <col min="4649" max="4649" width="1.5703125" style="92" customWidth="1"/>
    <col min="4650" max="4650" width="1.85546875" style="92" customWidth="1"/>
    <col min="4651" max="4652" width="1.5703125" style="92" customWidth="1"/>
    <col min="4653" max="4653" width="2" style="92" customWidth="1"/>
    <col min="4654" max="4656" width="1.5703125" style="92" customWidth="1"/>
    <col min="4657" max="4657" width="2" style="92" customWidth="1"/>
    <col min="4658" max="4860" width="9.140625" style="92"/>
    <col min="4861" max="4861" width="2" style="92" customWidth="1"/>
    <col min="4862" max="4863" width="1.85546875" style="92" customWidth="1"/>
    <col min="4864" max="4864" width="1.7109375" style="92" customWidth="1"/>
    <col min="4865" max="4865" width="0.85546875" style="92" customWidth="1"/>
    <col min="4866" max="4872" width="1.85546875" style="92" customWidth="1"/>
    <col min="4873" max="4873" width="1.28515625" style="92" customWidth="1"/>
    <col min="4874" max="4874" width="1.7109375" style="92" customWidth="1"/>
    <col min="4875" max="4875" width="1.85546875" style="92" customWidth="1"/>
    <col min="4876" max="4876" width="1.42578125" style="92" customWidth="1"/>
    <col min="4877" max="4877" width="1" style="92" customWidth="1"/>
    <col min="4878" max="4882" width="1.85546875" style="92" customWidth="1"/>
    <col min="4883" max="4883" width="2" style="92" customWidth="1"/>
    <col min="4884" max="4888" width="1.85546875" style="92" customWidth="1"/>
    <col min="4889" max="4889" width="2.140625" style="92" customWidth="1"/>
    <col min="4890" max="4895" width="1.85546875" style="92" customWidth="1"/>
    <col min="4896" max="4896" width="1.140625" style="92" customWidth="1"/>
    <col min="4897" max="4897" width="2.42578125" style="92" customWidth="1"/>
    <col min="4898" max="4898" width="1.85546875" style="92" customWidth="1"/>
    <col min="4899" max="4900" width="2" style="92" customWidth="1"/>
    <col min="4901" max="4901" width="0.42578125" style="92" customWidth="1"/>
    <col min="4902" max="4902" width="1.85546875" style="92" customWidth="1"/>
    <col min="4903" max="4903" width="2" style="92" customWidth="1"/>
    <col min="4904" max="4904" width="1.7109375" style="92" customWidth="1"/>
    <col min="4905" max="4905" width="1.5703125" style="92" customWidth="1"/>
    <col min="4906" max="4906" width="1.85546875" style="92" customWidth="1"/>
    <col min="4907" max="4908" width="1.5703125" style="92" customWidth="1"/>
    <col min="4909" max="4909" width="2" style="92" customWidth="1"/>
    <col min="4910" max="4912" width="1.5703125" style="92" customWidth="1"/>
    <col min="4913" max="4913" width="2" style="92" customWidth="1"/>
    <col min="4914" max="5116" width="9.140625" style="92"/>
    <col min="5117" max="5117" width="2" style="92" customWidth="1"/>
    <col min="5118" max="5119" width="1.85546875" style="92" customWidth="1"/>
    <col min="5120" max="5120" width="1.7109375" style="92" customWidth="1"/>
    <col min="5121" max="5121" width="0.85546875" style="92" customWidth="1"/>
    <col min="5122" max="5128" width="1.85546875" style="92" customWidth="1"/>
    <col min="5129" max="5129" width="1.28515625" style="92" customWidth="1"/>
    <col min="5130" max="5130" width="1.7109375" style="92" customWidth="1"/>
    <col min="5131" max="5131" width="1.85546875" style="92" customWidth="1"/>
    <col min="5132" max="5132" width="1.42578125" style="92" customWidth="1"/>
    <col min="5133" max="5133" width="1" style="92" customWidth="1"/>
    <col min="5134" max="5138" width="1.85546875" style="92" customWidth="1"/>
    <col min="5139" max="5139" width="2" style="92" customWidth="1"/>
    <col min="5140" max="5144" width="1.85546875" style="92" customWidth="1"/>
    <col min="5145" max="5145" width="2.140625" style="92" customWidth="1"/>
    <col min="5146" max="5151" width="1.85546875" style="92" customWidth="1"/>
    <col min="5152" max="5152" width="1.140625" style="92" customWidth="1"/>
    <col min="5153" max="5153" width="2.42578125" style="92" customWidth="1"/>
    <col min="5154" max="5154" width="1.85546875" style="92" customWidth="1"/>
    <col min="5155" max="5156" width="2" style="92" customWidth="1"/>
    <col min="5157" max="5157" width="0.42578125" style="92" customWidth="1"/>
    <col min="5158" max="5158" width="1.85546875" style="92" customWidth="1"/>
    <col min="5159" max="5159" width="2" style="92" customWidth="1"/>
    <col min="5160" max="5160" width="1.7109375" style="92" customWidth="1"/>
    <col min="5161" max="5161" width="1.5703125" style="92" customWidth="1"/>
    <col min="5162" max="5162" width="1.85546875" style="92" customWidth="1"/>
    <col min="5163" max="5164" width="1.5703125" style="92" customWidth="1"/>
    <col min="5165" max="5165" width="2" style="92" customWidth="1"/>
    <col min="5166" max="5168" width="1.5703125" style="92" customWidth="1"/>
    <col min="5169" max="5169" width="2" style="92" customWidth="1"/>
    <col min="5170" max="5372" width="9.140625" style="92"/>
    <col min="5373" max="5373" width="2" style="92" customWidth="1"/>
    <col min="5374" max="5375" width="1.85546875" style="92" customWidth="1"/>
    <col min="5376" max="5376" width="1.7109375" style="92" customWidth="1"/>
    <col min="5377" max="5377" width="0.85546875" style="92" customWidth="1"/>
    <col min="5378" max="5384" width="1.85546875" style="92" customWidth="1"/>
    <col min="5385" max="5385" width="1.28515625" style="92" customWidth="1"/>
    <col min="5386" max="5386" width="1.7109375" style="92" customWidth="1"/>
    <col min="5387" max="5387" width="1.85546875" style="92" customWidth="1"/>
    <col min="5388" max="5388" width="1.42578125" style="92" customWidth="1"/>
    <col min="5389" max="5389" width="1" style="92" customWidth="1"/>
    <col min="5390" max="5394" width="1.85546875" style="92" customWidth="1"/>
    <col min="5395" max="5395" width="2" style="92" customWidth="1"/>
    <col min="5396" max="5400" width="1.85546875" style="92" customWidth="1"/>
    <col min="5401" max="5401" width="2.140625" style="92" customWidth="1"/>
    <col min="5402" max="5407" width="1.85546875" style="92" customWidth="1"/>
    <col min="5408" max="5408" width="1.140625" style="92" customWidth="1"/>
    <col min="5409" max="5409" width="2.42578125" style="92" customWidth="1"/>
    <col min="5410" max="5410" width="1.85546875" style="92" customWidth="1"/>
    <col min="5411" max="5412" width="2" style="92" customWidth="1"/>
    <col min="5413" max="5413" width="0.42578125" style="92" customWidth="1"/>
    <col min="5414" max="5414" width="1.85546875" style="92" customWidth="1"/>
    <col min="5415" max="5415" width="2" style="92" customWidth="1"/>
    <col min="5416" max="5416" width="1.7109375" style="92" customWidth="1"/>
    <col min="5417" max="5417" width="1.5703125" style="92" customWidth="1"/>
    <col min="5418" max="5418" width="1.85546875" style="92" customWidth="1"/>
    <col min="5419" max="5420" width="1.5703125" style="92" customWidth="1"/>
    <col min="5421" max="5421" width="2" style="92" customWidth="1"/>
    <col min="5422" max="5424" width="1.5703125" style="92" customWidth="1"/>
    <col min="5425" max="5425" width="2" style="92" customWidth="1"/>
    <col min="5426" max="5628" width="9.140625" style="92"/>
    <col min="5629" max="5629" width="2" style="92" customWidth="1"/>
    <col min="5630" max="5631" width="1.85546875" style="92" customWidth="1"/>
    <col min="5632" max="5632" width="1.7109375" style="92" customWidth="1"/>
    <col min="5633" max="5633" width="0.85546875" style="92" customWidth="1"/>
    <col min="5634" max="5640" width="1.85546875" style="92" customWidth="1"/>
    <col min="5641" max="5641" width="1.28515625" style="92" customWidth="1"/>
    <col min="5642" max="5642" width="1.7109375" style="92" customWidth="1"/>
    <col min="5643" max="5643" width="1.85546875" style="92" customWidth="1"/>
    <col min="5644" max="5644" width="1.42578125" style="92" customWidth="1"/>
    <col min="5645" max="5645" width="1" style="92" customWidth="1"/>
    <col min="5646" max="5650" width="1.85546875" style="92" customWidth="1"/>
    <col min="5651" max="5651" width="2" style="92" customWidth="1"/>
    <col min="5652" max="5656" width="1.85546875" style="92" customWidth="1"/>
    <col min="5657" max="5657" width="2.140625" style="92" customWidth="1"/>
    <col min="5658" max="5663" width="1.85546875" style="92" customWidth="1"/>
    <col min="5664" max="5664" width="1.140625" style="92" customWidth="1"/>
    <col min="5665" max="5665" width="2.42578125" style="92" customWidth="1"/>
    <col min="5666" max="5666" width="1.85546875" style="92" customWidth="1"/>
    <col min="5667" max="5668" width="2" style="92" customWidth="1"/>
    <col min="5669" max="5669" width="0.42578125" style="92" customWidth="1"/>
    <col min="5670" max="5670" width="1.85546875" style="92" customWidth="1"/>
    <col min="5671" max="5671" width="2" style="92" customWidth="1"/>
    <col min="5672" max="5672" width="1.7109375" style="92" customWidth="1"/>
    <col min="5673" max="5673" width="1.5703125" style="92" customWidth="1"/>
    <col min="5674" max="5674" width="1.85546875" style="92" customWidth="1"/>
    <col min="5675" max="5676" width="1.5703125" style="92" customWidth="1"/>
    <col min="5677" max="5677" width="2" style="92" customWidth="1"/>
    <col min="5678" max="5680" width="1.5703125" style="92" customWidth="1"/>
    <col min="5681" max="5681" width="2" style="92" customWidth="1"/>
    <col min="5682" max="5884" width="9.140625" style="92"/>
    <col min="5885" max="5885" width="2" style="92" customWidth="1"/>
    <col min="5886" max="5887" width="1.85546875" style="92" customWidth="1"/>
    <col min="5888" max="5888" width="1.7109375" style="92" customWidth="1"/>
    <col min="5889" max="5889" width="0.85546875" style="92" customWidth="1"/>
    <col min="5890" max="5896" width="1.85546875" style="92" customWidth="1"/>
    <col min="5897" max="5897" width="1.28515625" style="92" customWidth="1"/>
    <col min="5898" max="5898" width="1.7109375" style="92" customWidth="1"/>
    <col min="5899" max="5899" width="1.85546875" style="92" customWidth="1"/>
    <col min="5900" max="5900" width="1.42578125" style="92" customWidth="1"/>
    <col min="5901" max="5901" width="1" style="92" customWidth="1"/>
    <col min="5902" max="5906" width="1.85546875" style="92" customWidth="1"/>
    <col min="5907" max="5907" width="2" style="92" customWidth="1"/>
    <col min="5908" max="5912" width="1.85546875" style="92" customWidth="1"/>
    <col min="5913" max="5913" width="2.140625" style="92" customWidth="1"/>
    <col min="5914" max="5919" width="1.85546875" style="92" customWidth="1"/>
    <col min="5920" max="5920" width="1.140625" style="92" customWidth="1"/>
    <col min="5921" max="5921" width="2.42578125" style="92" customWidth="1"/>
    <col min="5922" max="5922" width="1.85546875" style="92" customWidth="1"/>
    <col min="5923" max="5924" width="2" style="92" customWidth="1"/>
    <col min="5925" max="5925" width="0.42578125" style="92" customWidth="1"/>
    <col min="5926" max="5926" width="1.85546875" style="92" customWidth="1"/>
    <col min="5927" max="5927" width="2" style="92" customWidth="1"/>
    <col min="5928" max="5928" width="1.7109375" style="92" customWidth="1"/>
    <col min="5929" max="5929" width="1.5703125" style="92" customWidth="1"/>
    <col min="5930" max="5930" width="1.85546875" style="92" customWidth="1"/>
    <col min="5931" max="5932" width="1.5703125" style="92" customWidth="1"/>
    <col min="5933" max="5933" width="2" style="92" customWidth="1"/>
    <col min="5934" max="5936" width="1.5703125" style="92" customWidth="1"/>
    <col min="5937" max="5937" width="2" style="92" customWidth="1"/>
    <col min="5938" max="6140" width="9.140625" style="92"/>
    <col min="6141" max="6141" width="2" style="92" customWidth="1"/>
    <col min="6142" max="6143" width="1.85546875" style="92" customWidth="1"/>
    <col min="6144" max="6144" width="1.7109375" style="92" customWidth="1"/>
    <col min="6145" max="6145" width="0.85546875" style="92" customWidth="1"/>
    <col min="6146" max="6152" width="1.85546875" style="92" customWidth="1"/>
    <col min="6153" max="6153" width="1.28515625" style="92" customWidth="1"/>
    <col min="6154" max="6154" width="1.7109375" style="92" customWidth="1"/>
    <col min="6155" max="6155" width="1.85546875" style="92" customWidth="1"/>
    <col min="6156" max="6156" width="1.42578125" style="92" customWidth="1"/>
    <col min="6157" max="6157" width="1" style="92" customWidth="1"/>
    <col min="6158" max="6162" width="1.85546875" style="92" customWidth="1"/>
    <col min="6163" max="6163" width="2" style="92" customWidth="1"/>
    <col min="6164" max="6168" width="1.85546875" style="92" customWidth="1"/>
    <col min="6169" max="6169" width="2.140625" style="92" customWidth="1"/>
    <col min="6170" max="6175" width="1.85546875" style="92" customWidth="1"/>
    <col min="6176" max="6176" width="1.140625" style="92" customWidth="1"/>
    <col min="6177" max="6177" width="2.42578125" style="92" customWidth="1"/>
    <col min="6178" max="6178" width="1.85546875" style="92" customWidth="1"/>
    <col min="6179" max="6180" width="2" style="92" customWidth="1"/>
    <col min="6181" max="6181" width="0.42578125" style="92" customWidth="1"/>
    <col min="6182" max="6182" width="1.85546875" style="92" customWidth="1"/>
    <col min="6183" max="6183" width="2" style="92" customWidth="1"/>
    <col min="6184" max="6184" width="1.7109375" style="92" customWidth="1"/>
    <col min="6185" max="6185" width="1.5703125" style="92" customWidth="1"/>
    <col min="6186" max="6186" width="1.85546875" style="92" customWidth="1"/>
    <col min="6187" max="6188" width="1.5703125" style="92" customWidth="1"/>
    <col min="6189" max="6189" width="2" style="92" customWidth="1"/>
    <col min="6190" max="6192" width="1.5703125" style="92" customWidth="1"/>
    <col min="6193" max="6193" width="2" style="92" customWidth="1"/>
    <col min="6194" max="6396" width="9.140625" style="92"/>
    <col min="6397" max="6397" width="2" style="92" customWidth="1"/>
    <col min="6398" max="6399" width="1.85546875" style="92" customWidth="1"/>
    <col min="6400" max="6400" width="1.7109375" style="92" customWidth="1"/>
    <col min="6401" max="6401" width="0.85546875" style="92" customWidth="1"/>
    <col min="6402" max="6408" width="1.85546875" style="92" customWidth="1"/>
    <col min="6409" max="6409" width="1.28515625" style="92" customWidth="1"/>
    <col min="6410" max="6410" width="1.7109375" style="92" customWidth="1"/>
    <col min="6411" max="6411" width="1.85546875" style="92" customWidth="1"/>
    <col min="6412" max="6412" width="1.42578125" style="92" customWidth="1"/>
    <col min="6413" max="6413" width="1" style="92" customWidth="1"/>
    <col min="6414" max="6418" width="1.85546875" style="92" customWidth="1"/>
    <col min="6419" max="6419" width="2" style="92" customWidth="1"/>
    <col min="6420" max="6424" width="1.85546875" style="92" customWidth="1"/>
    <col min="6425" max="6425" width="2.140625" style="92" customWidth="1"/>
    <col min="6426" max="6431" width="1.85546875" style="92" customWidth="1"/>
    <col min="6432" max="6432" width="1.140625" style="92" customWidth="1"/>
    <col min="6433" max="6433" width="2.42578125" style="92" customWidth="1"/>
    <col min="6434" max="6434" width="1.85546875" style="92" customWidth="1"/>
    <col min="6435" max="6436" width="2" style="92" customWidth="1"/>
    <col min="6437" max="6437" width="0.42578125" style="92" customWidth="1"/>
    <col min="6438" max="6438" width="1.85546875" style="92" customWidth="1"/>
    <col min="6439" max="6439" width="2" style="92" customWidth="1"/>
    <col min="6440" max="6440" width="1.7109375" style="92" customWidth="1"/>
    <col min="6441" max="6441" width="1.5703125" style="92" customWidth="1"/>
    <col min="6442" max="6442" width="1.85546875" style="92" customWidth="1"/>
    <col min="6443" max="6444" width="1.5703125" style="92" customWidth="1"/>
    <col min="6445" max="6445" width="2" style="92" customWidth="1"/>
    <col min="6446" max="6448" width="1.5703125" style="92" customWidth="1"/>
    <col min="6449" max="6449" width="2" style="92" customWidth="1"/>
    <col min="6450" max="6652" width="9.140625" style="92"/>
    <col min="6653" max="6653" width="2" style="92" customWidth="1"/>
    <col min="6654" max="6655" width="1.85546875" style="92" customWidth="1"/>
    <col min="6656" max="6656" width="1.7109375" style="92" customWidth="1"/>
    <col min="6657" max="6657" width="0.85546875" style="92" customWidth="1"/>
    <col min="6658" max="6664" width="1.85546875" style="92" customWidth="1"/>
    <col min="6665" max="6665" width="1.28515625" style="92" customWidth="1"/>
    <col min="6666" max="6666" width="1.7109375" style="92" customWidth="1"/>
    <col min="6667" max="6667" width="1.85546875" style="92" customWidth="1"/>
    <col min="6668" max="6668" width="1.42578125" style="92" customWidth="1"/>
    <col min="6669" max="6669" width="1" style="92" customWidth="1"/>
    <col min="6670" max="6674" width="1.85546875" style="92" customWidth="1"/>
    <col min="6675" max="6675" width="2" style="92" customWidth="1"/>
    <col min="6676" max="6680" width="1.85546875" style="92" customWidth="1"/>
    <col min="6681" max="6681" width="2.140625" style="92" customWidth="1"/>
    <col min="6682" max="6687" width="1.85546875" style="92" customWidth="1"/>
    <col min="6688" max="6688" width="1.140625" style="92" customWidth="1"/>
    <col min="6689" max="6689" width="2.42578125" style="92" customWidth="1"/>
    <col min="6690" max="6690" width="1.85546875" style="92" customWidth="1"/>
    <col min="6691" max="6692" width="2" style="92" customWidth="1"/>
    <col min="6693" max="6693" width="0.42578125" style="92" customWidth="1"/>
    <col min="6694" max="6694" width="1.85546875" style="92" customWidth="1"/>
    <col min="6695" max="6695" width="2" style="92" customWidth="1"/>
    <col min="6696" max="6696" width="1.7109375" style="92" customWidth="1"/>
    <col min="6697" max="6697" width="1.5703125" style="92" customWidth="1"/>
    <col min="6698" max="6698" width="1.85546875" style="92" customWidth="1"/>
    <col min="6699" max="6700" width="1.5703125" style="92" customWidth="1"/>
    <col min="6701" max="6701" width="2" style="92" customWidth="1"/>
    <col min="6702" max="6704" width="1.5703125" style="92" customWidth="1"/>
    <col min="6705" max="6705" width="2" style="92" customWidth="1"/>
    <col min="6706" max="6908" width="9.140625" style="92"/>
    <col min="6909" max="6909" width="2" style="92" customWidth="1"/>
    <col min="6910" max="6911" width="1.85546875" style="92" customWidth="1"/>
    <col min="6912" max="6912" width="1.7109375" style="92" customWidth="1"/>
    <col min="6913" max="6913" width="0.85546875" style="92" customWidth="1"/>
    <col min="6914" max="6920" width="1.85546875" style="92" customWidth="1"/>
    <col min="6921" max="6921" width="1.28515625" style="92" customWidth="1"/>
    <col min="6922" max="6922" width="1.7109375" style="92" customWidth="1"/>
    <col min="6923" max="6923" width="1.85546875" style="92" customWidth="1"/>
    <col min="6924" max="6924" width="1.42578125" style="92" customWidth="1"/>
    <col min="6925" max="6925" width="1" style="92" customWidth="1"/>
    <col min="6926" max="6930" width="1.85546875" style="92" customWidth="1"/>
    <col min="6931" max="6931" width="2" style="92" customWidth="1"/>
    <col min="6932" max="6936" width="1.85546875" style="92" customWidth="1"/>
    <col min="6937" max="6937" width="2.140625" style="92" customWidth="1"/>
    <col min="6938" max="6943" width="1.85546875" style="92" customWidth="1"/>
    <col min="6944" max="6944" width="1.140625" style="92" customWidth="1"/>
    <col min="6945" max="6945" width="2.42578125" style="92" customWidth="1"/>
    <col min="6946" max="6946" width="1.85546875" style="92" customWidth="1"/>
    <col min="6947" max="6948" width="2" style="92" customWidth="1"/>
    <col min="6949" max="6949" width="0.42578125" style="92" customWidth="1"/>
    <col min="6950" max="6950" width="1.85546875" style="92" customWidth="1"/>
    <col min="6951" max="6951" width="2" style="92" customWidth="1"/>
    <col min="6952" max="6952" width="1.7109375" style="92" customWidth="1"/>
    <col min="6953" max="6953" width="1.5703125" style="92" customWidth="1"/>
    <col min="6954" max="6954" width="1.85546875" style="92" customWidth="1"/>
    <col min="6955" max="6956" width="1.5703125" style="92" customWidth="1"/>
    <col min="6957" max="6957" width="2" style="92" customWidth="1"/>
    <col min="6958" max="6960" width="1.5703125" style="92" customWidth="1"/>
    <col min="6961" max="6961" width="2" style="92" customWidth="1"/>
    <col min="6962" max="7164" width="9.140625" style="92"/>
    <col min="7165" max="7165" width="2" style="92" customWidth="1"/>
    <col min="7166" max="7167" width="1.85546875" style="92" customWidth="1"/>
    <col min="7168" max="7168" width="1.7109375" style="92" customWidth="1"/>
    <col min="7169" max="7169" width="0.85546875" style="92" customWidth="1"/>
    <col min="7170" max="7176" width="1.85546875" style="92" customWidth="1"/>
    <col min="7177" max="7177" width="1.28515625" style="92" customWidth="1"/>
    <col min="7178" max="7178" width="1.7109375" style="92" customWidth="1"/>
    <col min="7179" max="7179" width="1.85546875" style="92" customWidth="1"/>
    <col min="7180" max="7180" width="1.42578125" style="92" customWidth="1"/>
    <col min="7181" max="7181" width="1" style="92" customWidth="1"/>
    <col min="7182" max="7186" width="1.85546875" style="92" customWidth="1"/>
    <col min="7187" max="7187" width="2" style="92" customWidth="1"/>
    <col min="7188" max="7192" width="1.85546875" style="92" customWidth="1"/>
    <col min="7193" max="7193" width="2.140625" style="92" customWidth="1"/>
    <col min="7194" max="7199" width="1.85546875" style="92" customWidth="1"/>
    <col min="7200" max="7200" width="1.140625" style="92" customWidth="1"/>
    <col min="7201" max="7201" width="2.42578125" style="92" customWidth="1"/>
    <col min="7202" max="7202" width="1.85546875" style="92" customWidth="1"/>
    <col min="7203" max="7204" width="2" style="92" customWidth="1"/>
    <col min="7205" max="7205" width="0.42578125" style="92" customWidth="1"/>
    <col min="7206" max="7206" width="1.85546875" style="92" customWidth="1"/>
    <col min="7207" max="7207" width="2" style="92" customWidth="1"/>
    <col min="7208" max="7208" width="1.7109375" style="92" customWidth="1"/>
    <col min="7209" max="7209" width="1.5703125" style="92" customWidth="1"/>
    <col min="7210" max="7210" width="1.85546875" style="92" customWidth="1"/>
    <col min="7211" max="7212" width="1.5703125" style="92" customWidth="1"/>
    <col min="7213" max="7213" width="2" style="92" customWidth="1"/>
    <col min="7214" max="7216" width="1.5703125" style="92" customWidth="1"/>
    <col min="7217" max="7217" width="2" style="92" customWidth="1"/>
    <col min="7218" max="7420" width="9.140625" style="92"/>
    <col min="7421" max="7421" width="2" style="92" customWidth="1"/>
    <col min="7422" max="7423" width="1.85546875" style="92" customWidth="1"/>
    <col min="7424" max="7424" width="1.7109375" style="92" customWidth="1"/>
    <col min="7425" max="7425" width="0.85546875" style="92" customWidth="1"/>
    <col min="7426" max="7432" width="1.85546875" style="92" customWidth="1"/>
    <col min="7433" max="7433" width="1.28515625" style="92" customWidth="1"/>
    <col min="7434" max="7434" width="1.7109375" style="92" customWidth="1"/>
    <col min="7435" max="7435" width="1.85546875" style="92" customWidth="1"/>
    <col min="7436" max="7436" width="1.42578125" style="92" customWidth="1"/>
    <col min="7437" max="7437" width="1" style="92" customWidth="1"/>
    <col min="7438" max="7442" width="1.85546875" style="92" customWidth="1"/>
    <col min="7443" max="7443" width="2" style="92" customWidth="1"/>
    <col min="7444" max="7448" width="1.85546875" style="92" customWidth="1"/>
    <col min="7449" max="7449" width="2.140625" style="92" customWidth="1"/>
    <col min="7450" max="7455" width="1.85546875" style="92" customWidth="1"/>
    <col min="7456" max="7456" width="1.140625" style="92" customWidth="1"/>
    <col min="7457" max="7457" width="2.42578125" style="92" customWidth="1"/>
    <col min="7458" max="7458" width="1.85546875" style="92" customWidth="1"/>
    <col min="7459" max="7460" width="2" style="92" customWidth="1"/>
    <col min="7461" max="7461" width="0.42578125" style="92" customWidth="1"/>
    <col min="7462" max="7462" width="1.85546875" style="92" customWidth="1"/>
    <col min="7463" max="7463" width="2" style="92" customWidth="1"/>
    <col min="7464" max="7464" width="1.7109375" style="92" customWidth="1"/>
    <col min="7465" max="7465" width="1.5703125" style="92" customWidth="1"/>
    <col min="7466" max="7466" width="1.85546875" style="92" customWidth="1"/>
    <col min="7467" max="7468" width="1.5703125" style="92" customWidth="1"/>
    <col min="7469" max="7469" width="2" style="92" customWidth="1"/>
    <col min="7470" max="7472" width="1.5703125" style="92" customWidth="1"/>
    <col min="7473" max="7473" width="2" style="92" customWidth="1"/>
    <col min="7474" max="7676" width="9.140625" style="92"/>
    <col min="7677" max="7677" width="2" style="92" customWidth="1"/>
    <col min="7678" max="7679" width="1.85546875" style="92" customWidth="1"/>
    <col min="7680" max="7680" width="1.7109375" style="92" customWidth="1"/>
    <col min="7681" max="7681" width="0.85546875" style="92" customWidth="1"/>
    <col min="7682" max="7688" width="1.85546875" style="92" customWidth="1"/>
    <col min="7689" max="7689" width="1.28515625" style="92" customWidth="1"/>
    <col min="7690" max="7690" width="1.7109375" style="92" customWidth="1"/>
    <col min="7691" max="7691" width="1.85546875" style="92" customWidth="1"/>
    <col min="7692" max="7692" width="1.42578125" style="92" customWidth="1"/>
    <col min="7693" max="7693" width="1" style="92" customWidth="1"/>
    <col min="7694" max="7698" width="1.85546875" style="92" customWidth="1"/>
    <col min="7699" max="7699" width="2" style="92" customWidth="1"/>
    <col min="7700" max="7704" width="1.85546875" style="92" customWidth="1"/>
    <col min="7705" max="7705" width="2.140625" style="92" customWidth="1"/>
    <col min="7706" max="7711" width="1.85546875" style="92" customWidth="1"/>
    <col min="7712" max="7712" width="1.140625" style="92" customWidth="1"/>
    <col min="7713" max="7713" width="2.42578125" style="92" customWidth="1"/>
    <col min="7714" max="7714" width="1.85546875" style="92" customWidth="1"/>
    <col min="7715" max="7716" width="2" style="92" customWidth="1"/>
    <col min="7717" max="7717" width="0.42578125" style="92" customWidth="1"/>
    <col min="7718" max="7718" width="1.85546875" style="92" customWidth="1"/>
    <col min="7719" max="7719" width="2" style="92" customWidth="1"/>
    <col min="7720" max="7720" width="1.7109375" style="92" customWidth="1"/>
    <col min="7721" max="7721" width="1.5703125" style="92" customWidth="1"/>
    <col min="7722" max="7722" width="1.85546875" style="92" customWidth="1"/>
    <col min="7723" max="7724" width="1.5703125" style="92" customWidth="1"/>
    <col min="7725" max="7725" width="2" style="92" customWidth="1"/>
    <col min="7726" max="7728" width="1.5703125" style="92" customWidth="1"/>
    <col min="7729" max="7729" width="2" style="92" customWidth="1"/>
    <col min="7730" max="7932" width="9.140625" style="92"/>
    <col min="7933" max="7933" width="2" style="92" customWidth="1"/>
    <col min="7934" max="7935" width="1.85546875" style="92" customWidth="1"/>
    <col min="7936" max="7936" width="1.7109375" style="92" customWidth="1"/>
    <col min="7937" max="7937" width="0.85546875" style="92" customWidth="1"/>
    <col min="7938" max="7944" width="1.85546875" style="92" customWidth="1"/>
    <col min="7945" max="7945" width="1.28515625" style="92" customWidth="1"/>
    <col min="7946" max="7946" width="1.7109375" style="92" customWidth="1"/>
    <col min="7947" max="7947" width="1.85546875" style="92" customWidth="1"/>
    <col min="7948" max="7948" width="1.42578125" style="92" customWidth="1"/>
    <col min="7949" max="7949" width="1" style="92" customWidth="1"/>
    <col min="7950" max="7954" width="1.85546875" style="92" customWidth="1"/>
    <col min="7955" max="7955" width="2" style="92" customWidth="1"/>
    <col min="7956" max="7960" width="1.85546875" style="92" customWidth="1"/>
    <col min="7961" max="7961" width="2.140625" style="92" customWidth="1"/>
    <col min="7962" max="7967" width="1.85546875" style="92" customWidth="1"/>
    <col min="7968" max="7968" width="1.140625" style="92" customWidth="1"/>
    <col min="7969" max="7969" width="2.42578125" style="92" customWidth="1"/>
    <col min="7970" max="7970" width="1.85546875" style="92" customWidth="1"/>
    <col min="7971" max="7972" width="2" style="92" customWidth="1"/>
    <col min="7973" max="7973" width="0.42578125" style="92" customWidth="1"/>
    <col min="7974" max="7974" width="1.85546875" style="92" customWidth="1"/>
    <col min="7975" max="7975" width="2" style="92" customWidth="1"/>
    <col min="7976" max="7976" width="1.7109375" style="92" customWidth="1"/>
    <col min="7977" max="7977" width="1.5703125" style="92" customWidth="1"/>
    <col min="7978" max="7978" width="1.85546875" style="92" customWidth="1"/>
    <col min="7979" max="7980" width="1.5703125" style="92" customWidth="1"/>
    <col min="7981" max="7981" width="2" style="92" customWidth="1"/>
    <col min="7982" max="7984" width="1.5703125" style="92" customWidth="1"/>
    <col min="7985" max="7985" width="2" style="92" customWidth="1"/>
    <col min="7986" max="8188" width="9.140625" style="92"/>
    <col min="8189" max="8189" width="2" style="92" customWidth="1"/>
    <col min="8190" max="8191" width="1.85546875" style="92" customWidth="1"/>
    <col min="8192" max="8192" width="1.7109375" style="92" customWidth="1"/>
    <col min="8193" max="8193" width="0.85546875" style="92" customWidth="1"/>
    <col min="8194" max="8200" width="1.85546875" style="92" customWidth="1"/>
    <col min="8201" max="8201" width="1.28515625" style="92" customWidth="1"/>
    <col min="8202" max="8202" width="1.7109375" style="92" customWidth="1"/>
    <col min="8203" max="8203" width="1.85546875" style="92" customWidth="1"/>
    <col min="8204" max="8204" width="1.42578125" style="92" customWidth="1"/>
    <col min="8205" max="8205" width="1" style="92" customWidth="1"/>
    <col min="8206" max="8210" width="1.85546875" style="92" customWidth="1"/>
    <col min="8211" max="8211" width="2" style="92" customWidth="1"/>
    <col min="8212" max="8216" width="1.85546875" style="92" customWidth="1"/>
    <col min="8217" max="8217" width="2.140625" style="92" customWidth="1"/>
    <col min="8218" max="8223" width="1.85546875" style="92" customWidth="1"/>
    <col min="8224" max="8224" width="1.140625" style="92" customWidth="1"/>
    <col min="8225" max="8225" width="2.42578125" style="92" customWidth="1"/>
    <col min="8226" max="8226" width="1.85546875" style="92" customWidth="1"/>
    <col min="8227" max="8228" width="2" style="92" customWidth="1"/>
    <col min="8229" max="8229" width="0.42578125" style="92" customWidth="1"/>
    <col min="8230" max="8230" width="1.85546875" style="92" customWidth="1"/>
    <col min="8231" max="8231" width="2" style="92" customWidth="1"/>
    <col min="8232" max="8232" width="1.7109375" style="92" customWidth="1"/>
    <col min="8233" max="8233" width="1.5703125" style="92" customWidth="1"/>
    <col min="8234" max="8234" width="1.85546875" style="92" customWidth="1"/>
    <col min="8235" max="8236" width="1.5703125" style="92" customWidth="1"/>
    <col min="8237" max="8237" width="2" style="92" customWidth="1"/>
    <col min="8238" max="8240" width="1.5703125" style="92" customWidth="1"/>
    <col min="8241" max="8241" width="2" style="92" customWidth="1"/>
    <col min="8242" max="8444" width="9.140625" style="92"/>
    <col min="8445" max="8445" width="2" style="92" customWidth="1"/>
    <col min="8446" max="8447" width="1.85546875" style="92" customWidth="1"/>
    <col min="8448" max="8448" width="1.7109375" style="92" customWidth="1"/>
    <col min="8449" max="8449" width="0.85546875" style="92" customWidth="1"/>
    <col min="8450" max="8456" width="1.85546875" style="92" customWidth="1"/>
    <col min="8457" max="8457" width="1.28515625" style="92" customWidth="1"/>
    <col min="8458" max="8458" width="1.7109375" style="92" customWidth="1"/>
    <col min="8459" max="8459" width="1.85546875" style="92" customWidth="1"/>
    <col min="8460" max="8460" width="1.42578125" style="92" customWidth="1"/>
    <col min="8461" max="8461" width="1" style="92" customWidth="1"/>
    <col min="8462" max="8466" width="1.85546875" style="92" customWidth="1"/>
    <col min="8467" max="8467" width="2" style="92" customWidth="1"/>
    <col min="8468" max="8472" width="1.85546875" style="92" customWidth="1"/>
    <col min="8473" max="8473" width="2.140625" style="92" customWidth="1"/>
    <col min="8474" max="8479" width="1.85546875" style="92" customWidth="1"/>
    <col min="8480" max="8480" width="1.140625" style="92" customWidth="1"/>
    <col min="8481" max="8481" width="2.42578125" style="92" customWidth="1"/>
    <col min="8482" max="8482" width="1.85546875" style="92" customWidth="1"/>
    <col min="8483" max="8484" width="2" style="92" customWidth="1"/>
    <col min="8485" max="8485" width="0.42578125" style="92" customWidth="1"/>
    <col min="8486" max="8486" width="1.85546875" style="92" customWidth="1"/>
    <col min="8487" max="8487" width="2" style="92" customWidth="1"/>
    <col min="8488" max="8488" width="1.7109375" style="92" customWidth="1"/>
    <col min="8489" max="8489" width="1.5703125" style="92" customWidth="1"/>
    <col min="8490" max="8490" width="1.85546875" style="92" customWidth="1"/>
    <col min="8491" max="8492" width="1.5703125" style="92" customWidth="1"/>
    <col min="8493" max="8493" width="2" style="92" customWidth="1"/>
    <col min="8494" max="8496" width="1.5703125" style="92" customWidth="1"/>
    <col min="8497" max="8497" width="2" style="92" customWidth="1"/>
    <col min="8498" max="8700" width="9.140625" style="92"/>
    <col min="8701" max="8701" width="2" style="92" customWidth="1"/>
    <col min="8702" max="8703" width="1.85546875" style="92" customWidth="1"/>
    <col min="8704" max="8704" width="1.7109375" style="92" customWidth="1"/>
    <col min="8705" max="8705" width="0.85546875" style="92" customWidth="1"/>
    <col min="8706" max="8712" width="1.85546875" style="92" customWidth="1"/>
    <col min="8713" max="8713" width="1.28515625" style="92" customWidth="1"/>
    <col min="8714" max="8714" width="1.7109375" style="92" customWidth="1"/>
    <col min="8715" max="8715" width="1.85546875" style="92" customWidth="1"/>
    <col min="8716" max="8716" width="1.42578125" style="92" customWidth="1"/>
    <col min="8717" max="8717" width="1" style="92" customWidth="1"/>
    <col min="8718" max="8722" width="1.85546875" style="92" customWidth="1"/>
    <col min="8723" max="8723" width="2" style="92" customWidth="1"/>
    <col min="8724" max="8728" width="1.85546875" style="92" customWidth="1"/>
    <col min="8729" max="8729" width="2.140625" style="92" customWidth="1"/>
    <col min="8730" max="8735" width="1.85546875" style="92" customWidth="1"/>
    <col min="8736" max="8736" width="1.140625" style="92" customWidth="1"/>
    <col min="8737" max="8737" width="2.42578125" style="92" customWidth="1"/>
    <col min="8738" max="8738" width="1.85546875" style="92" customWidth="1"/>
    <col min="8739" max="8740" width="2" style="92" customWidth="1"/>
    <col min="8741" max="8741" width="0.42578125" style="92" customWidth="1"/>
    <col min="8742" max="8742" width="1.85546875" style="92" customWidth="1"/>
    <col min="8743" max="8743" width="2" style="92" customWidth="1"/>
    <col min="8744" max="8744" width="1.7109375" style="92" customWidth="1"/>
    <col min="8745" max="8745" width="1.5703125" style="92" customWidth="1"/>
    <col min="8746" max="8746" width="1.85546875" style="92" customWidth="1"/>
    <col min="8747" max="8748" width="1.5703125" style="92" customWidth="1"/>
    <col min="8749" max="8749" width="2" style="92" customWidth="1"/>
    <col min="8750" max="8752" width="1.5703125" style="92" customWidth="1"/>
    <col min="8753" max="8753" width="2" style="92" customWidth="1"/>
    <col min="8754" max="8956" width="9.140625" style="92"/>
    <col min="8957" max="8957" width="2" style="92" customWidth="1"/>
    <col min="8958" max="8959" width="1.85546875" style="92" customWidth="1"/>
    <col min="8960" max="8960" width="1.7109375" style="92" customWidth="1"/>
    <col min="8961" max="8961" width="0.85546875" style="92" customWidth="1"/>
    <col min="8962" max="8968" width="1.85546875" style="92" customWidth="1"/>
    <col min="8969" max="8969" width="1.28515625" style="92" customWidth="1"/>
    <col min="8970" max="8970" width="1.7109375" style="92" customWidth="1"/>
    <col min="8971" max="8971" width="1.85546875" style="92" customWidth="1"/>
    <col min="8972" max="8972" width="1.42578125" style="92" customWidth="1"/>
    <col min="8973" max="8973" width="1" style="92" customWidth="1"/>
    <col min="8974" max="8978" width="1.85546875" style="92" customWidth="1"/>
    <col min="8979" max="8979" width="2" style="92" customWidth="1"/>
    <col min="8980" max="8984" width="1.85546875" style="92" customWidth="1"/>
    <col min="8985" max="8985" width="2.140625" style="92" customWidth="1"/>
    <col min="8986" max="8991" width="1.85546875" style="92" customWidth="1"/>
    <col min="8992" max="8992" width="1.140625" style="92" customWidth="1"/>
    <col min="8993" max="8993" width="2.42578125" style="92" customWidth="1"/>
    <col min="8994" max="8994" width="1.85546875" style="92" customWidth="1"/>
    <col min="8995" max="8996" width="2" style="92" customWidth="1"/>
    <col min="8997" max="8997" width="0.42578125" style="92" customWidth="1"/>
    <col min="8998" max="8998" width="1.85546875" style="92" customWidth="1"/>
    <col min="8999" max="8999" width="2" style="92" customWidth="1"/>
    <col min="9000" max="9000" width="1.7109375" style="92" customWidth="1"/>
    <col min="9001" max="9001" width="1.5703125" style="92" customWidth="1"/>
    <col min="9002" max="9002" width="1.85546875" style="92" customWidth="1"/>
    <col min="9003" max="9004" width="1.5703125" style="92" customWidth="1"/>
    <col min="9005" max="9005" width="2" style="92" customWidth="1"/>
    <col min="9006" max="9008" width="1.5703125" style="92" customWidth="1"/>
    <col min="9009" max="9009" width="2" style="92" customWidth="1"/>
    <col min="9010" max="9212" width="9.140625" style="92"/>
    <col min="9213" max="9213" width="2" style="92" customWidth="1"/>
    <col min="9214" max="9215" width="1.85546875" style="92" customWidth="1"/>
    <col min="9216" max="9216" width="1.7109375" style="92" customWidth="1"/>
    <col min="9217" max="9217" width="0.85546875" style="92" customWidth="1"/>
    <col min="9218" max="9224" width="1.85546875" style="92" customWidth="1"/>
    <col min="9225" max="9225" width="1.28515625" style="92" customWidth="1"/>
    <col min="9226" max="9226" width="1.7109375" style="92" customWidth="1"/>
    <col min="9227" max="9227" width="1.85546875" style="92" customWidth="1"/>
    <col min="9228" max="9228" width="1.42578125" style="92" customWidth="1"/>
    <col min="9229" max="9229" width="1" style="92" customWidth="1"/>
    <col min="9230" max="9234" width="1.85546875" style="92" customWidth="1"/>
    <col min="9235" max="9235" width="2" style="92" customWidth="1"/>
    <col min="9236" max="9240" width="1.85546875" style="92" customWidth="1"/>
    <col min="9241" max="9241" width="2.140625" style="92" customWidth="1"/>
    <col min="9242" max="9247" width="1.85546875" style="92" customWidth="1"/>
    <col min="9248" max="9248" width="1.140625" style="92" customWidth="1"/>
    <col min="9249" max="9249" width="2.42578125" style="92" customWidth="1"/>
    <col min="9250" max="9250" width="1.85546875" style="92" customWidth="1"/>
    <col min="9251" max="9252" width="2" style="92" customWidth="1"/>
    <col min="9253" max="9253" width="0.42578125" style="92" customWidth="1"/>
    <col min="9254" max="9254" width="1.85546875" style="92" customWidth="1"/>
    <col min="9255" max="9255" width="2" style="92" customWidth="1"/>
    <col min="9256" max="9256" width="1.7109375" style="92" customWidth="1"/>
    <col min="9257" max="9257" width="1.5703125" style="92" customWidth="1"/>
    <col min="9258" max="9258" width="1.85546875" style="92" customWidth="1"/>
    <col min="9259" max="9260" width="1.5703125" style="92" customWidth="1"/>
    <col min="9261" max="9261" width="2" style="92" customWidth="1"/>
    <col min="9262" max="9264" width="1.5703125" style="92" customWidth="1"/>
    <col min="9265" max="9265" width="2" style="92" customWidth="1"/>
    <col min="9266" max="9468" width="9.140625" style="92"/>
    <col min="9469" max="9469" width="2" style="92" customWidth="1"/>
    <col min="9470" max="9471" width="1.85546875" style="92" customWidth="1"/>
    <col min="9472" max="9472" width="1.7109375" style="92" customWidth="1"/>
    <col min="9473" max="9473" width="0.85546875" style="92" customWidth="1"/>
    <col min="9474" max="9480" width="1.85546875" style="92" customWidth="1"/>
    <col min="9481" max="9481" width="1.28515625" style="92" customWidth="1"/>
    <col min="9482" max="9482" width="1.7109375" style="92" customWidth="1"/>
    <col min="9483" max="9483" width="1.85546875" style="92" customWidth="1"/>
    <col min="9484" max="9484" width="1.42578125" style="92" customWidth="1"/>
    <col min="9485" max="9485" width="1" style="92" customWidth="1"/>
    <col min="9486" max="9490" width="1.85546875" style="92" customWidth="1"/>
    <col min="9491" max="9491" width="2" style="92" customWidth="1"/>
    <col min="9492" max="9496" width="1.85546875" style="92" customWidth="1"/>
    <col min="9497" max="9497" width="2.140625" style="92" customWidth="1"/>
    <col min="9498" max="9503" width="1.85546875" style="92" customWidth="1"/>
    <col min="9504" max="9504" width="1.140625" style="92" customWidth="1"/>
    <col min="9505" max="9505" width="2.42578125" style="92" customWidth="1"/>
    <col min="9506" max="9506" width="1.85546875" style="92" customWidth="1"/>
    <col min="9507" max="9508" width="2" style="92" customWidth="1"/>
    <col min="9509" max="9509" width="0.42578125" style="92" customWidth="1"/>
    <col min="9510" max="9510" width="1.85546875" style="92" customWidth="1"/>
    <col min="9511" max="9511" width="2" style="92" customWidth="1"/>
    <col min="9512" max="9512" width="1.7109375" style="92" customWidth="1"/>
    <col min="9513" max="9513" width="1.5703125" style="92" customWidth="1"/>
    <col min="9514" max="9514" width="1.85546875" style="92" customWidth="1"/>
    <col min="9515" max="9516" width="1.5703125" style="92" customWidth="1"/>
    <col min="9517" max="9517" width="2" style="92" customWidth="1"/>
    <col min="9518" max="9520" width="1.5703125" style="92" customWidth="1"/>
    <col min="9521" max="9521" width="2" style="92" customWidth="1"/>
    <col min="9522" max="9724" width="9.140625" style="92"/>
    <col min="9725" max="9725" width="2" style="92" customWidth="1"/>
    <col min="9726" max="9727" width="1.85546875" style="92" customWidth="1"/>
    <col min="9728" max="9728" width="1.7109375" style="92" customWidth="1"/>
    <col min="9729" max="9729" width="0.85546875" style="92" customWidth="1"/>
    <col min="9730" max="9736" width="1.85546875" style="92" customWidth="1"/>
    <col min="9737" max="9737" width="1.28515625" style="92" customWidth="1"/>
    <col min="9738" max="9738" width="1.7109375" style="92" customWidth="1"/>
    <col min="9739" max="9739" width="1.85546875" style="92" customWidth="1"/>
    <col min="9740" max="9740" width="1.42578125" style="92" customWidth="1"/>
    <col min="9741" max="9741" width="1" style="92" customWidth="1"/>
    <col min="9742" max="9746" width="1.85546875" style="92" customWidth="1"/>
    <col min="9747" max="9747" width="2" style="92" customWidth="1"/>
    <col min="9748" max="9752" width="1.85546875" style="92" customWidth="1"/>
    <col min="9753" max="9753" width="2.140625" style="92" customWidth="1"/>
    <col min="9754" max="9759" width="1.85546875" style="92" customWidth="1"/>
    <col min="9760" max="9760" width="1.140625" style="92" customWidth="1"/>
    <col min="9761" max="9761" width="2.42578125" style="92" customWidth="1"/>
    <col min="9762" max="9762" width="1.85546875" style="92" customWidth="1"/>
    <col min="9763" max="9764" width="2" style="92" customWidth="1"/>
    <col min="9765" max="9765" width="0.42578125" style="92" customWidth="1"/>
    <col min="9766" max="9766" width="1.85546875" style="92" customWidth="1"/>
    <col min="9767" max="9767" width="2" style="92" customWidth="1"/>
    <col min="9768" max="9768" width="1.7109375" style="92" customWidth="1"/>
    <col min="9769" max="9769" width="1.5703125" style="92" customWidth="1"/>
    <col min="9770" max="9770" width="1.85546875" style="92" customWidth="1"/>
    <col min="9771" max="9772" width="1.5703125" style="92" customWidth="1"/>
    <col min="9773" max="9773" width="2" style="92" customWidth="1"/>
    <col min="9774" max="9776" width="1.5703125" style="92" customWidth="1"/>
    <col min="9777" max="9777" width="2" style="92" customWidth="1"/>
    <col min="9778" max="9980" width="9.140625" style="92"/>
    <col min="9981" max="9981" width="2" style="92" customWidth="1"/>
    <col min="9982" max="9983" width="1.85546875" style="92" customWidth="1"/>
    <col min="9984" max="9984" width="1.7109375" style="92" customWidth="1"/>
    <col min="9985" max="9985" width="0.85546875" style="92" customWidth="1"/>
    <col min="9986" max="9992" width="1.85546875" style="92" customWidth="1"/>
    <col min="9993" max="9993" width="1.28515625" style="92" customWidth="1"/>
    <col min="9994" max="9994" width="1.7109375" style="92" customWidth="1"/>
    <col min="9995" max="9995" width="1.85546875" style="92" customWidth="1"/>
    <col min="9996" max="9996" width="1.42578125" style="92" customWidth="1"/>
    <col min="9997" max="9997" width="1" style="92" customWidth="1"/>
    <col min="9998" max="10002" width="1.85546875" style="92" customWidth="1"/>
    <col min="10003" max="10003" width="2" style="92" customWidth="1"/>
    <col min="10004" max="10008" width="1.85546875" style="92" customWidth="1"/>
    <col min="10009" max="10009" width="2.140625" style="92" customWidth="1"/>
    <col min="10010" max="10015" width="1.85546875" style="92" customWidth="1"/>
    <col min="10016" max="10016" width="1.140625" style="92" customWidth="1"/>
    <col min="10017" max="10017" width="2.42578125" style="92" customWidth="1"/>
    <col min="10018" max="10018" width="1.85546875" style="92" customWidth="1"/>
    <col min="10019" max="10020" width="2" style="92" customWidth="1"/>
    <col min="10021" max="10021" width="0.42578125" style="92" customWidth="1"/>
    <col min="10022" max="10022" width="1.85546875" style="92" customWidth="1"/>
    <col min="10023" max="10023" width="2" style="92" customWidth="1"/>
    <col min="10024" max="10024" width="1.7109375" style="92" customWidth="1"/>
    <col min="10025" max="10025" width="1.5703125" style="92" customWidth="1"/>
    <col min="10026" max="10026" width="1.85546875" style="92" customWidth="1"/>
    <col min="10027" max="10028" width="1.5703125" style="92" customWidth="1"/>
    <col min="10029" max="10029" width="2" style="92" customWidth="1"/>
    <col min="10030" max="10032" width="1.5703125" style="92" customWidth="1"/>
    <col min="10033" max="10033" width="2" style="92" customWidth="1"/>
    <col min="10034" max="10236" width="9.140625" style="92"/>
    <col min="10237" max="10237" width="2" style="92" customWidth="1"/>
    <col min="10238" max="10239" width="1.85546875" style="92" customWidth="1"/>
    <col min="10240" max="10240" width="1.7109375" style="92" customWidth="1"/>
    <col min="10241" max="10241" width="0.85546875" style="92" customWidth="1"/>
    <col min="10242" max="10248" width="1.85546875" style="92" customWidth="1"/>
    <col min="10249" max="10249" width="1.28515625" style="92" customWidth="1"/>
    <col min="10250" max="10250" width="1.7109375" style="92" customWidth="1"/>
    <col min="10251" max="10251" width="1.85546875" style="92" customWidth="1"/>
    <col min="10252" max="10252" width="1.42578125" style="92" customWidth="1"/>
    <col min="10253" max="10253" width="1" style="92" customWidth="1"/>
    <col min="10254" max="10258" width="1.85546875" style="92" customWidth="1"/>
    <col min="10259" max="10259" width="2" style="92" customWidth="1"/>
    <col min="10260" max="10264" width="1.85546875" style="92" customWidth="1"/>
    <col min="10265" max="10265" width="2.140625" style="92" customWidth="1"/>
    <col min="10266" max="10271" width="1.85546875" style="92" customWidth="1"/>
    <col min="10272" max="10272" width="1.140625" style="92" customWidth="1"/>
    <col min="10273" max="10273" width="2.42578125" style="92" customWidth="1"/>
    <col min="10274" max="10274" width="1.85546875" style="92" customWidth="1"/>
    <col min="10275" max="10276" width="2" style="92" customWidth="1"/>
    <col min="10277" max="10277" width="0.42578125" style="92" customWidth="1"/>
    <col min="10278" max="10278" width="1.85546875" style="92" customWidth="1"/>
    <col min="10279" max="10279" width="2" style="92" customWidth="1"/>
    <col min="10280" max="10280" width="1.7109375" style="92" customWidth="1"/>
    <col min="10281" max="10281" width="1.5703125" style="92" customWidth="1"/>
    <col min="10282" max="10282" width="1.85546875" style="92" customWidth="1"/>
    <col min="10283" max="10284" width="1.5703125" style="92" customWidth="1"/>
    <col min="10285" max="10285" width="2" style="92" customWidth="1"/>
    <col min="10286" max="10288" width="1.5703125" style="92" customWidth="1"/>
    <col min="10289" max="10289" width="2" style="92" customWidth="1"/>
    <col min="10290" max="10492" width="9.140625" style="92"/>
    <col min="10493" max="10493" width="2" style="92" customWidth="1"/>
    <col min="10494" max="10495" width="1.85546875" style="92" customWidth="1"/>
    <col min="10496" max="10496" width="1.7109375" style="92" customWidth="1"/>
    <col min="10497" max="10497" width="0.85546875" style="92" customWidth="1"/>
    <col min="10498" max="10504" width="1.85546875" style="92" customWidth="1"/>
    <col min="10505" max="10505" width="1.28515625" style="92" customWidth="1"/>
    <col min="10506" max="10506" width="1.7109375" style="92" customWidth="1"/>
    <col min="10507" max="10507" width="1.85546875" style="92" customWidth="1"/>
    <col min="10508" max="10508" width="1.42578125" style="92" customWidth="1"/>
    <col min="10509" max="10509" width="1" style="92" customWidth="1"/>
    <col min="10510" max="10514" width="1.85546875" style="92" customWidth="1"/>
    <col min="10515" max="10515" width="2" style="92" customWidth="1"/>
    <col min="10516" max="10520" width="1.85546875" style="92" customWidth="1"/>
    <col min="10521" max="10521" width="2.140625" style="92" customWidth="1"/>
    <col min="10522" max="10527" width="1.85546875" style="92" customWidth="1"/>
    <col min="10528" max="10528" width="1.140625" style="92" customWidth="1"/>
    <col min="10529" max="10529" width="2.42578125" style="92" customWidth="1"/>
    <col min="10530" max="10530" width="1.85546875" style="92" customWidth="1"/>
    <col min="10531" max="10532" width="2" style="92" customWidth="1"/>
    <col min="10533" max="10533" width="0.42578125" style="92" customWidth="1"/>
    <col min="10534" max="10534" width="1.85546875" style="92" customWidth="1"/>
    <col min="10535" max="10535" width="2" style="92" customWidth="1"/>
    <col min="10536" max="10536" width="1.7109375" style="92" customWidth="1"/>
    <col min="10537" max="10537" width="1.5703125" style="92" customWidth="1"/>
    <col min="10538" max="10538" width="1.85546875" style="92" customWidth="1"/>
    <col min="10539" max="10540" width="1.5703125" style="92" customWidth="1"/>
    <col min="10541" max="10541" width="2" style="92" customWidth="1"/>
    <col min="10542" max="10544" width="1.5703125" style="92" customWidth="1"/>
    <col min="10545" max="10545" width="2" style="92" customWidth="1"/>
    <col min="10546" max="10748" width="9.140625" style="92"/>
    <col min="10749" max="10749" width="2" style="92" customWidth="1"/>
    <col min="10750" max="10751" width="1.85546875" style="92" customWidth="1"/>
    <col min="10752" max="10752" width="1.7109375" style="92" customWidth="1"/>
    <col min="10753" max="10753" width="0.85546875" style="92" customWidth="1"/>
    <col min="10754" max="10760" width="1.85546875" style="92" customWidth="1"/>
    <col min="10761" max="10761" width="1.28515625" style="92" customWidth="1"/>
    <col min="10762" max="10762" width="1.7109375" style="92" customWidth="1"/>
    <col min="10763" max="10763" width="1.85546875" style="92" customWidth="1"/>
    <col min="10764" max="10764" width="1.42578125" style="92" customWidth="1"/>
    <col min="10765" max="10765" width="1" style="92" customWidth="1"/>
    <col min="10766" max="10770" width="1.85546875" style="92" customWidth="1"/>
    <col min="10771" max="10771" width="2" style="92" customWidth="1"/>
    <col min="10772" max="10776" width="1.85546875" style="92" customWidth="1"/>
    <col min="10777" max="10777" width="2.140625" style="92" customWidth="1"/>
    <col min="10778" max="10783" width="1.85546875" style="92" customWidth="1"/>
    <col min="10784" max="10784" width="1.140625" style="92" customWidth="1"/>
    <col min="10785" max="10785" width="2.42578125" style="92" customWidth="1"/>
    <col min="10786" max="10786" width="1.85546875" style="92" customWidth="1"/>
    <col min="10787" max="10788" width="2" style="92" customWidth="1"/>
    <col min="10789" max="10789" width="0.42578125" style="92" customWidth="1"/>
    <col min="10790" max="10790" width="1.85546875" style="92" customWidth="1"/>
    <col min="10791" max="10791" width="2" style="92" customWidth="1"/>
    <col min="10792" max="10792" width="1.7109375" style="92" customWidth="1"/>
    <col min="10793" max="10793" width="1.5703125" style="92" customWidth="1"/>
    <col min="10794" max="10794" width="1.85546875" style="92" customWidth="1"/>
    <col min="10795" max="10796" width="1.5703125" style="92" customWidth="1"/>
    <col min="10797" max="10797" width="2" style="92" customWidth="1"/>
    <col min="10798" max="10800" width="1.5703125" style="92" customWidth="1"/>
    <col min="10801" max="10801" width="2" style="92" customWidth="1"/>
    <col min="10802" max="11004" width="9.140625" style="92"/>
    <col min="11005" max="11005" width="2" style="92" customWidth="1"/>
    <col min="11006" max="11007" width="1.85546875" style="92" customWidth="1"/>
    <col min="11008" max="11008" width="1.7109375" style="92" customWidth="1"/>
    <col min="11009" max="11009" width="0.85546875" style="92" customWidth="1"/>
    <col min="11010" max="11016" width="1.85546875" style="92" customWidth="1"/>
    <col min="11017" max="11017" width="1.28515625" style="92" customWidth="1"/>
    <col min="11018" max="11018" width="1.7109375" style="92" customWidth="1"/>
    <col min="11019" max="11019" width="1.85546875" style="92" customWidth="1"/>
    <col min="11020" max="11020" width="1.42578125" style="92" customWidth="1"/>
    <col min="11021" max="11021" width="1" style="92" customWidth="1"/>
    <col min="11022" max="11026" width="1.85546875" style="92" customWidth="1"/>
    <col min="11027" max="11027" width="2" style="92" customWidth="1"/>
    <col min="11028" max="11032" width="1.85546875" style="92" customWidth="1"/>
    <col min="11033" max="11033" width="2.140625" style="92" customWidth="1"/>
    <col min="11034" max="11039" width="1.85546875" style="92" customWidth="1"/>
    <col min="11040" max="11040" width="1.140625" style="92" customWidth="1"/>
    <col min="11041" max="11041" width="2.42578125" style="92" customWidth="1"/>
    <col min="11042" max="11042" width="1.85546875" style="92" customWidth="1"/>
    <col min="11043" max="11044" width="2" style="92" customWidth="1"/>
    <col min="11045" max="11045" width="0.42578125" style="92" customWidth="1"/>
    <col min="11046" max="11046" width="1.85546875" style="92" customWidth="1"/>
    <col min="11047" max="11047" width="2" style="92" customWidth="1"/>
    <col min="11048" max="11048" width="1.7109375" style="92" customWidth="1"/>
    <col min="11049" max="11049" width="1.5703125" style="92" customWidth="1"/>
    <col min="11050" max="11050" width="1.85546875" style="92" customWidth="1"/>
    <col min="11051" max="11052" width="1.5703125" style="92" customWidth="1"/>
    <col min="11053" max="11053" width="2" style="92" customWidth="1"/>
    <col min="11054" max="11056" width="1.5703125" style="92" customWidth="1"/>
    <col min="11057" max="11057" width="2" style="92" customWidth="1"/>
    <col min="11058" max="11260" width="9.140625" style="92"/>
    <col min="11261" max="11261" width="2" style="92" customWidth="1"/>
    <col min="11262" max="11263" width="1.85546875" style="92" customWidth="1"/>
    <col min="11264" max="11264" width="1.7109375" style="92" customWidth="1"/>
    <col min="11265" max="11265" width="0.85546875" style="92" customWidth="1"/>
    <col min="11266" max="11272" width="1.85546875" style="92" customWidth="1"/>
    <col min="11273" max="11273" width="1.28515625" style="92" customWidth="1"/>
    <col min="11274" max="11274" width="1.7109375" style="92" customWidth="1"/>
    <col min="11275" max="11275" width="1.85546875" style="92" customWidth="1"/>
    <col min="11276" max="11276" width="1.42578125" style="92" customWidth="1"/>
    <col min="11277" max="11277" width="1" style="92" customWidth="1"/>
    <col min="11278" max="11282" width="1.85546875" style="92" customWidth="1"/>
    <col min="11283" max="11283" width="2" style="92" customWidth="1"/>
    <col min="11284" max="11288" width="1.85546875" style="92" customWidth="1"/>
    <col min="11289" max="11289" width="2.140625" style="92" customWidth="1"/>
    <col min="11290" max="11295" width="1.85546875" style="92" customWidth="1"/>
    <col min="11296" max="11296" width="1.140625" style="92" customWidth="1"/>
    <col min="11297" max="11297" width="2.42578125" style="92" customWidth="1"/>
    <col min="11298" max="11298" width="1.85546875" style="92" customWidth="1"/>
    <col min="11299" max="11300" width="2" style="92" customWidth="1"/>
    <col min="11301" max="11301" width="0.42578125" style="92" customWidth="1"/>
    <col min="11302" max="11302" width="1.85546875" style="92" customWidth="1"/>
    <col min="11303" max="11303" width="2" style="92" customWidth="1"/>
    <col min="11304" max="11304" width="1.7109375" style="92" customWidth="1"/>
    <col min="11305" max="11305" width="1.5703125" style="92" customWidth="1"/>
    <col min="11306" max="11306" width="1.85546875" style="92" customWidth="1"/>
    <col min="11307" max="11308" width="1.5703125" style="92" customWidth="1"/>
    <col min="11309" max="11309" width="2" style="92" customWidth="1"/>
    <col min="11310" max="11312" width="1.5703125" style="92" customWidth="1"/>
    <col min="11313" max="11313" width="2" style="92" customWidth="1"/>
    <col min="11314" max="11516" width="9.140625" style="92"/>
    <col min="11517" max="11517" width="2" style="92" customWidth="1"/>
    <col min="11518" max="11519" width="1.85546875" style="92" customWidth="1"/>
    <col min="11520" max="11520" width="1.7109375" style="92" customWidth="1"/>
    <col min="11521" max="11521" width="0.85546875" style="92" customWidth="1"/>
    <col min="11522" max="11528" width="1.85546875" style="92" customWidth="1"/>
    <col min="11529" max="11529" width="1.28515625" style="92" customWidth="1"/>
    <col min="11530" max="11530" width="1.7109375" style="92" customWidth="1"/>
    <col min="11531" max="11531" width="1.85546875" style="92" customWidth="1"/>
    <col min="11532" max="11532" width="1.42578125" style="92" customWidth="1"/>
    <col min="11533" max="11533" width="1" style="92" customWidth="1"/>
    <col min="11534" max="11538" width="1.85546875" style="92" customWidth="1"/>
    <col min="11539" max="11539" width="2" style="92" customWidth="1"/>
    <col min="11540" max="11544" width="1.85546875" style="92" customWidth="1"/>
    <col min="11545" max="11545" width="2.140625" style="92" customWidth="1"/>
    <col min="11546" max="11551" width="1.85546875" style="92" customWidth="1"/>
    <col min="11552" max="11552" width="1.140625" style="92" customWidth="1"/>
    <col min="11553" max="11553" width="2.42578125" style="92" customWidth="1"/>
    <col min="11554" max="11554" width="1.85546875" style="92" customWidth="1"/>
    <col min="11555" max="11556" width="2" style="92" customWidth="1"/>
    <col min="11557" max="11557" width="0.42578125" style="92" customWidth="1"/>
    <col min="11558" max="11558" width="1.85546875" style="92" customWidth="1"/>
    <col min="11559" max="11559" width="2" style="92" customWidth="1"/>
    <col min="11560" max="11560" width="1.7109375" style="92" customWidth="1"/>
    <col min="11561" max="11561" width="1.5703125" style="92" customWidth="1"/>
    <col min="11562" max="11562" width="1.85546875" style="92" customWidth="1"/>
    <col min="11563" max="11564" width="1.5703125" style="92" customWidth="1"/>
    <col min="11565" max="11565" width="2" style="92" customWidth="1"/>
    <col min="11566" max="11568" width="1.5703125" style="92" customWidth="1"/>
    <col min="11569" max="11569" width="2" style="92" customWidth="1"/>
    <col min="11570" max="11772" width="9.140625" style="92"/>
    <col min="11773" max="11773" width="2" style="92" customWidth="1"/>
    <col min="11774" max="11775" width="1.85546875" style="92" customWidth="1"/>
    <col min="11776" max="11776" width="1.7109375" style="92" customWidth="1"/>
    <col min="11777" max="11777" width="0.85546875" style="92" customWidth="1"/>
    <col min="11778" max="11784" width="1.85546875" style="92" customWidth="1"/>
    <col min="11785" max="11785" width="1.28515625" style="92" customWidth="1"/>
    <col min="11786" max="11786" width="1.7109375" style="92" customWidth="1"/>
    <col min="11787" max="11787" width="1.85546875" style="92" customWidth="1"/>
    <col min="11788" max="11788" width="1.42578125" style="92" customWidth="1"/>
    <col min="11789" max="11789" width="1" style="92" customWidth="1"/>
    <col min="11790" max="11794" width="1.85546875" style="92" customWidth="1"/>
    <col min="11795" max="11795" width="2" style="92" customWidth="1"/>
    <col min="11796" max="11800" width="1.85546875" style="92" customWidth="1"/>
    <col min="11801" max="11801" width="2.140625" style="92" customWidth="1"/>
    <col min="11802" max="11807" width="1.85546875" style="92" customWidth="1"/>
    <col min="11808" max="11808" width="1.140625" style="92" customWidth="1"/>
    <col min="11809" max="11809" width="2.42578125" style="92" customWidth="1"/>
    <col min="11810" max="11810" width="1.85546875" style="92" customWidth="1"/>
    <col min="11811" max="11812" width="2" style="92" customWidth="1"/>
    <col min="11813" max="11813" width="0.42578125" style="92" customWidth="1"/>
    <col min="11814" max="11814" width="1.85546875" style="92" customWidth="1"/>
    <col min="11815" max="11815" width="2" style="92" customWidth="1"/>
    <col min="11816" max="11816" width="1.7109375" style="92" customWidth="1"/>
    <col min="11817" max="11817" width="1.5703125" style="92" customWidth="1"/>
    <col min="11818" max="11818" width="1.85546875" style="92" customWidth="1"/>
    <col min="11819" max="11820" width="1.5703125" style="92" customWidth="1"/>
    <col min="11821" max="11821" width="2" style="92" customWidth="1"/>
    <col min="11822" max="11824" width="1.5703125" style="92" customWidth="1"/>
    <col min="11825" max="11825" width="2" style="92" customWidth="1"/>
    <col min="11826" max="12028" width="9.140625" style="92"/>
    <col min="12029" max="12029" width="2" style="92" customWidth="1"/>
    <col min="12030" max="12031" width="1.85546875" style="92" customWidth="1"/>
    <col min="12032" max="12032" width="1.7109375" style="92" customWidth="1"/>
    <col min="12033" max="12033" width="0.85546875" style="92" customWidth="1"/>
    <col min="12034" max="12040" width="1.85546875" style="92" customWidth="1"/>
    <col min="12041" max="12041" width="1.28515625" style="92" customWidth="1"/>
    <col min="12042" max="12042" width="1.7109375" style="92" customWidth="1"/>
    <col min="12043" max="12043" width="1.85546875" style="92" customWidth="1"/>
    <col min="12044" max="12044" width="1.42578125" style="92" customWidth="1"/>
    <col min="12045" max="12045" width="1" style="92" customWidth="1"/>
    <col min="12046" max="12050" width="1.85546875" style="92" customWidth="1"/>
    <col min="12051" max="12051" width="2" style="92" customWidth="1"/>
    <col min="12052" max="12056" width="1.85546875" style="92" customWidth="1"/>
    <col min="12057" max="12057" width="2.140625" style="92" customWidth="1"/>
    <col min="12058" max="12063" width="1.85546875" style="92" customWidth="1"/>
    <col min="12064" max="12064" width="1.140625" style="92" customWidth="1"/>
    <col min="12065" max="12065" width="2.42578125" style="92" customWidth="1"/>
    <col min="12066" max="12066" width="1.85546875" style="92" customWidth="1"/>
    <col min="12067" max="12068" width="2" style="92" customWidth="1"/>
    <col min="12069" max="12069" width="0.42578125" style="92" customWidth="1"/>
    <col min="12070" max="12070" width="1.85546875" style="92" customWidth="1"/>
    <col min="12071" max="12071" width="2" style="92" customWidth="1"/>
    <col min="12072" max="12072" width="1.7109375" style="92" customWidth="1"/>
    <col min="12073" max="12073" width="1.5703125" style="92" customWidth="1"/>
    <col min="12074" max="12074" width="1.85546875" style="92" customWidth="1"/>
    <col min="12075" max="12076" width="1.5703125" style="92" customWidth="1"/>
    <col min="12077" max="12077" width="2" style="92" customWidth="1"/>
    <col min="12078" max="12080" width="1.5703125" style="92" customWidth="1"/>
    <col min="12081" max="12081" width="2" style="92" customWidth="1"/>
    <col min="12082" max="12284" width="9.140625" style="92"/>
    <col min="12285" max="12285" width="2" style="92" customWidth="1"/>
    <col min="12286" max="12287" width="1.85546875" style="92" customWidth="1"/>
    <col min="12288" max="12288" width="1.7109375" style="92" customWidth="1"/>
    <col min="12289" max="12289" width="0.85546875" style="92" customWidth="1"/>
    <col min="12290" max="12296" width="1.85546875" style="92" customWidth="1"/>
    <col min="12297" max="12297" width="1.28515625" style="92" customWidth="1"/>
    <col min="12298" max="12298" width="1.7109375" style="92" customWidth="1"/>
    <col min="12299" max="12299" width="1.85546875" style="92" customWidth="1"/>
    <col min="12300" max="12300" width="1.42578125" style="92" customWidth="1"/>
    <col min="12301" max="12301" width="1" style="92" customWidth="1"/>
    <col min="12302" max="12306" width="1.85546875" style="92" customWidth="1"/>
    <col min="12307" max="12307" width="2" style="92" customWidth="1"/>
    <col min="12308" max="12312" width="1.85546875" style="92" customWidth="1"/>
    <col min="12313" max="12313" width="2.140625" style="92" customWidth="1"/>
    <col min="12314" max="12319" width="1.85546875" style="92" customWidth="1"/>
    <col min="12320" max="12320" width="1.140625" style="92" customWidth="1"/>
    <col min="12321" max="12321" width="2.42578125" style="92" customWidth="1"/>
    <col min="12322" max="12322" width="1.85546875" style="92" customWidth="1"/>
    <col min="12323" max="12324" width="2" style="92" customWidth="1"/>
    <col min="12325" max="12325" width="0.42578125" style="92" customWidth="1"/>
    <col min="12326" max="12326" width="1.85546875" style="92" customWidth="1"/>
    <col min="12327" max="12327" width="2" style="92" customWidth="1"/>
    <col min="12328" max="12328" width="1.7109375" style="92" customWidth="1"/>
    <col min="12329" max="12329" width="1.5703125" style="92" customWidth="1"/>
    <col min="12330" max="12330" width="1.85546875" style="92" customWidth="1"/>
    <col min="12331" max="12332" width="1.5703125" style="92" customWidth="1"/>
    <col min="12333" max="12333" width="2" style="92" customWidth="1"/>
    <col min="12334" max="12336" width="1.5703125" style="92" customWidth="1"/>
    <col min="12337" max="12337" width="2" style="92" customWidth="1"/>
    <col min="12338" max="12540" width="9.140625" style="92"/>
    <col min="12541" max="12541" width="2" style="92" customWidth="1"/>
    <col min="12542" max="12543" width="1.85546875" style="92" customWidth="1"/>
    <col min="12544" max="12544" width="1.7109375" style="92" customWidth="1"/>
    <col min="12545" max="12545" width="0.85546875" style="92" customWidth="1"/>
    <col min="12546" max="12552" width="1.85546875" style="92" customWidth="1"/>
    <col min="12553" max="12553" width="1.28515625" style="92" customWidth="1"/>
    <col min="12554" max="12554" width="1.7109375" style="92" customWidth="1"/>
    <col min="12555" max="12555" width="1.85546875" style="92" customWidth="1"/>
    <col min="12556" max="12556" width="1.42578125" style="92" customWidth="1"/>
    <col min="12557" max="12557" width="1" style="92" customWidth="1"/>
    <col min="12558" max="12562" width="1.85546875" style="92" customWidth="1"/>
    <col min="12563" max="12563" width="2" style="92" customWidth="1"/>
    <col min="12564" max="12568" width="1.85546875" style="92" customWidth="1"/>
    <col min="12569" max="12569" width="2.140625" style="92" customWidth="1"/>
    <col min="12570" max="12575" width="1.85546875" style="92" customWidth="1"/>
    <col min="12576" max="12576" width="1.140625" style="92" customWidth="1"/>
    <col min="12577" max="12577" width="2.42578125" style="92" customWidth="1"/>
    <col min="12578" max="12578" width="1.85546875" style="92" customWidth="1"/>
    <col min="12579" max="12580" width="2" style="92" customWidth="1"/>
    <col min="12581" max="12581" width="0.42578125" style="92" customWidth="1"/>
    <col min="12582" max="12582" width="1.85546875" style="92" customWidth="1"/>
    <col min="12583" max="12583" width="2" style="92" customWidth="1"/>
    <col min="12584" max="12584" width="1.7109375" style="92" customWidth="1"/>
    <col min="12585" max="12585" width="1.5703125" style="92" customWidth="1"/>
    <col min="12586" max="12586" width="1.85546875" style="92" customWidth="1"/>
    <col min="12587" max="12588" width="1.5703125" style="92" customWidth="1"/>
    <col min="12589" max="12589" width="2" style="92" customWidth="1"/>
    <col min="12590" max="12592" width="1.5703125" style="92" customWidth="1"/>
    <col min="12593" max="12593" width="2" style="92" customWidth="1"/>
    <col min="12594" max="12796" width="9.140625" style="92"/>
    <col min="12797" max="12797" width="2" style="92" customWidth="1"/>
    <col min="12798" max="12799" width="1.85546875" style="92" customWidth="1"/>
    <col min="12800" max="12800" width="1.7109375" style="92" customWidth="1"/>
    <col min="12801" max="12801" width="0.85546875" style="92" customWidth="1"/>
    <col min="12802" max="12808" width="1.85546875" style="92" customWidth="1"/>
    <col min="12809" max="12809" width="1.28515625" style="92" customWidth="1"/>
    <col min="12810" max="12810" width="1.7109375" style="92" customWidth="1"/>
    <col min="12811" max="12811" width="1.85546875" style="92" customWidth="1"/>
    <col min="12812" max="12812" width="1.42578125" style="92" customWidth="1"/>
    <col min="12813" max="12813" width="1" style="92" customWidth="1"/>
    <col min="12814" max="12818" width="1.85546875" style="92" customWidth="1"/>
    <col min="12819" max="12819" width="2" style="92" customWidth="1"/>
    <col min="12820" max="12824" width="1.85546875" style="92" customWidth="1"/>
    <col min="12825" max="12825" width="2.140625" style="92" customWidth="1"/>
    <col min="12826" max="12831" width="1.85546875" style="92" customWidth="1"/>
    <col min="12832" max="12832" width="1.140625" style="92" customWidth="1"/>
    <col min="12833" max="12833" width="2.42578125" style="92" customWidth="1"/>
    <col min="12834" max="12834" width="1.85546875" style="92" customWidth="1"/>
    <col min="12835" max="12836" width="2" style="92" customWidth="1"/>
    <col min="12837" max="12837" width="0.42578125" style="92" customWidth="1"/>
    <col min="12838" max="12838" width="1.85546875" style="92" customWidth="1"/>
    <col min="12839" max="12839" width="2" style="92" customWidth="1"/>
    <col min="12840" max="12840" width="1.7109375" style="92" customWidth="1"/>
    <col min="12841" max="12841" width="1.5703125" style="92" customWidth="1"/>
    <col min="12842" max="12842" width="1.85546875" style="92" customWidth="1"/>
    <col min="12843" max="12844" width="1.5703125" style="92" customWidth="1"/>
    <col min="12845" max="12845" width="2" style="92" customWidth="1"/>
    <col min="12846" max="12848" width="1.5703125" style="92" customWidth="1"/>
    <col min="12849" max="12849" width="2" style="92" customWidth="1"/>
    <col min="12850" max="13052" width="9.140625" style="92"/>
    <col min="13053" max="13053" width="2" style="92" customWidth="1"/>
    <col min="13054" max="13055" width="1.85546875" style="92" customWidth="1"/>
    <col min="13056" max="13056" width="1.7109375" style="92" customWidth="1"/>
    <col min="13057" max="13057" width="0.85546875" style="92" customWidth="1"/>
    <col min="13058" max="13064" width="1.85546875" style="92" customWidth="1"/>
    <col min="13065" max="13065" width="1.28515625" style="92" customWidth="1"/>
    <col min="13066" max="13066" width="1.7109375" style="92" customWidth="1"/>
    <col min="13067" max="13067" width="1.85546875" style="92" customWidth="1"/>
    <col min="13068" max="13068" width="1.42578125" style="92" customWidth="1"/>
    <col min="13069" max="13069" width="1" style="92" customWidth="1"/>
    <col min="13070" max="13074" width="1.85546875" style="92" customWidth="1"/>
    <col min="13075" max="13075" width="2" style="92" customWidth="1"/>
    <col min="13076" max="13080" width="1.85546875" style="92" customWidth="1"/>
    <col min="13081" max="13081" width="2.140625" style="92" customWidth="1"/>
    <col min="13082" max="13087" width="1.85546875" style="92" customWidth="1"/>
    <col min="13088" max="13088" width="1.140625" style="92" customWidth="1"/>
    <col min="13089" max="13089" width="2.42578125" style="92" customWidth="1"/>
    <col min="13090" max="13090" width="1.85546875" style="92" customWidth="1"/>
    <col min="13091" max="13092" width="2" style="92" customWidth="1"/>
    <col min="13093" max="13093" width="0.42578125" style="92" customWidth="1"/>
    <col min="13094" max="13094" width="1.85546875" style="92" customWidth="1"/>
    <col min="13095" max="13095" width="2" style="92" customWidth="1"/>
    <col min="13096" max="13096" width="1.7109375" style="92" customWidth="1"/>
    <col min="13097" max="13097" width="1.5703125" style="92" customWidth="1"/>
    <col min="13098" max="13098" width="1.85546875" style="92" customWidth="1"/>
    <col min="13099" max="13100" width="1.5703125" style="92" customWidth="1"/>
    <col min="13101" max="13101" width="2" style="92" customWidth="1"/>
    <col min="13102" max="13104" width="1.5703125" style="92" customWidth="1"/>
    <col min="13105" max="13105" width="2" style="92" customWidth="1"/>
    <col min="13106" max="13308" width="9.140625" style="92"/>
    <col min="13309" max="13309" width="2" style="92" customWidth="1"/>
    <col min="13310" max="13311" width="1.85546875" style="92" customWidth="1"/>
    <col min="13312" max="13312" width="1.7109375" style="92" customWidth="1"/>
    <col min="13313" max="13313" width="0.85546875" style="92" customWidth="1"/>
    <col min="13314" max="13320" width="1.85546875" style="92" customWidth="1"/>
    <col min="13321" max="13321" width="1.28515625" style="92" customWidth="1"/>
    <col min="13322" max="13322" width="1.7109375" style="92" customWidth="1"/>
    <col min="13323" max="13323" width="1.85546875" style="92" customWidth="1"/>
    <col min="13324" max="13324" width="1.42578125" style="92" customWidth="1"/>
    <col min="13325" max="13325" width="1" style="92" customWidth="1"/>
    <col min="13326" max="13330" width="1.85546875" style="92" customWidth="1"/>
    <col min="13331" max="13331" width="2" style="92" customWidth="1"/>
    <col min="13332" max="13336" width="1.85546875" style="92" customWidth="1"/>
    <col min="13337" max="13337" width="2.140625" style="92" customWidth="1"/>
    <col min="13338" max="13343" width="1.85546875" style="92" customWidth="1"/>
    <col min="13344" max="13344" width="1.140625" style="92" customWidth="1"/>
    <col min="13345" max="13345" width="2.42578125" style="92" customWidth="1"/>
    <col min="13346" max="13346" width="1.85546875" style="92" customWidth="1"/>
    <col min="13347" max="13348" width="2" style="92" customWidth="1"/>
    <col min="13349" max="13349" width="0.42578125" style="92" customWidth="1"/>
    <col min="13350" max="13350" width="1.85546875" style="92" customWidth="1"/>
    <col min="13351" max="13351" width="2" style="92" customWidth="1"/>
    <col min="13352" max="13352" width="1.7109375" style="92" customWidth="1"/>
    <col min="13353" max="13353" width="1.5703125" style="92" customWidth="1"/>
    <col min="13354" max="13354" width="1.85546875" style="92" customWidth="1"/>
    <col min="13355" max="13356" width="1.5703125" style="92" customWidth="1"/>
    <col min="13357" max="13357" width="2" style="92" customWidth="1"/>
    <col min="13358" max="13360" width="1.5703125" style="92" customWidth="1"/>
    <col min="13361" max="13361" width="2" style="92" customWidth="1"/>
    <col min="13362" max="13564" width="9.140625" style="92"/>
    <col min="13565" max="13565" width="2" style="92" customWidth="1"/>
    <col min="13566" max="13567" width="1.85546875" style="92" customWidth="1"/>
    <col min="13568" max="13568" width="1.7109375" style="92" customWidth="1"/>
    <col min="13569" max="13569" width="0.85546875" style="92" customWidth="1"/>
    <col min="13570" max="13576" width="1.85546875" style="92" customWidth="1"/>
    <col min="13577" max="13577" width="1.28515625" style="92" customWidth="1"/>
    <col min="13578" max="13578" width="1.7109375" style="92" customWidth="1"/>
    <col min="13579" max="13579" width="1.85546875" style="92" customWidth="1"/>
    <col min="13580" max="13580" width="1.42578125" style="92" customWidth="1"/>
    <col min="13581" max="13581" width="1" style="92" customWidth="1"/>
    <col min="13582" max="13586" width="1.85546875" style="92" customWidth="1"/>
    <col min="13587" max="13587" width="2" style="92" customWidth="1"/>
    <col min="13588" max="13592" width="1.85546875" style="92" customWidth="1"/>
    <col min="13593" max="13593" width="2.140625" style="92" customWidth="1"/>
    <col min="13594" max="13599" width="1.85546875" style="92" customWidth="1"/>
    <col min="13600" max="13600" width="1.140625" style="92" customWidth="1"/>
    <col min="13601" max="13601" width="2.42578125" style="92" customWidth="1"/>
    <col min="13602" max="13602" width="1.85546875" style="92" customWidth="1"/>
    <col min="13603" max="13604" width="2" style="92" customWidth="1"/>
    <col min="13605" max="13605" width="0.42578125" style="92" customWidth="1"/>
    <col min="13606" max="13606" width="1.85546875" style="92" customWidth="1"/>
    <col min="13607" max="13607" width="2" style="92" customWidth="1"/>
    <col min="13608" max="13608" width="1.7109375" style="92" customWidth="1"/>
    <col min="13609" max="13609" width="1.5703125" style="92" customWidth="1"/>
    <col min="13610" max="13610" width="1.85546875" style="92" customWidth="1"/>
    <col min="13611" max="13612" width="1.5703125" style="92" customWidth="1"/>
    <col min="13613" max="13613" width="2" style="92" customWidth="1"/>
    <col min="13614" max="13616" width="1.5703125" style="92" customWidth="1"/>
    <col min="13617" max="13617" width="2" style="92" customWidth="1"/>
    <col min="13618" max="13820" width="9.140625" style="92"/>
    <col min="13821" max="13821" width="2" style="92" customWidth="1"/>
    <col min="13822" max="13823" width="1.85546875" style="92" customWidth="1"/>
    <col min="13824" max="13824" width="1.7109375" style="92" customWidth="1"/>
    <col min="13825" max="13825" width="0.85546875" style="92" customWidth="1"/>
    <col min="13826" max="13832" width="1.85546875" style="92" customWidth="1"/>
    <col min="13833" max="13833" width="1.28515625" style="92" customWidth="1"/>
    <col min="13834" max="13834" width="1.7109375" style="92" customWidth="1"/>
    <col min="13835" max="13835" width="1.85546875" style="92" customWidth="1"/>
    <col min="13836" max="13836" width="1.42578125" style="92" customWidth="1"/>
    <col min="13837" max="13837" width="1" style="92" customWidth="1"/>
    <col min="13838" max="13842" width="1.85546875" style="92" customWidth="1"/>
    <col min="13843" max="13843" width="2" style="92" customWidth="1"/>
    <col min="13844" max="13848" width="1.85546875" style="92" customWidth="1"/>
    <col min="13849" max="13849" width="2.140625" style="92" customWidth="1"/>
    <col min="13850" max="13855" width="1.85546875" style="92" customWidth="1"/>
    <col min="13856" max="13856" width="1.140625" style="92" customWidth="1"/>
    <col min="13857" max="13857" width="2.42578125" style="92" customWidth="1"/>
    <col min="13858" max="13858" width="1.85546875" style="92" customWidth="1"/>
    <col min="13859" max="13860" width="2" style="92" customWidth="1"/>
    <col min="13861" max="13861" width="0.42578125" style="92" customWidth="1"/>
    <col min="13862" max="13862" width="1.85546875" style="92" customWidth="1"/>
    <col min="13863" max="13863" width="2" style="92" customWidth="1"/>
    <col min="13864" max="13864" width="1.7109375" style="92" customWidth="1"/>
    <col min="13865" max="13865" width="1.5703125" style="92" customWidth="1"/>
    <col min="13866" max="13866" width="1.85546875" style="92" customWidth="1"/>
    <col min="13867" max="13868" width="1.5703125" style="92" customWidth="1"/>
    <col min="13869" max="13869" width="2" style="92" customWidth="1"/>
    <col min="13870" max="13872" width="1.5703125" style="92" customWidth="1"/>
    <col min="13873" max="13873" width="2" style="92" customWidth="1"/>
    <col min="13874" max="14076" width="9.140625" style="92"/>
    <col min="14077" max="14077" width="2" style="92" customWidth="1"/>
    <col min="14078" max="14079" width="1.85546875" style="92" customWidth="1"/>
    <col min="14080" max="14080" width="1.7109375" style="92" customWidth="1"/>
    <col min="14081" max="14081" width="0.85546875" style="92" customWidth="1"/>
    <col min="14082" max="14088" width="1.85546875" style="92" customWidth="1"/>
    <col min="14089" max="14089" width="1.28515625" style="92" customWidth="1"/>
    <col min="14090" max="14090" width="1.7109375" style="92" customWidth="1"/>
    <col min="14091" max="14091" width="1.85546875" style="92" customWidth="1"/>
    <col min="14092" max="14092" width="1.42578125" style="92" customWidth="1"/>
    <col min="14093" max="14093" width="1" style="92" customWidth="1"/>
    <col min="14094" max="14098" width="1.85546875" style="92" customWidth="1"/>
    <col min="14099" max="14099" width="2" style="92" customWidth="1"/>
    <col min="14100" max="14104" width="1.85546875" style="92" customWidth="1"/>
    <col min="14105" max="14105" width="2.140625" style="92" customWidth="1"/>
    <col min="14106" max="14111" width="1.85546875" style="92" customWidth="1"/>
    <col min="14112" max="14112" width="1.140625" style="92" customWidth="1"/>
    <col min="14113" max="14113" width="2.42578125" style="92" customWidth="1"/>
    <col min="14114" max="14114" width="1.85546875" style="92" customWidth="1"/>
    <col min="14115" max="14116" width="2" style="92" customWidth="1"/>
    <col min="14117" max="14117" width="0.42578125" style="92" customWidth="1"/>
    <col min="14118" max="14118" width="1.85546875" style="92" customWidth="1"/>
    <col min="14119" max="14119" width="2" style="92" customWidth="1"/>
    <col min="14120" max="14120" width="1.7109375" style="92" customWidth="1"/>
    <col min="14121" max="14121" width="1.5703125" style="92" customWidth="1"/>
    <col min="14122" max="14122" width="1.85546875" style="92" customWidth="1"/>
    <col min="14123" max="14124" width="1.5703125" style="92" customWidth="1"/>
    <col min="14125" max="14125" width="2" style="92" customWidth="1"/>
    <col min="14126" max="14128" width="1.5703125" style="92" customWidth="1"/>
    <col min="14129" max="14129" width="2" style="92" customWidth="1"/>
    <col min="14130" max="14332" width="9.140625" style="92"/>
    <col min="14333" max="14333" width="2" style="92" customWidth="1"/>
    <col min="14334" max="14335" width="1.85546875" style="92" customWidth="1"/>
    <col min="14336" max="14336" width="1.7109375" style="92" customWidth="1"/>
    <col min="14337" max="14337" width="0.85546875" style="92" customWidth="1"/>
    <col min="14338" max="14344" width="1.85546875" style="92" customWidth="1"/>
    <col min="14345" max="14345" width="1.28515625" style="92" customWidth="1"/>
    <col min="14346" max="14346" width="1.7109375" style="92" customWidth="1"/>
    <col min="14347" max="14347" width="1.85546875" style="92" customWidth="1"/>
    <col min="14348" max="14348" width="1.42578125" style="92" customWidth="1"/>
    <col min="14349" max="14349" width="1" style="92" customWidth="1"/>
    <col min="14350" max="14354" width="1.85546875" style="92" customWidth="1"/>
    <col min="14355" max="14355" width="2" style="92" customWidth="1"/>
    <col min="14356" max="14360" width="1.85546875" style="92" customWidth="1"/>
    <col min="14361" max="14361" width="2.140625" style="92" customWidth="1"/>
    <col min="14362" max="14367" width="1.85546875" style="92" customWidth="1"/>
    <col min="14368" max="14368" width="1.140625" style="92" customWidth="1"/>
    <col min="14369" max="14369" width="2.42578125" style="92" customWidth="1"/>
    <col min="14370" max="14370" width="1.85546875" style="92" customWidth="1"/>
    <col min="14371" max="14372" width="2" style="92" customWidth="1"/>
    <col min="14373" max="14373" width="0.42578125" style="92" customWidth="1"/>
    <col min="14374" max="14374" width="1.85546875" style="92" customWidth="1"/>
    <col min="14375" max="14375" width="2" style="92" customWidth="1"/>
    <col min="14376" max="14376" width="1.7109375" style="92" customWidth="1"/>
    <col min="14377" max="14377" width="1.5703125" style="92" customWidth="1"/>
    <col min="14378" max="14378" width="1.85546875" style="92" customWidth="1"/>
    <col min="14379" max="14380" width="1.5703125" style="92" customWidth="1"/>
    <col min="14381" max="14381" width="2" style="92" customWidth="1"/>
    <col min="14382" max="14384" width="1.5703125" style="92" customWidth="1"/>
    <col min="14385" max="14385" width="2" style="92" customWidth="1"/>
    <col min="14386" max="14588" width="9.140625" style="92"/>
    <col min="14589" max="14589" width="2" style="92" customWidth="1"/>
    <col min="14590" max="14591" width="1.85546875" style="92" customWidth="1"/>
    <col min="14592" max="14592" width="1.7109375" style="92" customWidth="1"/>
    <col min="14593" max="14593" width="0.85546875" style="92" customWidth="1"/>
    <col min="14594" max="14600" width="1.85546875" style="92" customWidth="1"/>
    <col min="14601" max="14601" width="1.28515625" style="92" customWidth="1"/>
    <col min="14602" max="14602" width="1.7109375" style="92" customWidth="1"/>
    <col min="14603" max="14603" width="1.85546875" style="92" customWidth="1"/>
    <col min="14604" max="14604" width="1.42578125" style="92" customWidth="1"/>
    <col min="14605" max="14605" width="1" style="92" customWidth="1"/>
    <col min="14606" max="14610" width="1.85546875" style="92" customWidth="1"/>
    <col min="14611" max="14611" width="2" style="92" customWidth="1"/>
    <col min="14612" max="14616" width="1.85546875" style="92" customWidth="1"/>
    <col min="14617" max="14617" width="2.140625" style="92" customWidth="1"/>
    <col min="14618" max="14623" width="1.85546875" style="92" customWidth="1"/>
    <col min="14624" max="14624" width="1.140625" style="92" customWidth="1"/>
    <col min="14625" max="14625" width="2.42578125" style="92" customWidth="1"/>
    <col min="14626" max="14626" width="1.85546875" style="92" customWidth="1"/>
    <col min="14627" max="14628" width="2" style="92" customWidth="1"/>
    <col min="14629" max="14629" width="0.42578125" style="92" customWidth="1"/>
    <col min="14630" max="14630" width="1.85546875" style="92" customWidth="1"/>
    <col min="14631" max="14631" width="2" style="92" customWidth="1"/>
    <col min="14632" max="14632" width="1.7109375" style="92" customWidth="1"/>
    <col min="14633" max="14633" width="1.5703125" style="92" customWidth="1"/>
    <col min="14634" max="14634" width="1.85546875" style="92" customWidth="1"/>
    <col min="14635" max="14636" width="1.5703125" style="92" customWidth="1"/>
    <col min="14637" max="14637" width="2" style="92" customWidth="1"/>
    <col min="14638" max="14640" width="1.5703125" style="92" customWidth="1"/>
    <col min="14641" max="14641" width="2" style="92" customWidth="1"/>
    <col min="14642" max="14844" width="9.140625" style="92"/>
    <col min="14845" max="14845" width="2" style="92" customWidth="1"/>
    <col min="14846" max="14847" width="1.85546875" style="92" customWidth="1"/>
    <col min="14848" max="14848" width="1.7109375" style="92" customWidth="1"/>
    <col min="14849" max="14849" width="0.85546875" style="92" customWidth="1"/>
    <col min="14850" max="14856" width="1.85546875" style="92" customWidth="1"/>
    <col min="14857" max="14857" width="1.28515625" style="92" customWidth="1"/>
    <col min="14858" max="14858" width="1.7109375" style="92" customWidth="1"/>
    <col min="14859" max="14859" width="1.85546875" style="92" customWidth="1"/>
    <col min="14860" max="14860" width="1.42578125" style="92" customWidth="1"/>
    <col min="14861" max="14861" width="1" style="92" customWidth="1"/>
    <col min="14862" max="14866" width="1.85546875" style="92" customWidth="1"/>
    <col min="14867" max="14867" width="2" style="92" customWidth="1"/>
    <col min="14868" max="14872" width="1.85546875" style="92" customWidth="1"/>
    <col min="14873" max="14873" width="2.140625" style="92" customWidth="1"/>
    <col min="14874" max="14879" width="1.85546875" style="92" customWidth="1"/>
    <col min="14880" max="14880" width="1.140625" style="92" customWidth="1"/>
    <col min="14881" max="14881" width="2.42578125" style="92" customWidth="1"/>
    <col min="14882" max="14882" width="1.85546875" style="92" customWidth="1"/>
    <col min="14883" max="14884" width="2" style="92" customWidth="1"/>
    <col min="14885" max="14885" width="0.42578125" style="92" customWidth="1"/>
    <col min="14886" max="14886" width="1.85546875" style="92" customWidth="1"/>
    <col min="14887" max="14887" width="2" style="92" customWidth="1"/>
    <col min="14888" max="14888" width="1.7109375" style="92" customWidth="1"/>
    <col min="14889" max="14889" width="1.5703125" style="92" customWidth="1"/>
    <col min="14890" max="14890" width="1.85546875" style="92" customWidth="1"/>
    <col min="14891" max="14892" width="1.5703125" style="92" customWidth="1"/>
    <col min="14893" max="14893" width="2" style="92" customWidth="1"/>
    <col min="14894" max="14896" width="1.5703125" style="92" customWidth="1"/>
    <col min="14897" max="14897" width="2" style="92" customWidth="1"/>
    <col min="14898" max="15100" width="9.140625" style="92"/>
    <col min="15101" max="15101" width="2" style="92" customWidth="1"/>
    <col min="15102" max="15103" width="1.85546875" style="92" customWidth="1"/>
    <col min="15104" max="15104" width="1.7109375" style="92" customWidth="1"/>
    <col min="15105" max="15105" width="0.85546875" style="92" customWidth="1"/>
    <col min="15106" max="15112" width="1.85546875" style="92" customWidth="1"/>
    <col min="15113" max="15113" width="1.28515625" style="92" customWidth="1"/>
    <col min="15114" max="15114" width="1.7109375" style="92" customWidth="1"/>
    <col min="15115" max="15115" width="1.85546875" style="92" customWidth="1"/>
    <col min="15116" max="15116" width="1.42578125" style="92" customWidth="1"/>
    <col min="15117" max="15117" width="1" style="92" customWidth="1"/>
    <col min="15118" max="15122" width="1.85546875" style="92" customWidth="1"/>
    <col min="15123" max="15123" width="2" style="92" customWidth="1"/>
    <col min="15124" max="15128" width="1.85546875" style="92" customWidth="1"/>
    <col min="15129" max="15129" width="2.140625" style="92" customWidth="1"/>
    <col min="15130" max="15135" width="1.85546875" style="92" customWidth="1"/>
    <col min="15136" max="15136" width="1.140625" style="92" customWidth="1"/>
    <col min="15137" max="15137" width="2.42578125" style="92" customWidth="1"/>
    <col min="15138" max="15138" width="1.85546875" style="92" customWidth="1"/>
    <col min="15139" max="15140" width="2" style="92" customWidth="1"/>
    <col min="15141" max="15141" width="0.42578125" style="92" customWidth="1"/>
    <col min="15142" max="15142" width="1.85546875" style="92" customWidth="1"/>
    <col min="15143" max="15143" width="2" style="92" customWidth="1"/>
    <col min="15144" max="15144" width="1.7109375" style="92" customWidth="1"/>
    <col min="15145" max="15145" width="1.5703125" style="92" customWidth="1"/>
    <col min="15146" max="15146" width="1.85546875" style="92" customWidth="1"/>
    <col min="15147" max="15148" width="1.5703125" style="92" customWidth="1"/>
    <col min="15149" max="15149" width="2" style="92" customWidth="1"/>
    <col min="15150" max="15152" width="1.5703125" style="92" customWidth="1"/>
    <col min="15153" max="15153" width="2" style="92" customWidth="1"/>
    <col min="15154" max="15356" width="9.140625" style="92"/>
    <col min="15357" max="15357" width="2" style="92" customWidth="1"/>
    <col min="15358" max="15359" width="1.85546875" style="92" customWidth="1"/>
    <col min="15360" max="15360" width="1.7109375" style="92" customWidth="1"/>
    <col min="15361" max="15361" width="0.85546875" style="92" customWidth="1"/>
    <col min="15362" max="15368" width="1.85546875" style="92" customWidth="1"/>
    <col min="15369" max="15369" width="1.28515625" style="92" customWidth="1"/>
    <col min="15370" max="15370" width="1.7109375" style="92" customWidth="1"/>
    <col min="15371" max="15371" width="1.85546875" style="92" customWidth="1"/>
    <col min="15372" max="15372" width="1.42578125" style="92" customWidth="1"/>
    <col min="15373" max="15373" width="1" style="92" customWidth="1"/>
    <col min="15374" max="15378" width="1.85546875" style="92" customWidth="1"/>
    <col min="15379" max="15379" width="2" style="92" customWidth="1"/>
    <col min="15380" max="15384" width="1.85546875" style="92" customWidth="1"/>
    <col min="15385" max="15385" width="2.140625" style="92" customWidth="1"/>
    <col min="15386" max="15391" width="1.85546875" style="92" customWidth="1"/>
    <col min="15392" max="15392" width="1.140625" style="92" customWidth="1"/>
    <col min="15393" max="15393" width="2.42578125" style="92" customWidth="1"/>
    <col min="15394" max="15394" width="1.85546875" style="92" customWidth="1"/>
    <col min="15395" max="15396" width="2" style="92" customWidth="1"/>
    <col min="15397" max="15397" width="0.42578125" style="92" customWidth="1"/>
    <col min="15398" max="15398" width="1.85546875" style="92" customWidth="1"/>
    <col min="15399" max="15399" width="2" style="92" customWidth="1"/>
    <col min="15400" max="15400" width="1.7109375" style="92" customWidth="1"/>
    <col min="15401" max="15401" width="1.5703125" style="92" customWidth="1"/>
    <col min="15402" max="15402" width="1.85546875" style="92" customWidth="1"/>
    <col min="15403" max="15404" width="1.5703125" style="92" customWidth="1"/>
    <col min="15405" max="15405" width="2" style="92" customWidth="1"/>
    <col min="15406" max="15408" width="1.5703125" style="92" customWidth="1"/>
    <col min="15409" max="15409" width="2" style="92" customWidth="1"/>
    <col min="15410" max="15612" width="9.140625" style="92"/>
    <col min="15613" max="15613" width="2" style="92" customWidth="1"/>
    <col min="15614" max="15615" width="1.85546875" style="92" customWidth="1"/>
    <col min="15616" max="15616" width="1.7109375" style="92" customWidth="1"/>
    <col min="15617" max="15617" width="0.85546875" style="92" customWidth="1"/>
    <col min="15618" max="15624" width="1.85546875" style="92" customWidth="1"/>
    <col min="15625" max="15625" width="1.28515625" style="92" customWidth="1"/>
    <col min="15626" max="15626" width="1.7109375" style="92" customWidth="1"/>
    <col min="15627" max="15627" width="1.85546875" style="92" customWidth="1"/>
    <col min="15628" max="15628" width="1.42578125" style="92" customWidth="1"/>
    <col min="15629" max="15629" width="1" style="92" customWidth="1"/>
    <col min="15630" max="15634" width="1.85546875" style="92" customWidth="1"/>
    <col min="15635" max="15635" width="2" style="92" customWidth="1"/>
    <col min="15636" max="15640" width="1.85546875" style="92" customWidth="1"/>
    <col min="15641" max="15641" width="2.140625" style="92" customWidth="1"/>
    <col min="15642" max="15647" width="1.85546875" style="92" customWidth="1"/>
    <col min="15648" max="15648" width="1.140625" style="92" customWidth="1"/>
    <col min="15649" max="15649" width="2.42578125" style="92" customWidth="1"/>
    <col min="15650" max="15650" width="1.85546875" style="92" customWidth="1"/>
    <col min="15651" max="15652" width="2" style="92" customWidth="1"/>
    <col min="15653" max="15653" width="0.42578125" style="92" customWidth="1"/>
    <col min="15654" max="15654" width="1.85546875" style="92" customWidth="1"/>
    <col min="15655" max="15655" width="2" style="92" customWidth="1"/>
    <col min="15656" max="15656" width="1.7109375" style="92" customWidth="1"/>
    <col min="15657" max="15657" width="1.5703125" style="92" customWidth="1"/>
    <col min="15658" max="15658" width="1.85546875" style="92" customWidth="1"/>
    <col min="15659" max="15660" width="1.5703125" style="92" customWidth="1"/>
    <col min="15661" max="15661" width="2" style="92" customWidth="1"/>
    <col min="15662" max="15664" width="1.5703125" style="92" customWidth="1"/>
    <col min="15665" max="15665" width="2" style="92" customWidth="1"/>
    <col min="15666" max="15868" width="9.140625" style="92"/>
    <col min="15869" max="15869" width="2" style="92" customWidth="1"/>
    <col min="15870" max="15871" width="1.85546875" style="92" customWidth="1"/>
    <col min="15872" max="15872" width="1.7109375" style="92" customWidth="1"/>
    <col min="15873" max="15873" width="0.85546875" style="92" customWidth="1"/>
    <col min="15874" max="15880" width="1.85546875" style="92" customWidth="1"/>
    <col min="15881" max="15881" width="1.28515625" style="92" customWidth="1"/>
    <col min="15882" max="15882" width="1.7109375" style="92" customWidth="1"/>
    <col min="15883" max="15883" width="1.85546875" style="92" customWidth="1"/>
    <col min="15884" max="15884" width="1.42578125" style="92" customWidth="1"/>
    <col min="15885" max="15885" width="1" style="92" customWidth="1"/>
    <col min="15886" max="15890" width="1.85546875" style="92" customWidth="1"/>
    <col min="15891" max="15891" width="2" style="92" customWidth="1"/>
    <col min="15892" max="15896" width="1.85546875" style="92" customWidth="1"/>
    <col min="15897" max="15897" width="2.140625" style="92" customWidth="1"/>
    <col min="15898" max="15903" width="1.85546875" style="92" customWidth="1"/>
    <col min="15904" max="15904" width="1.140625" style="92" customWidth="1"/>
    <col min="15905" max="15905" width="2.42578125" style="92" customWidth="1"/>
    <col min="15906" max="15906" width="1.85546875" style="92" customWidth="1"/>
    <col min="15907" max="15908" width="2" style="92" customWidth="1"/>
    <col min="15909" max="15909" width="0.42578125" style="92" customWidth="1"/>
    <col min="15910" max="15910" width="1.85546875" style="92" customWidth="1"/>
    <col min="15911" max="15911" width="2" style="92" customWidth="1"/>
    <col min="15912" max="15912" width="1.7109375" style="92" customWidth="1"/>
    <col min="15913" max="15913" width="1.5703125" style="92" customWidth="1"/>
    <col min="15914" max="15914" width="1.85546875" style="92" customWidth="1"/>
    <col min="15915" max="15916" width="1.5703125" style="92" customWidth="1"/>
    <col min="15917" max="15917" width="2" style="92" customWidth="1"/>
    <col min="15918" max="15920" width="1.5703125" style="92" customWidth="1"/>
    <col min="15921" max="15921" width="2" style="92" customWidth="1"/>
    <col min="15922" max="16124" width="9.140625" style="92"/>
    <col min="16125" max="16125" width="2" style="92" customWidth="1"/>
    <col min="16126" max="16127" width="1.85546875" style="92" customWidth="1"/>
    <col min="16128" max="16128" width="1.7109375" style="92" customWidth="1"/>
    <col min="16129" max="16129" width="0.85546875" style="92" customWidth="1"/>
    <col min="16130" max="16136" width="1.85546875" style="92" customWidth="1"/>
    <col min="16137" max="16137" width="1.28515625" style="92" customWidth="1"/>
    <col min="16138" max="16138" width="1.7109375" style="92" customWidth="1"/>
    <col min="16139" max="16139" width="1.85546875" style="92" customWidth="1"/>
    <col min="16140" max="16140" width="1.42578125" style="92" customWidth="1"/>
    <col min="16141" max="16141" width="1" style="92" customWidth="1"/>
    <col min="16142" max="16146" width="1.85546875" style="92" customWidth="1"/>
    <col min="16147" max="16147" width="2" style="92" customWidth="1"/>
    <col min="16148" max="16152" width="1.85546875" style="92" customWidth="1"/>
    <col min="16153" max="16153" width="2.140625" style="92" customWidth="1"/>
    <col min="16154" max="16159" width="1.85546875" style="92" customWidth="1"/>
    <col min="16160" max="16160" width="1.140625" style="92" customWidth="1"/>
    <col min="16161" max="16161" width="2.42578125" style="92" customWidth="1"/>
    <col min="16162" max="16162" width="1.85546875" style="92" customWidth="1"/>
    <col min="16163" max="16164" width="2" style="92" customWidth="1"/>
    <col min="16165" max="16165" width="0.42578125" style="92" customWidth="1"/>
    <col min="16166" max="16166" width="1.85546875" style="92" customWidth="1"/>
    <col min="16167" max="16167" width="2" style="92" customWidth="1"/>
    <col min="16168" max="16168" width="1.7109375" style="92" customWidth="1"/>
    <col min="16169" max="16169" width="1.5703125" style="92" customWidth="1"/>
    <col min="16170" max="16170" width="1.85546875" style="92" customWidth="1"/>
    <col min="16171" max="16172" width="1.5703125" style="92" customWidth="1"/>
    <col min="16173" max="16173" width="2" style="92" customWidth="1"/>
    <col min="16174" max="16176" width="1.5703125" style="92" customWidth="1"/>
    <col min="16177" max="16177" width="2" style="92" customWidth="1"/>
    <col min="16178" max="16384" width="9.140625" style="92"/>
  </cols>
  <sheetData>
    <row r="1" spans="2:54" ht="11.1" customHeight="1" x14ac:dyDescent="0.2">
      <c r="AH1" s="93" t="s">
        <v>278</v>
      </c>
    </row>
    <row r="2" spans="2:54" ht="11.1" customHeight="1" x14ac:dyDescent="0.2">
      <c r="AH2" s="93"/>
    </row>
    <row r="3" spans="2:54" ht="13.5" thickBot="1" x14ac:dyDescent="0.25">
      <c r="AQ3" s="423" t="s">
        <v>3</v>
      </c>
      <c r="AR3" s="423"/>
      <c r="AS3" s="423"/>
      <c r="AT3" s="423"/>
      <c r="AU3" s="423"/>
      <c r="AV3" s="423"/>
      <c r="AW3" s="423"/>
      <c r="AX3" s="423"/>
      <c r="AY3" s="423"/>
      <c r="AZ3" s="423"/>
      <c r="BA3" s="423"/>
      <c r="BB3" s="423"/>
    </row>
    <row r="4" spans="2:54" x14ac:dyDescent="0.2">
      <c r="AH4" s="424" t="s">
        <v>4</v>
      </c>
      <c r="AI4" s="424"/>
      <c r="AJ4" s="424"/>
      <c r="AK4" s="424"/>
      <c r="AL4" s="424"/>
      <c r="AM4" s="424"/>
      <c r="AN4" s="424"/>
      <c r="AO4" s="424"/>
      <c r="AP4" s="425"/>
      <c r="AQ4" s="426" t="s">
        <v>279</v>
      </c>
      <c r="AR4" s="427"/>
      <c r="AS4" s="427"/>
      <c r="AT4" s="427"/>
      <c r="AU4" s="427"/>
      <c r="AV4" s="427"/>
      <c r="AW4" s="427"/>
      <c r="AX4" s="427"/>
      <c r="AY4" s="427"/>
      <c r="AZ4" s="427"/>
      <c r="BA4" s="427"/>
      <c r="BB4" s="428"/>
    </row>
    <row r="5" spans="2:54" ht="9.75" customHeight="1" x14ac:dyDescent="0.2">
      <c r="AQ5" s="416"/>
      <c r="AR5" s="417"/>
      <c r="AS5" s="417"/>
      <c r="AT5" s="417"/>
      <c r="AU5" s="417"/>
      <c r="AV5" s="417"/>
      <c r="AW5" s="417"/>
      <c r="AX5" s="417"/>
      <c r="AY5" s="417"/>
      <c r="AZ5" s="417"/>
      <c r="BA5" s="417"/>
      <c r="BB5" s="418"/>
    </row>
    <row r="6" spans="2:54" ht="12.75" customHeight="1" x14ac:dyDescent="0.2">
      <c r="B6" s="92" t="s">
        <v>6</v>
      </c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  <c r="AD6" s="429"/>
      <c r="AE6" s="429"/>
      <c r="AF6" s="429"/>
      <c r="AG6" s="429"/>
      <c r="AH6" s="429"/>
      <c r="AI6" s="429"/>
      <c r="AJ6" s="429"/>
      <c r="AK6" s="429"/>
      <c r="AL6" s="94" t="s">
        <v>7</v>
      </c>
      <c r="AQ6" s="416"/>
      <c r="AR6" s="417"/>
      <c r="AS6" s="417"/>
      <c r="AT6" s="417"/>
      <c r="AU6" s="417"/>
      <c r="AV6" s="417"/>
      <c r="AW6" s="417"/>
      <c r="AX6" s="417"/>
      <c r="AY6" s="417"/>
      <c r="AZ6" s="417"/>
      <c r="BA6" s="417"/>
      <c r="BB6" s="418"/>
    </row>
    <row r="7" spans="2:54" ht="9.75" customHeight="1" x14ac:dyDescent="0.2">
      <c r="S7" s="95" t="s">
        <v>9</v>
      </c>
      <c r="AQ7" s="416" t="s">
        <v>1079</v>
      </c>
      <c r="AR7" s="417"/>
      <c r="AS7" s="417"/>
      <c r="AT7" s="417"/>
      <c r="AU7" s="417"/>
      <c r="AV7" s="417"/>
      <c r="AW7" s="417"/>
      <c r="AX7" s="417"/>
      <c r="AY7" s="417"/>
      <c r="AZ7" s="417"/>
      <c r="BA7" s="417"/>
      <c r="BB7" s="418"/>
    </row>
    <row r="8" spans="2:54" ht="19.5" customHeight="1" x14ac:dyDescent="0.2">
      <c r="B8" s="92" t="s">
        <v>280</v>
      </c>
      <c r="M8" s="96"/>
      <c r="N8" s="430" t="s">
        <v>1077</v>
      </c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 s="431"/>
      <c r="AI8" s="431"/>
      <c r="AJ8" s="431"/>
      <c r="AK8" s="431"/>
      <c r="AL8" s="94" t="s">
        <v>7</v>
      </c>
      <c r="AQ8" s="416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418"/>
    </row>
    <row r="9" spans="2:54" ht="9.75" customHeight="1" x14ac:dyDescent="0.2">
      <c r="S9" s="95" t="s">
        <v>9</v>
      </c>
      <c r="AQ9" s="416" t="s">
        <v>306</v>
      </c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8"/>
    </row>
    <row r="10" spans="2:54" ht="34.5" customHeight="1" x14ac:dyDescent="0.2">
      <c r="B10" s="92" t="s">
        <v>11</v>
      </c>
      <c r="O10" s="419" t="s">
        <v>1078</v>
      </c>
      <c r="P10" s="419"/>
      <c r="Q10" s="419"/>
      <c r="R10" s="419"/>
      <c r="S10" s="419"/>
      <c r="T10" s="419"/>
      <c r="U10" s="419"/>
      <c r="V10" s="419"/>
      <c r="W10" s="419"/>
      <c r="X10" s="419"/>
      <c r="Y10" s="419"/>
      <c r="Z10" s="419"/>
      <c r="AA10" s="419"/>
      <c r="AB10" s="419"/>
      <c r="AC10" s="419"/>
      <c r="AD10" s="419"/>
      <c r="AE10" s="419"/>
      <c r="AF10" s="419"/>
      <c r="AG10" s="419"/>
      <c r="AH10" s="419"/>
      <c r="AI10" s="419"/>
      <c r="AJ10" s="419"/>
      <c r="AK10" s="419"/>
      <c r="AL10" s="94" t="s">
        <v>7</v>
      </c>
      <c r="AQ10" s="416"/>
      <c r="AR10" s="417"/>
      <c r="AS10" s="417"/>
      <c r="AT10" s="417"/>
      <c r="AU10" s="417"/>
      <c r="AV10" s="417"/>
      <c r="AW10" s="417"/>
      <c r="AX10" s="417"/>
      <c r="AY10" s="417"/>
      <c r="AZ10" s="417"/>
      <c r="BA10" s="417"/>
      <c r="BB10" s="418"/>
    </row>
    <row r="11" spans="2:54" ht="9.75" customHeight="1" x14ac:dyDescent="0.2">
      <c r="S11" s="95" t="s">
        <v>9</v>
      </c>
      <c r="AQ11" s="416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8"/>
    </row>
    <row r="12" spans="2:54" ht="41.25" customHeight="1" x14ac:dyDescent="0.2">
      <c r="B12" s="92" t="s">
        <v>12</v>
      </c>
      <c r="F12" s="420" t="s">
        <v>1076</v>
      </c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421"/>
      <c r="AC12" s="421"/>
      <c r="AD12" s="421"/>
      <c r="AE12" s="421"/>
      <c r="AF12" s="421"/>
      <c r="AG12" s="421"/>
      <c r="AH12" s="421"/>
      <c r="AI12" s="421"/>
      <c r="AJ12" s="421"/>
      <c r="AK12" s="421"/>
      <c r="AL12" s="94" t="s">
        <v>7</v>
      </c>
      <c r="AQ12" s="416"/>
      <c r="AR12" s="417"/>
      <c r="AS12" s="417"/>
      <c r="AT12" s="417"/>
      <c r="AU12" s="417"/>
      <c r="AV12" s="417"/>
      <c r="AW12" s="417"/>
      <c r="AX12" s="417"/>
      <c r="AY12" s="417"/>
      <c r="AZ12" s="417"/>
      <c r="BA12" s="417"/>
      <c r="BB12" s="418"/>
    </row>
    <row r="13" spans="2:54" ht="9.75" customHeight="1" x14ac:dyDescent="0.2">
      <c r="N13" s="95" t="s">
        <v>14</v>
      </c>
      <c r="AB13" s="94"/>
      <c r="AD13" s="422" t="s">
        <v>307</v>
      </c>
      <c r="AE13" s="422"/>
      <c r="AF13" s="422"/>
      <c r="AG13" s="422"/>
      <c r="AH13" s="422"/>
      <c r="AI13" s="422"/>
      <c r="AJ13" s="422"/>
      <c r="AK13" s="422"/>
      <c r="AL13" s="422"/>
      <c r="AM13" s="422"/>
      <c r="AN13" s="422"/>
      <c r="AO13" s="422"/>
      <c r="AP13" s="422"/>
      <c r="AQ13" s="416" t="s">
        <v>308</v>
      </c>
      <c r="AR13" s="417"/>
      <c r="AS13" s="417"/>
      <c r="AT13" s="417"/>
      <c r="AU13" s="417"/>
      <c r="AV13" s="417"/>
      <c r="AW13" s="417"/>
      <c r="AX13" s="417"/>
      <c r="AY13" s="417"/>
      <c r="AZ13" s="417"/>
      <c r="BA13" s="417"/>
      <c r="BB13" s="418"/>
    </row>
    <row r="14" spans="2:54" ht="4.5" customHeight="1" x14ac:dyDescent="0.2">
      <c r="AA14" s="94"/>
      <c r="AB14" s="94"/>
      <c r="AC14" s="94"/>
      <c r="AD14" s="422"/>
      <c r="AE14" s="422"/>
      <c r="AF14" s="422"/>
      <c r="AG14" s="422"/>
      <c r="AH14" s="422"/>
      <c r="AI14" s="422"/>
      <c r="AJ14" s="422"/>
      <c r="AK14" s="422"/>
      <c r="AL14" s="422"/>
      <c r="AM14" s="422"/>
      <c r="AN14" s="422"/>
      <c r="AO14" s="422"/>
      <c r="AP14" s="422"/>
      <c r="AQ14" s="416"/>
      <c r="AR14" s="417"/>
      <c r="AS14" s="417"/>
      <c r="AT14" s="417"/>
      <c r="AU14" s="417"/>
      <c r="AV14" s="417"/>
      <c r="AW14" s="417"/>
      <c r="AX14" s="417"/>
      <c r="AY14" s="417"/>
      <c r="AZ14" s="417"/>
      <c r="BA14" s="417"/>
      <c r="BB14" s="418"/>
    </row>
    <row r="15" spans="2:54" x14ac:dyDescent="0.2">
      <c r="Y15" s="92" t="s">
        <v>17</v>
      </c>
      <c r="AL15" s="440" t="s">
        <v>18</v>
      </c>
      <c r="AM15" s="441"/>
      <c r="AN15" s="441"/>
      <c r="AO15" s="441"/>
      <c r="AP15" s="442"/>
      <c r="AQ15" s="443"/>
      <c r="AR15" s="444"/>
      <c r="AS15" s="444"/>
      <c r="AT15" s="444"/>
      <c r="AU15" s="444"/>
      <c r="AV15" s="444"/>
      <c r="AW15" s="444"/>
      <c r="AX15" s="444"/>
      <c r="AY15" s="444"/>
      <c r="AZ15" s="444"/>
      <c r="BA15" s="444"/>
      <c r="BB15" s="445"/>
    </row>
    <row r="16" spans="2:54" x14ac:dyDescent="0.2">
      <c r="AK16" s="94"/>
      <c r="AL16" s="440" t="s">
        <v>19</v>
      </c>
      <c r="AM16" s="441"/>
      <c r="AN16" s="441"/>
      <c r="AO16" s="441"/>
      <c r="AP16" s="442"/>
      <c r="AQ16" s="443"/>
      <c r="AR16" s="444"/>
      <c r="AS16" s="444"/>
      <c r="AT16" s="444"/>
      <c r="AU16" s="444"/>
      <c r="AV16" s="444"/>
      <c r="AW16" s="444"/>
      <c r="AX16" s="444"/>
      <c r="AY16" s="444"/>
      <c r="AZ16" s="444"/>
      <c r="BA16" s="444"/>
      <c r="BB16" s="445"/>
    </row>
    <row r="17" spans="2:76" ht="15" customHeight="1" thickBot="1" x14ac:dyDescent="0.25">
      <c r="AO17" s="122" t="s">
        <v>20</v>
      </c>
      <c r="AQ17" s="432"/>
      <c r="AR17" s="433"/>
      <c r="AS17" s="433"/>
      <c r="AT17" s="433"/>
      <c r="AU17" s="433"/>
      <c r="AV17" s="433"/>
      <c r="AW17" s="433"/>
      <c r="AX17" s="433"/>
      <c r="AY17" s="433"/>
      <c r="AZ17" s="433"/>
      <c r="BA17" s="433"/>
      <c r="BB17" s="434"/>
    </row>
    <row r="19" spans="2:76" x14ac:dyDescent="0.2">
      <c r="Y19" s="435" t="s">
        <v>21</v>
      </c>
      <c r="Z19" s="435"/>
      <c r="AA19" s="435"/>
      <c r="AB19" s="435"/>
      <c r="AC19" s="435"/>
      <c r="AD19" s="435"/>
      <c r="AE19" s="435"/>
      <c r="AF19" s="435"/>
      <c r="AG19" s="435"/>
      <c r="AH19" s="435" t="s">
        <v>22</v>
      </c>
      <c r="AI19" s="435"/>
      <c r="AJ19" s="435"/>
      <c r="AK19" s="435"/>
      <c r="AL19" s="435"/>
      <c r="AM19" s="435"/>
      <c r="AN19" s="435"/>
      <c r="AO19" s="435"/>
      <c r="AP19" s="435"/>
      <c r="AQ19" s="435"/>
      <c r="AS19" s="437" t="s">
        <v>23</v>
      </c>
      <c r="AT19" s="438"/>
      <c r="AU19" s="438"/>
      <c r="AV19" s="438"/>
      <c r="AW19" s="438"/>
      <c r="AX19" s="438"/>
      <c r="AY19" s="438"/>
      <c r="AZ19" s="438"/>
      <c r="BA19" s="438"/>
      <c r="BB19" s="439"/>
    </row>
    <row r="20" spans="2:76" ht="13.5" thickBot="1" x14ac:dyDescent="0.25">
      <c r="Y20" s="436"/>
      <c r="Z20" s="436"/>
      <c r="AA20" s="436"/>
      <c r="AB20" s="436"/>
      <c r="AC20" s="436"/>
      <c r="AD20" s="436"/>
      <c r="AE20" s="436"/>
      <c r="AF20" s="436"/>
      <c r="AG20" s="436"/>
      <c r="AH20" s="436"/>
      <c r="AI20" s="436"/>
      <c r="AJ20" s="436"/>
      <c r="AK20" s="436"/>
      <c r="AL20" s="436"/>
      <c r="AM20" s="436"/>
      <c r="AN20" s="436"/>
      <c r="AO20" s="436"/>
      <c r="AP20" s="436"/>
      <c r="AQ20" s="436"/>
      <c r="AS20" s="423" t="s">
        <v>24</v>
      </c>
      <c r="AT20" s="423"/>
      <c r="AU20" s="423"/>
      <c r="AV20" s="423"/>
      <c r="AW20" s="423"/>
      <c r="AX20" s="423" t="s">
        <v>25</v>
      </c>
      <c r="AY20" s="423"/>
      <c r="AZ20" s="423"/>
      <c r="BA20" s="423"/>
      <c r="BB20" s="423"/>
    </row>
    <row r="21" spans="2:76" ht="13.5" thickBot="1" x14ac:dyDescent="0.25">
      <c r="S21" s="446" t="s">
        <v>281</v>
      </c>
      <c r="T21" s="446"/>
      <c r="U21" s="446"/>
      <c r="V21" s="446"/>
      <c r="W21" s="446"/>
      <c r="X21" s="447"/>
      <c r="Y21" s="448" t="s">
        <v>26</v>
      </c>
      <c r="Z21" s="449"/>
      <c r="AA21" s="449"/>
      <c r="AB21" s="449"/>
      <c r="AC21" s="449"/>
      <c r="AD21" s="449"/>
      <c r="AE21" s="449"/>
      <c r="AF21" s="449"/>
      <c r="AG21" s="449"/>
      <c r="AH21" s="450" t="s">
        <v>354</v>
      </c>
      <c r="AI21" s="450"/>
      <c r="AJ21" s="450"/>
      <c r="AK21" s="450"/>
      <c r="AL21" s="450"/>
      <c r="AM21" s="450"/>
      <c r="AN21" s="450"/>
      <c r="AO21" s="450"/>
      <c r="AP21" s="450"/>
      <c r="AQ21" s="451"/>
      <c r="AR21" s="196"/>
      <c r="AS21" s="452" t="s">
        <v>1025</v>
      </c>
      <c r="AT21" s="453"/>
      <c r="AU21" s="453"/>
      <c r="AV21" s="453"/>
      <c r="AW21" s="453"/>
      <c r="AX21" s="453" t="s">
        <v>1026</v>
      </c>
      <c r="AY21" s="453"/>
      <c r="AZ21" s="453"/>
      <c r="BA21" s="453"/>
      <c r="BB21" s="454"/>
    </row>
    <row r="22" spans="2:76" x14ac:dyDescent="0.2">
      <c r="L22" s="97" t="s">
        <v>282</v>
      </c>
    </row>
    <row r="24" spans="2:76" ht="27.75" customHeight="1" x14ac:dyDescent="0.2">
      <c r="B24" s="455" t="s">
        <v>283</v>
      </c>
      <c r="C24" s="456"/>
      <c r="D24" s="457"/>
      <c r="E24" s="461" t="s">
        <v>284</v>
      </c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435" t="s">
        <v>3</v>
      </c>
      <c r="AC24" s="435"/>
      <c r="AD24" s="435"/>
      <c r="AE24" s="435"/>
      <c r="AF24" s="462" t="s">
        <v>285</v>
      </c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62"/>
      <c r="AX24" s="462"/>
      <c r="AY24" s="462"/>
      <c r="AZ24" s="462"/>
      <c r="BA24" s="462"/>
      <c r="BB24" s="462"/>
    </row>
    <row r="25" spans="2:76" ht="42" customHeight="1" x14ac:dyDescent="0.2">
      <c r="B25" s="458"/>
      <c r="C25" s="459"/>
      <c r="D25" s="460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61"/>
      <c r="S25" s="461"/>
      <c r="T25" s="461"/>
      <c r="U25" s="461"/>
      <c r="V25" s="461"/>
      <c r="W25" s="461"/>
      <c r="X25" s="461"/>
      <c r="Y25" s="461"/>
      <c r="Z25" s="461"/>
      <c r="AA25" s="461"/>
      <c r="AB25" s="435"/>
      <c r="AC25" s="435"/>
      <c r="AD25" s="435"/>
      <c r="AE25" s="435"/>
      <c r="AF25" s="461" t="s">
        <v>286</v>
      </c>
      <c r="AG25" s="461"/>
      <c r="AH25" s="461"/>
      <c r="AI25" s="461"/>
      <c r="AJ25" s="461"/>
      <c r="AK25" s="461"/>
      <c r="AL25" s="461"/>
      <c r="AM25" s="461" t="s">
        <v>287</v>
      </c>
      <c r="AN25" s="461"/>
      <c r="AO25" s="461"/>
      <c r="AP25" s="461"/>
      <c r="AQ25" s="461"/>
      <c r="AR25" s="461"/>
      <c r="AS25" s="461"/>
      <c r="AT25" s="461"/>
      <c r="AU25" s="461" t="s">
        <v>288</v>
      </c>
      <c r="AV25" s="461"/>
      <c r="AW25" s="461"/>
      <c r="AX25" s="461"/>
      <c r="AY25" s="461"/>
      <c r="AZ25" s="461"/>
      <c r="BA25" s="461"/>
      <c r="BB25" s="461"/>
    </row>
    <row r="26" spans="2:76" s="98" customFormat="1" ht="14.25" customHeight="1" thickBot="1" x14ac:dyDescent="0.3">
      <c r="B26" s="435">
        <v>1</v>
      </c>
      <c r="C26" s="435"/>
      <c r="D26" s="435"/>
      <c r="E26" s="435">
        <v>2</v>
      </c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436">
        <v>3</v>
      </c>
      <c r="AC26" s="436"/>
      <c r="AD26" s="436"/>
      <c r="AE26" s="436"/>
      <c r="AF26" s="436">
        <v>4</v>
      </c>
      <c r="AG26" s="436"/>
      <c r="AH26" s="436"/>
      <c r="AI26" s="436"/>
      <c r="AJ26" s="436"/>
      <c r="AK26" s="436"/>
      <c r="AL26" s="436"/>
      <c r="AM26" s="436">
        <v>5</v>
      </c>
      <c r="AN26" s="436"/>
      <c r="AO26" s="436"/>
      <c r="AP26" s="436"/>
      <c r="AQ26" s="436"/>
      <c r="AR26" s="436"/>
      <c r="AS26" s="436"/>
      <c r="AT26" s="436"/>
      <c r="AU26" s="436">
        <v>6</v>
      </c>
      <c r="AV26" s="436"/>
      <c r="AW26" s="436"/>
      <c r="AX26" s="436"/>
      <c r="AY26" s="436"/>
      <c r="AZ26" s="436"/>
      <c r="BA26" s="436"/>
      <c r="BB26" s="436"/>
    </row>
    <row r="27" spans="2:76" s="99" customFormat="1" x14ac:dyDescent="0.25">
      <c r="B27" s="463"/>
      <c r="C27" s="463"/>
      <c r="D27" s="463"/>
      <c r="E27" s="464" t="s">
        <v>289</v>
      </c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5"/>
      <c r="U27" s="465"/>
      <c r="V27" s="465"/>
      <c r="W27" s="465"/>
      <c r="X27" s="465"/>
      <c r="Y27" s="465"/>
      <c r="Z27" s="465"/>
      <c r="AA27" s="465"/>
      <c r="AB27" s="466"/>
      <c r="AC27" s="467"/>
      <c r="AD27" s="467"/>
      <c r="AE27" s="467"/>
      <c r="AF27" s="470">
        <f>AM27</f>
        <v>1786170.2576106668</v>
      </c>
      <c r="AG27" s="471"/>
      <c r="AH27" s="471"/>
      <c r="AI27" s="471"/>
      <c r="AJ27" s="471"/>
      <c r="AK27" s="471"/>
      <c r="AL27" s="471"/>
      <c r="AM27" s="470">
        <f>AU27</f>
        <v>1786170.2576106668</v>
      </c>
      <c r="AN27" s="471"/>
      <c r="AO27" s="471"/>
      <c r="AP27" s="471"/>
      <c r="AQ27" s="471"/>
      <c r="AR27" s="471"/>
      <c r="AS27" s="471"/>
      <c r="AT27" s="471"/>
      <c r="AU27" s="470">
        <f>SUM(AU30:BB45)</f>
        <v>1786170.2576106668</v>
      </c>
      <c r="AV27" s="470"/>
      <c r="AW27" s="470"/>
      <c r="AX27" s="470"/>
      <c r="AY27" s="470"/>
      <c r="AZ27" s="470"/>
      <c r="BA27" s="470"/>
      <c r="BB27" s="472"/>
    </row>
    <row r="28" spans="2:76" s="99" customFormat="1" x14ac:dyDescent="0.25">
      <c r="B28" s="463"/>
      <c r="C28" s="463"/>
      <c r="D28" s="463"/>
      <c r="E28" s="475" t="s">
        <v>290</v>
      </c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6"/>
      <c r="AA28" s="476"/>
      <c r="AB28" s="468"/>
      <c r="AC28" s="469"/>
      <c r="AD28" s="469"/>
      <c r="AE28" s="469"/>
      <c r="AF28" s="463"/>
      <c r="AG28" s="463"/>
      <c r="AH28" s="463"/>
      <c r="AI28" s="463"/>
      <c r="AJ28" s="463"/>
      <c r="AK28" s="463"/>
      <c r="AL28" s="463"/>
      <c r="AM28" s="463"/>
      <c r="AN28" s="463"/>
      <c r="AO28" s="463"/>
      <c r="AP28" s="463"/>
      <c r="AQ28" s="463"/>
      <c r="AR28" s="463"/>
      <c r="AS28" s="463"/>
      <c r="AT28" s="463"/>
      <c r="AU28" s="473"/>
      <c r="AV28" s="473"/>
      <c r="AW28" s="473"/>
      <c r="AX28" s="473"/>
      <c r="AY28" s="473"/>
      <c r="AZ28" s="473"/>
      <c r="BA28" s="473"/>
      <c r="BB28" s="474"/>
      <c r="BD28" s="106" t="s">
        <v>321</v>
      </c>
    </row>
    <row r="29" spans="2:76" x14ac:dyDescent="0.2">
      <c r="B29" s="490"/>
      <c r="C29" s="490"/>
      <c r="D29" s="490"/>
      <c r="E29" s="100"/>
      <c r="F29" s="491" t="s">
        <v>291</v>
      </c>
      <c r="G29" s="491"/>
      <c r="H29" s="491"/>
      <c r="I29" s="491"/>
      <c r="J29" s="491"/>
      <c r="K29" s="491"/>
      <c r="L29" s="491"/>
      <c r="M29" s="491"/>
      <c r="N29" s="491"/>
      <c r="O29" s="491"/>
      <c r="P29" s="491"/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16"/>
      <c r="AC29" s="417"/>
      <c r="AD29" s="417"/>
      <c r="AE29" s="417"/>
      <c r="AF29" s="490"/>
      <c r="AG29" s="490"/>
      <c r="AH29" s="490"/>
      <c r="AI29" s="490"/>
      <c r="AJ29" s="490"/>
      <c r="AK29" s="490"/>
      <c r="AL29" s="490"/>
      <c r="AM29" s="490"/>
      <c r="AN29" s="490"/>
      <c r="AO29" s="490"/>
      <c r="AP29" s="490"/>
      <c r="AQ29" s="490"/>
      <c r="AR29" s="490"/>
      <c r="AS29" s="490"/>
      <c r="AT29" s="490"/>
      <c r="AU29" s="490"/>
      <c r="AV29" s="490"/>
      <c r="AW29" s="490"/>
      <c r="AX29" s="490"/>
      <c r="AY29" s="490"/>
      <c r="AZ29" s="490"/>
      <c r="BA29" s="490"/>
      <c r="BB29" s="492"/>
    </row>
    <row r="30" spans="2:76" s="101" customFormat="1" ht="25.5" customHeight="1" x14ac:dyDescent="0.25">
      <c r="B30" s="477">
        <v>1</v>
      </c>
      <c r="C30" s="478"/>
      <c r="D30" s="479"/>
      <c r="E30" s="480" t="s">
        <v>1027</v>
      </c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2"/>
      <c r="AB30" s="483"/>
      <c r="AC30" s="484"/>
      <c r="AD30" s="484"/>
      <c r="AE30" s="485"/>
      <c r="AF30" s="486">
        <f>AM30</f>
        <v>4714.0200000000004</v>
      </c>
      <c r="AG30" s="478"/>
      <c r="AH30" s="478"/>
      <c r="AI30" s="478"/>
      <c r="AJ30" s="478"/>
      <c r="AK30" s="478"/>
      <c r="AL30" s="479"/>
      <c r="AM30" s="486">
        <f>AU30</f>
        <v>4714.0200000000004</v>
      </c>
      <c r="AN30" s="478"/>
      <c r="AO30" s="478"/>
      <c r="AP30" s="478"/>
      <c r="AQ30" s="478"/>
      <c r="AR30" s="478"/>
      <c r="AS30" s="478"/>
      <c r="AT30" s="479"/>
      <c r="AU30" s="487">
        <v>4714.0200000000004</v>
      </c>
      <c r="AV30" s="488"/>
      <c r="AW30" s="488"/>
      <c r="AX30" s="488"/>
      <c r="AY30" s="488"/>
      <c r="AZ30" s="488"/>
      <c r="BA30" s="488"/>
      <c r="BB30" s="489"/>
      <c r="BD30" s="105" t="s">
        <v>309</v>
      </c>
      <c r="BG30" s="105" t="str">
        <f>BD30</f>
        <v xml:space="preserve">ВЛ-10 кВ №13 ПС "Трудфронт", ВЛ-10 кВ ф.13  ПС Трудфронт отпайка к КТП-546 0,23км Инв.№300000014828 </v>
      </c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</row>
    <row r="31" spans="2:76" s="101" customFormat="1" ht="25.5" customHeight="1" x14ac:dyDescent="0.25">
      <c r="B31" s="477">
        <v>2</v>
      </c>
      <c r="C31" s="478"/>
      <c r="D31" s="479"/>
      <c r="E31" s="480" t="s">
        <v>1028</v>
      </c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1"/>
      <c r="AA31" s="482"/>
      <c r="AB31" s="483"/>
      <c r="AC31" s="484"/>
      <c r="AD31" s="484"/>
      <c r="AE31" s="485"/>
      <c r="AF31" s="486">
        <f t="shared" ref="AF31:AF45" si="0">AM31</f>
        <v>7001.85</v>
      </c>
      <c r="AG31" s="478"/>
      <c r="AH31" s="478"/>
      <c r="AI31" s="478"/>
      <c r="AJ31" s="478"/>
      <c r="AK31" s="478"/>
      <c r="AL31" s="479"/>
      <c r="AM31" s="486">
        <f t="shared" ref="AM31:AM45" si="1">AU31</f>
        <v>7001.85</v>
      </c>
      <c r="AN31" s="478"/>
      <c r="AO31" s="478"/>
      <c r="AP31" s="478"/>
      <c r="AQ31" s="478"/>
      <c r="AR31" s="478"/>
      <c r="AS31" s="478"/>
      <c r="AT31" s="479"/>
      <c r="AU31" s="487">
        <v>7001.85</v>
      </c>
      <c r="AV31" s="488"/>
      <c r="AW31" s="488"/>
      <c r="AX31" s="488"/>
      <c r="AY31" s="488"/>
      <c r="AZ31" s="488"/>
      <c r="BA31" s="488"/>
      <c r="BB31" s="489"/>
      <c r="BD31" s="105" t="s">
        <v>310</v>
      </c>
      <c r="BG31" s="105" t="s">
        <v>327</v>
      </c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</row>
    <row r="32" spans="2:76" s="101" customFormat="1" ht="25.5" customHeight="1" x14ac:dyDescent="0.25">
      <c r="B32" s="477">
        <v>3</v>
      </c>
      <c r="C32" s="478"/>
      <c r="D32" s="479"/>
      <c r="E32" s="480" t="s">
        <v>1029</v>
      </c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2"/>
      <c r="AB32" s="483"/>
      <c r="AC32" s="484"/>
      <c r="AD32" s="484"/>
      <c r="AE32" s="485"/>
      <c r="AF32" s="486">
        <f t="shared" si="0"/>
        <v>50086.95</v>
      </c>
      <c r="AG32" s="478"/>
      <c r="AH32" s="478"/>
      <c r="AI32" s="478"/>
      <c r="AJ32" s="478"/>
      <c r="AK32" s="478"/>
      <c r="AL32" s="479"/>
      <c r="AM32" s="486">
        <f t="shared" si="1"/>
        <v>50086.95</v>
      </c>
      <c r="AN32" s="478"/>
      <c r="AO32" s="478"/>
      <c r="AP32" s="478"/>
      <c r="AQ32" s="478"/>
      <c r="AR32" s="478"/>
      <c r="AS32" s="478"/>
      <c r="AT32" s="479"/>
      <c r="AU32" s="487">
        <v>50086.95</v>
      </c>
      <c r="AV32" s="488"/>
      <c r="AW32" s="488"/>
      <c r="AX32" s="488"/>
      <c r="AY32" s="488"/>
      <c r="AZ32" s="488"/>
      <c r="BA32" s="488"/>
      <c r="BB32" s="489"/>
      <c r="BD32" s="105" t="s">
        <v>311</v>
      </c>
      <c r="BG32" s="105" t="s">
        <v>328</v>
      </c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</row>
    <row r="33" spans="2:76" s="101" customFormat="1" ht="25.5" customHeight="1" x14ac:dyDescent="0.25">
      <c r="B33" s="477">
        <v>4</v>
      </c>
      <c r="C33" s="478"/>
      <c r="D33" s="479"/>
      <c r="E33" s="480" t="s">
        <v>1030</v>
      </c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2"/>
      <c r="AB33" s="483"/>
      <c r="AC33" s="484"/>
      <c r="AD33" s="484"/>
      <c r="AE33" s="485"/>
      <c r="AF33" s="486">
        <f t="shared" si="0"/>
        <v>418060.08</v>
      </c>
      <c r="AG33" s="478"/>
      <c r="AH33" s="478"/>
      <c r="AI33" s="478"/>
      <c r="AJ33" s="478"/>
      <c r="AK33" s="478"/>
      <c r="AL33" s="479"/>
      <c r="AM33" s="486">
        <f t="shared" si="1"/>
        <v>418060.08</v>
      </c>
      <c r="AN33" s="478"/>
      <c r="AO33" s="478"/>
      <c r="AP33" s="478"/>
      <c r="AQ33" s="478"/>
      <c r="AR33" s="478"/>
      <c r="AS33" s="478"/>
      <c r="AT33" s="479"/>
      <c r="AU33" s="487">
        <v>418060.08</v>
      </c>
      <c r="AV33" s="488"/>
      <c r="AW33" s="488"/>
      <c r="AX33" s="488"/>
      <c r="AY33" s="488"/>
      <c r="AZ33" s="488"/>
      <c r="BA33" s="488"/>
      <c r="BB33" s="489"/>
      <c r="BD33" s="105" t="s">
        <v>310</v>
      </c>
      <c r="BG33" s="105" t="s">
        <v>329</v>
      </c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</row>
    <row r="34" spans="2:76" s="101" customFormat="1" ht="25.5" customHeight="1" x14ac:dyDescent="0.25">
      <c r="B34" s="477">
        <v>5</v>
      </c>
      <c r="C34" s="478"/>
      <c r="D34" s="479"/>
      <c r="E34" s="480" t="s">
        <v>1031</v>
      </c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2"/>
      <c r="AB34" s="483"/>
      <c r="AC34" s="484"/>
      <c r="AD34" s="484"/>
      <c r="AE34" s="485"/>
      <c r="AF34" s="486">
        <f t="shared" si="0"/>
        <v>43252.66</v>
      </c>
      <c r="AG34" s="478"/>
      <c r="AH34" s="478"/>
      <c r="AI34" s="478"/>
      <c r="AJ34" s="478"/>
      <c r="AK34" s="478"/>
      <c r="AL34" s="479"/>
      <c r="AM34" s="486">
        <f t="shared" si="1"/>
        <v>43252.66</v>
      </c>
      <c r="AN34" s="478"/>
      <c r="AO34" s="478"/>
      <c r="AP34" s="478"/>
      <c r="AQ34" s="478"/>
      <c r="AR34" s="478"/>
      <c r="AS34" s="478"/>
      <c r="AT34" s="479"/>
      <c r="AU34" s="487">
        <v>43252.66</v>
      </c>
      <c r="AV34" s="488"/>
      <c r="AW34" s="488"/>
      <c r="AX34" s="488"/>
      <c r="AY34" s="488"/>
      <c r="AZ34" s="488"/>
      <c r="BA34" s="488"/>
      <c r="BB34" s="489"/>
      <c r="BD34" s="105" t="s">
        <v>310</v>
      </c>
      <c r="BG34" s="105" t="s">
        <v>330</v>
      </c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</row>
    <row r="35" spans="2:76" s="101" customFormat="1" ht="25.5" customHeight="1" x14ac:dyDescent="0.25">
      <c r="B35" s="477">
        <v>6</v>
      </c>
      <c r="C35" s="478"/>
      <c r="D35" s="479"/>
      <c r="E35" s="480" t="s">
        <v>1032</v>
      </c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2"/>
      <c r="AB35" s="483"/>
      <c r="AC35" s="484"/>
      <c r="AD35" s="484"/>
      <c r="AE35" s="485"/>
      <c r="AF35" s="486">
        <f t="shared" si="0"/>
        <v>8868.35</v>
      </c>
      <c r="AG35" s="478"/>
      <c r="AH35" s="478"/>
      <c r="AI35" s="478"/>
      <c r="AJ35" s="478"/>
      <c r="AK35" s="478"/>
      <c r="AL35" s="479"/>
      <c r="AM35" s="486">
        <f t="shared" si="1"/>
        <v>8868.35</v>
      </c>
      <c r="AN35" s="478"/>
      <c r="AO35" s="478"/>
      <c r="AP35" s="478"/>
      <c r="AQ35" s="478"/>
      <c r="AR35" s="478"/>
      <c r="AS35" s="478"/>
      <c r="AT35" s="479"/>
      <c r="AU35" s="487">
        <v>8868.35</v>
      </c>
      <c r="AV35" s="488"/>
      <c r="AW35" s="488"/>
      <c r="AX35" s="488"/>
      <c r="AY35" s="488"/>
      <c r="AZ35" s="488"/>
      <c r="BA35" s="488"/>
      <c r="BB35" s="489"/>
      <c r="BD35" s="105" t="s">
        <v>310</v>
      </c>
      <c r="BG35" s="105" t="s">
        <v>331</v>
      </c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</row>
    <row r="36" spans="2:76" s="101" customFormat="1" ht="25.5" customHeight="1" x14ac:dyDescent="0.25">
      <c r="B36" s="477">
        <v>7</v>
      </c>
      <c r="C36" s="478"/>
      <c r="D36" s="479"/>
      <c r="E36" s="480" t="s">
        <v>1033</v>
      </c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1"/>
      <c r="AA36" s="482"/>
      <c r="AB36" s="483"/>
      <c r="AC36" s="484"/>
      <c r="AD36" s="484"/>
      <c r="AE36" s="485"/>
      <c r="AF36" s="486">
        <f t="shared" si="0"/>
        <v>4162.76</v>
      </c>
      <c r="AG36" s="478"/>
      <c r="AH36" s="478"/>
      <c r="AI36" s="478"/>
      <c r="AJ36" s="478"/>
      <c r="AK36" s="478"/>
      <c r="AL36" s="479"/>
      <c r="AM36" s="486">
        <f t="shared" si="1"/>
        <v>4162.76</v>
      </c>
      <c r="AN36" s="478"/>
      <c r="AO36" s="478"/>
      <c r="AP36" s="478"/>
      <c r="AQ36" s="478"/>
      <c r="AR36" s="478"/>
      <c r="AS36" s="478"/>
      <c r="AT36" s="479"/>
      <c r="AU36" s="487">
        <v>4162.76</v>
      </c>
      <c r="AV36" s="488"/>
      <c r="AW36" s="488"/>
      <c r="AX36" s="488"/>
      <c r="AY36" s="488"/>
      <c r="AZ36" s="488"/>
      <c r="BA36" s="488"/>
      <c r="BB36" s="489"/>
      <c r="BD36" s="105" t="s">
        <v>312</v>
      </c>
      <c r="BG36" s="105" t="s">
        <v>332</v>
      </c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</row>
    <row r="37" spans="2:76" s="101" customFormat="1" ht="12.75" customHeight="1" x14ac:dyDescent="0.25">
      <c r="B37" s="477">
        <v>8</v>
      </c>
      <c r="C37" s="478"/>
      <c r="D37" s="479"/>
      <c r="E37" s="480" t="s">
        <v>1034</v>
      </c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1"/>
      <c r="AA37" s="482"/>
      <c r="AB37" s="483"/>
      <c r="AC37" s="484"/>
      <c r="AD37" s="484"/>
      <c r="AE37" s="485"/>
      <c r="AF37" s="486">
        <f t="shared" si="0"/>
        <v>37247.040000000001</v>
      </c>
      <c r="AG37" s="478"/>
      <c r="AH37" s="478"/>
      <c r="AI37" s="478"/>
      <c r="AJ37" s="478"/>
      <c r="AK37" s="478"/>
      <c r="AL37" s="479"/>
      <c r="AM37" s="486">
        <f t="shared" si="1"/>
        <v>37247.040000000001</v>
      </c>
      <c r="AN37" s="478"/>
      <c r="AO37" s="478"/>
      <c r="AP37" s="478"/>
      <c r="AQ37" s="478"/>
      <c r="AR37" s="478"/>
      <c r="AS37" s="478"/>
      <c r="AT37" s="479"/>
      <c r="AU37" s="487">
        <v>37247.040000000001</v>
      </c>
      <c r="AV37" s="488"/>
      <c r="AW37" s="488"/>
      <c r="AX37" s="488"/>
      <c r="AY37" s="488"/>
      <c r="AZ37" s="488"/>
      <c r="BA37" s="488"/>
      <c r="BB37" s="489"/>
      <c r="BD37" s="105" t="s">
        <v>313</v>
      </c>
      <c r="BG37" s="105" t="s">
        <v>333</v>
      </c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</row>
    <row r="38" spans="2:76" s="101" customFormat="1" ht="25.5" customHeight="1" x14ac:dyDescent="0.25">
      <c r="B38" s="477">
        <v>9</v>
      </c>
      <c r="C38" s="478"/>
      <c r="D38" s="479"/>
      <c r="E38" s="480" t="s">
        <v>1035</v>
      </c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2"/>
      <c r="AB38" s="483"/>
      <c r="AC38" s="484"/>
      <c r="AD38" s="484"/>
      <c r="AE38" s="485"/>
      <c r="AF38" s="486">
        <f t="shared" si="0"/>
        <v>41838.400000000001</v>
      </c>
      <c r="AG38" s="478"/>
      <c r="AH38" s="478"/>
      <c r="AI38" s="478"/>
      <c r="AJ38" s="478"/>
      <c r="AK38" s="478"/>
      <c r="AL38" s="479"/>
      <c r="AM38" s="486">
        <f t="shared" si="1"/>
        <v>41838.400000000001</v>
      </c>
      <c r="AN38" s="478"/>
      <c r="AO38" s="478"/>
      <c r="AP38" s="478"/>
      <c r="AQ38" s="478"/>
      <c r="AR38" s="478"/>
      <c r="AS38" s="478"/>
      <c r="AT38" s="479"/>
      <c r="AU38" s="487">
        <v>41838.400000000001</v>
      </c>
      <c r="AV38" s="488"/>
      <c r="AW38" s="488"/>
      <c r="AX38" s="488"/>
      <c r="AY38" s="488"/>
      <c r="AZ38" s="488"/>
      <c r="BA38" s="488"/>
      <c r="BB38" s="489"/>
      <c r="BD38" s="105" t="s">
        <v>314</v>
      </c>
      <c r="BG38" s="105" t="s">
        <v>334</v>
      </c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</row>
    <row r="39" spans="2:76" s="101" customFormat="1" ht="25.5" customHeight="1" x14ac:dyDescent="0.25">
      <c r="B39" s="477">
        <v>10</v>
      </c>
      <c r="C39" s="478"/>
      <c r="D39" s="479"/>
      <c r="E39" s="480" t="s">
        <v>1036</v>
      </c>
      <c r="F39" s="481"/>
      <c r="G39" s="481"/>
      <c r="H39" s="481"/>
      <c r="I39" s="481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2"/>
      <c r="AB39" s="483"/>
      <c r="AC39" s="484"/>
      <c r="AD39" s="484"/>
      <c r="AE39" s="485"/>
      <c r="AF39" s="486">
        <f t="shared" si="0"/>
        <v>347118.22</v>
      </c>
      <c r="AG39" s="478"/>
      <c r="AH39" s="478"/>
      <c r="AI39" s="478"/>
      <c r="AJ39" s="478"/>
      <c r="AK39" s="478"/>
      <c r="AL39" s="479"/>
      <c r="AM39" s="486">
        <f t="shared" si="1"/>
        <v>347118.22</v>
      </c>
      <c r="AN39" s="478"/>
      <c r="AO39" s="478"/>
      <c r="AP39" s="478"/>
      <c r="AQ39" s="478"/>
      <c r="AR39" s="478"/>
      <c r="AS39" s="478"/>
      <c r="AT39" s="479"/>
      <c r="AU39" s="487">
        <v>347118.22</v>
      </c>
      <c r="AV39" s="488"/>
      <c r="AW39" s="488"/>
      <c r="AX39" s="488"/>
      <c r="AY39" s="488"/>
      <c r="AZ39" s="488"/>
      <c r="BA39" s="488"/>
      <c r="BB39" s="489"/>
      <c r="BD39" s="105" t="s">
        <v>315</v>
      </c>
      <c r="BG39" s="105" t="s">
        <v>335</v>
      </c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</row>
    <row r="40" spans="2:76" s="101" customFormat="1" ht="25.5" customHeight="1" x14ac:dyDescent="0.25">
      <c r="B40" s="477">
        <v>11</v>
      </c>
      <c r="C40" s="478"/>
      <c r="D40" s="479"/>
      <c r="E40" s="480" t="s">
        <v>1037</v>
      </c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2"/>
      <c r="AB40" s="483"/>
      <c r="AC40" s="484"/>
      <c r="AD40" s="484"/>
      <c r="AE40" s="485"/>
      <c r="AF40" s="486">
        <f t="shared" si="0"/>
        <v>5738.85</v>
      </c>
      <c r="AG40" s="478"/>
      <c r="AH40" s="478"/>
      <c r="AI40" s="478"/>
      <c r="AJ40" s="478"/>
      <c r="AK40" s="478"/>
      <c r="AL40" s="479"/>
      <c r="AM40" s="486">
        <f t="shared" si="1"/>
        <v>5738.85</v>
      </c>
      <c r="AN40" s="478"/>
      <c r="AO40" s="478"/>
      <c r="AP40" s="478"/>
      <c r="AQ40" s="478"/>
      <c r="AR40" s="478"/>
      <c r="AS40" s="478"/>
      <c r="AT40" s="479"/>
      <c r="AU40" s="487">
        <v>5738.85</v>
      </c>
      <c r="AV40" s="488"/>
      <c r="AW40" s="488"/>
      <c r="AX40" s="488"/>
      <c r="AY40" s="488"/>
      <c r="AZ40" s="488"/>
      <c r="BA40" s="488"/>
      <c r="BB40" s="489"/>
      <c r="BD40" s="105" t="s">
        <v>316</v>
      </c>
      <c r="BG40" s="105" t="s">
        <v>336</v>
      </c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</row>
    <row r="41" spans="2:76" s="101" customFormat="1" ht="25.5" customHeight="1" x14ac:dyDescent="0.25">
      <c r="B41" s="477">
        <v>12</v>
      </c>
      <c r="C41" s="478"/>
      <c r="D41" s="479"/>
      <c r="E41" s="480" t="s">
        <v>1038</v>
      </c>
      <c r="F41" s="481"/>
      <c r="G41" s="481"/>
      <c r="H41" s="481"/>
      <c r="I41" s="481"/>
      <c r="J41" s="481"/>
      <c r="K41" s="481"/>
      <c r="L41" s="481"/>
      <c r="M41" s="481"/>
      <c r="N41" s="481"/>
      <c r="O41" s="481"/>
      <c r="P41" s="481"/>
      <c r="Q41" s="481"/>
      <c r="R41" s="481"/>
      <c r="S41" s="481"/>
      <c r="T41" s="481"/>
      <c r="U41" s="481"/>
      <c r="V41" s="481"/>
      <c r="W41" s="481"/>
      <c r="X41" s="481"/>
      <c r="Y41" s="481"/>
      <c r="Z41" s="481"/>
      <c r="AA41" s="482"/>
      <c r="AB41" s="483"/>
      <c r="AC41" s="484"/>
      <c r="AD41" s="484"/>
      <c r="AE41" s="485"/>
      <c r="AF41" s="486">
        <f t="shared" si="0"/>
        <v>25204.21</v>
      </c>
      <c r="AG41" s="478"/>
      <c r="AH41" s="478"/>
      <c r="AI41" s="478"/>
      <c r="AJ41" s="478"/>
      <c r="AK41" s="478"/>
      <c r="AL41" s="479"/>
      <c r="AM41" s="486">
        <f t="shared" si="1"/>
        <v>25204.21</v>
      </c>
      <c r="AN41" s="478"/>
      <c r="AO41" s="478"/>
      <c r="AP41" s="478"/>
      <c r="AQ41" s="478"/>
      <c r="AR41" s="478"/>
      <c r="AS41" s="478"/>
      <c r="AT41" s="479"/>
      <c r="AU41" s="487">
        <v>25204.21</v>
      </c>
      <c r="AV41" s="488"/>
      <c r="AW41" s="488"/>
      <c r="AX41" s="488"/>
      <c r="AY41" s="488"/>
      <c r="AZ41" s="488"/>
      <c r="BA41" s="488"/>
      <c r="BB41" s="489"/>
      <c r="BD41" s="105" t="s">
        <v>317</v>
      </c>
      <c r="BG41" s="105" t="s">
        <v>337</v>
      </c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</row>
    <row r="42" spans="2:76" s="101" customFormat="1" ht="12.75" customHeight="1" x14ac:dyDescent="0.25">
      <c r="B42" s="477">
        <v>13</v>
      </c>
      <c r="C42" s="478"/>
      <c r="D42" s="479"/>
      <c r="E42" s="480" t="s">
        <v>1039</v>
      </c>
      <c r="F42" s="481"/>
      <c r="G42" s="481"/>
      <c r="H42" s="481"/>
      <c r="I42" s="481"/>
      <c r="J42" s="481"/>
      <c r="K42" s="481"/>
      <c r="L42" s="481"/>
      <c r="M42" s="481"/>
      <c r="N42" s="481"/>
      <c r="O42" s="481"/>
      <c r="P42" s="481"/>
      <c r="Q42" s="481"/>
      <c r="R42" s="481"/>
      <c r="S42" s="481"/>
      <c r="T42" s="481"/>
      <c r="U42" s="481"/>
      <c r="V42" s="481"/>
      <c r="W42" s="481"/>
      <c r="X42" s="481"/>
      <c r="Y42" s="481"/>
      <c r="Z42" s="481"/>
      <c r="AA42" s="482"/>
      <c r="AB42" s="483"/>
      <c r="AC42" s="484"/>
      <c r="AD42" s="484"/>
      <c r="AE42" s="485"/>
      <c r="AF42" s="486">
        <f t="shared" si="0"/>
        <v>70938.289999999994</v>
      </c>
      <c r="AG42" s="478"/>
      <c r="AH42" s="478"/>
      <c r="AI42" s="478"/>
      <c r="AJ42" s="478"/>
      <c r="AK42" s="478"/>
      <c r="AL42" s="479"/>
      <c r="AM42" s="486">
        <f t="shared" si="1"/>
        <v>70938.289999999994</v>
      </c>
      <c r="AN42" s="478"/>
      <c r="AO42" s="478"/>
      <c r="AP42" s="478"/>
      <c r="AQ42" s="478"/>
      <c r="AR42" s="478"/>
      <c r="AS42" s="478"/>
      <c r="AT42" s="479"/>
      <c r="AU42" s="487">
        <v>70938.289999999994</v>
      </c>
      <c r="AV42" s="488"/>
      <c r="AW42" s="488"/>
      <c r="AX42" s="488"/>
      <c r="AY42" s="488"/>
      <c r="AZ42" s="488"/>
      <c r="BA42" s="488"/>
      <c r="BB42" s="489"/>
      <c r="BD42" s="105" t="s">
        <v>318</v>
      </c>
      <c r="BG42" s="105" t="s">
        <v>338</v>
      </c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</row>
    <row r="43" spans="2:76" s="101" customFormat="1" ht="12.75" customHeight="1" x14ac:dyDescent="0.25">
      <c r="B43" s="477">
        <v>14</v>
      </c>
      <c r="C43" s="478"/>
      <c r="D43" s="479"/>
      <c r="E43" s="480" t="s">
        <v>1040</v>
      </c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1"/>
      <c r="R43" s="481"/>
      <c r="S43" s="481"/>
      <c r="T43" s="481"/>
      <c r="U43" s="481"/>
      <c r="V43" s="481"/>
      <c r="W43" s="481"/>
      <c r="X43" s="481"/>
      <c r="Y43" s="481"/>
      <c r="Z43" s="481"/>
      <c r="AA43" s="482"/>
      <c r="AB43" s="483"/>
      <c r="AC43" s="484"/>
      <c r="AD43" s="484"/>
      <c r="AE43" s="485"/>
      <c r="AF43" s="486">
        <f t="shared" si="0"/>
        <v>4434.17</v>
      </c>
      <c r="AG43" s="478"/>
      <c r="AH43" s="478"/>
      <c r="AI43" s="478"/>
      <c r="AJ43" s="478"/>
      <c r="AK43" s="478"/>
      <c r="AL43" s="479"/>
      <c r="AM43" s="486">
        <f t="shared" si="1"/>
        <v>4434.17</v>
      </c>
      <c r="AN43" s="478"/>
      <c r="AO43" s="478"/>
      <c r="AP43" s="478"/>
      <c r="AQ43" s="478"/>
      <c r="AR43" s="478"/>
      <c r="AS43" s="478"/>
      <c r="AT43" s="479"/>
      <c r="AU43" s="487">
        <v>4434.17</v>
      </c>
      <c r="AV43" s="488"/>
      <c r="AW43" s="488"/>
      <c r="AX43" s="488"/>
      <c r="AY43" s="488"/>
      <c r="AZ43" s="488"/>
      <c r="BA43" s="488"/>
      <c r="BB43" s="489"/>
      <c r="BD43" s="105" t="s">
        <v>316</v>
      </c>
      <c r="BG43" s="105" t="s">
        <v>339</v>
      </c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</row>
    <row r="44" spans="2:76" s="102" customFormat="1" ht="25.5" customHeight="1" x14ac:dyDescent="0.25">
      <c r="B44" s="477">
        <v>15</v>
      </c>
      <c r="C44" s="478"/>
      <c r="D44" s="479"/>
      <c r="E44" s="493" t="s">
        <v>1041</v>
      </c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4"/>
      <c r="Q44" s="494"/>
      <c r="R44" s="494"/>
      <c r="S44" s="494"/>
      <c r="T44" s="494"/>
      <c r="U44" s="494"/>
      <c r="V44" s="494"/>
      <c r="W44" s="494"/>
      <c r="X44" s="494"/>
      <c r="Y44" s="494"/>
      <c r="Z44" s="494"/>
      <c r="AA44" s="495"/>
      <c r="AB44" s="483"/>
      <c r="AC44" s="484"/>
      <c r="AD44" s="484"/>
      <c r="AE44" s="485"/>
      <c r="AF44" s="486">
        <f t="shared" si="0"/>
        <v>521509.462352</v>
      </c>
      <c r="AG44" s="496"/>
      <c r="AH44" s="496"/>
      <c r="AI44" s="496"/>
      <c r="AJ44" s="496"/>
      <c r="AK44" s="496"/>
      <c r="AL44" s="497"/>
      <c r="AM44" s="486">
        <f t="shared" si="1"/>
        <v>521509.462352</v>
      </c>
      <c r="AN44" s="496"/>
      <c r="AO44" s="496"/>
      <c r="AP44" s="496"/>
      <c r="AQ44" s="496"/>
      <c r="AR44" s="496"/>
      <c r="AS44" s="496"/>
      <c r="AT44" s="497"/>
      <c r="AU44" s="487">
        <v>521509.462352</v>
      </c>
      <c r="AV44" s="488"/>
      <c r="AW44" s="488"/>
      <c r="AX44" s="488"/>
      <c r="AY44" s="488"/>
      <c r="AZ44" s="488"/>
      <c r="BA44" s="488"/>
      <c r="BB44" s="489"/>
      <c r="BD44" s="99" t="s">
        <v>319</v>
      </c>
      <c r="BG44" s="105" t="s">
        <v>340</v>
      </c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</row>
    <row r="45" spans="2:76" s="101" customFormat="1" ht="25.5" customHeight="1" x14ac:dyDescent="0.25">
      <c r="B45" s="477">
        <v>16</v>
      </c>
      <c r="C45" s="478"/>
      <c r="D45" s="479"/>
      <c r="E45" s="480" t="s">
        <v>1042</v>
      </c>
      <c r="F45" s="481"/>
      <c r="G45" s="481"/>
      <c r="H45" s="481"/>
      <c r="I45" s="481"/>
      <c r="J45" s="481"/>
      <c r="K45" s="481"/>
      <c r="L45" s="481"/>
      <c r="M45" s="481"/>
      <c r="N45" s="481"/>
      <c r="O45" s="481"/>
      <c r="P45" s="481"/>
      <c r="Q45" s="481"/>
      <c r="R45" s="481"/>
      <c r="S45" s="481"/>
      <c r="T45" s="481"/>
      <c r="U45" s="481"/>
      <c r="V45" s="481"/>
      <c r="W45" s="481"/>
      <c r="X45" s="481"/>
      <c r="Y45" s="481"/>
      <c r="Z45" s="481"/>
      <c r="AA45" s="482"/>
      <c r="AB45" s="483"/>
      <c r="AC45" s="484"/>
      <c r="AD45" s="484"/>
      <c r="AE45" s="485"/>
      <c r="AF45" s="486">
        <f t="shared" si="0"/>
        <v>195994.94525866699</v>
      </c>
      <c r="AG45" s="496"/>
      <c r="AH45" s="496"/>
      <c r="AI45" s="496"/>
      <c r="AJ45" s="496"/>
      <c r="AK45" s="496"/>
      <c r="AL45" s="497"/>
      <c r="AM45" s="486">
        <f t="shared" si="1"/>
        <v>195994.94525866699</v>
      </c>
      <c r="AN45" s="496"/>
      <c r="AO45" s="496"/>
      <c r="AP45" s="496"/>
      <c r="AQ45" s="496"/>
      <c r="AR45" s="496"/>
      <c r="AS45" s="496"/>
      <c r="AT45" s="497"/>
      <c r="AU45" s="487">
        <v>195994.94525866699</v>
      </c>
      <c r="AV45" s="488"/>
      <c r="AW45" s="488"/>
      <c r="AX45" s="488"/>
      <c r="AY45" s="488"/>
      <c r="AZ45" s="488"/>
      <c r="BA45" s="488"/>
      <c r="BB45" s="489"/>
      <c r="BD45" s="105" t="s">
        <v>309</v>
      </c>
      <c r="BG45" s="105" t="s">
        <v>341</v>
      </c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</row>
    <row r="46" spans="2:76" x14ac:dyDescent="0.2">
      <c r="AT46" s="122" t="s">
        <v>292</v>
      </c>
      <c r="AU46" s="498">
        <f>AU27</f>
        <v>1786170.2576106668</v>
      </c>
      <c r="AV46" s="499"/>
      <c r="AW46" s="499"/>
      <c r="AX46" s="499"/>
      <c r="AY46" s="499"/>
      <c r="AZ46" s="499"/>
      <c r="BA46" s="499"/>
      <c r="BB46" s="500"/>
    </row>
    <row r="47" spans="2:76" x14ac:dyDescent="0.2">
      <c r="AT47" s="122" t="s">
        <v>293</v>
      </c>
      <c r="AU47" s="501">
        <f>AU46*0.2</f>
        <v>357234.05152213341</v>
      </c>
      <c r="AV47" s="502"/>
      <c r="AW47" s="502"/>
      <c r="AX47" s="502"/>
      <c r="AY47" s="502"/>
      <c r="AZ47" s="502"/>
      <c r="BA47" s="502"/>
      <c r="BB47" s="503"/>
    </row>
    <row r="48" spans="2:76" x14ac:dyDescent="0.2">
      <c r="AT48" s="122" t="s">
        <v>294</v>
      </c>
      <c r="AU48" s="501">
        <f>AU46+AU47</f>
        <v>2143404.3091328004</v>
      </c>
      <c r="AV48" s="502"/>
      <c r="AW48" s="502"/>
      <c r="AX48" s="502"/>
      <c r="AY48" s="502"/>
      <c r="AZ48" s="502"/>
      <c r="BA48" s="502"/>
      <c r="BB48" s="503"/>
    </row>
    <row r="50" spans="2:54" ht="44.25" customHeight="1" x14ac:dyDescent="0.2">
      <c r="B50" s="92" t="s">
        <v>10</v>
      </c>
      <c r="O50" s="504" t="s">
        <v>1082</v>
      </c>
      <c r="P50" s="504"/>
      <c r="Q50" s="504"/>
      <c r="R50" s="504"/>
      <c r="S50" s="504"/>
      <c r="T50" s="504"/>
      <c r="U50" s="504"/>
      <c r="V50" s="504"/>
      <c r="W50" s="504"/>
      <c r="X50" s="504"/>
      <c r="Z50" s="429"/>
      <c r="AA50" s="429"/>
      <c r="AB50" s="429"/>
      <c r="AC50" s="429"/>
      <c r="AD50" s="429"/>
      <c r="AE50" s="429"/>
      <c r="AF50" s="429"/>
      <c r="AG50" s="429"/>
      <c r="AH50" s="429"/>
      <c r="AI50" s="429"/>
      <c r="AK50" s="429" t="s">
        <v>1083</v>
      </c>
      <c r="AL50" s="429"/>
      <c r="AM50" s="429"/>
      <c r="AN50" s="429"/>
      <c r="AO50" s="429"/>
      <c r="AP50" s="429"/>
      <c r="AQ50" s="429"/>
      <c r="AR50" s="429"/>
      <c r="AS50" s="429"/>
      <c r="AT50" s="429"/>
      <c r="AU50" s="429"/>
      <c r="AV50" s="429"/>
      <c r="AW50" s="429"/>
      <c r="AX50" s="429"/>
      <c r="AY50" s="429"/>
      <c r="AZ50" s="429"/>
      <c r="BA50" s="429"/>
      <c r="BB50" s="429"/>
    </row>
    <row r="51" spans="2:54" ht="9.75" customHeight="1" x14ac:dyDescent="0.2">
      <c r="O51" s="505" t="s">
        <v>295</v>
      </c>
      <c r="P51" s="505"/>
      <c r="Q51" s="505"/>
      <c r="R51" s="505"/>
      <c r="S51" s="505"/>
      <c r="T51" s="505"/>
      <c r="U51" s="505"/>
      <c r="V51" s="505"/>
      <c r="W51" s="505"/>
      <c r="X51" s="505"/>
      <c r="Y51" s="103"/>
      <c r="Z51" s="505" t="s">
        <v>296</v>
      </c>
      <c r="AA51" s="505"/>
      <c r="AB51" s="505"/>
      <c r="AC51" s="505"/>
      <c r="AD51" s="505"/>
      <c r="AE51" s="505"/>
      <c r="AF51" s="505"/>
      <c r="AG51" s="505"/>
      <c r="AH51" s="505"/>
      <c r="AI51" s="505"/>
      <c r="AJ51" s="103"/>
      <c r="AK51" s="505" t="s">
        <v>297</v>
      </c>
      <c r="AL51" s="505"/>
      <c r="AM51" s="505"/>
      <c r="AN51" s="505"/>
      <c r="AO51" s="505"/>
      <c r="AP51" s="505"/>
      <c r="AQ51" s="505"/>
      <c r="AR51" s="505"/>
      <c r="AS51" s="505"/>
      <c r="AT51" s="505"/>
      <c r="AU51" s="505"/>
      <c r="AV51" s="505"/>
      <c r="AW51" s="505"/>
      <c r="AX51" s="505"/>
      <c r="AY51" s="505"/>
      <c r="AZ51" s="505"/>
      <c r="BA51" s="505"/>
      <c r="BB51" s="505"/>
    </row>
    <row r="52" spans="2:54" x14ac:dyDescent="0.2">
      <c r="B52" s="92" t="s">
        <v>298</v>
      </c>
    </row>
    <row r="53" spans="2:54" ht="11.25" customHeight="1" x14ac:dyDescent="0.2"/>
    <row r="54" spans="2:54" ht="32.25" customHeight="1" x14ac:dyDescent="0.2">
      <c r="B54" s="92" t="s">
        <v>11</v>
      </c>
      <c r="O54" s="504" t="s">
        <v>1080</v>
      </c>
      <c r="P54" s="429"/>
      <c r="Q54" s="429"/>
      <c r="R54" s="429"/>
      <c r="S54" s="429"/>
      <c r="T54" s="429"/>
      <c r="U54" s="429"/>
      <c r="V54" s="429"/>
      <c r="W54" s="429"/>
      <c r="X54" s="429"/>
      <c r="Z54" s="429"/>
      <c r="AA54" s="429"/>
      <c r="AB54" s="429"/>
      <c r="AC54" s="429"/>
      <c r="AD54" s="429"/>
      <c r="AE54" s="429"/>
      <c r="AF54" s="429"/>
      <c r="AG54" s="429"/>
      <c r="AH54" s="429"/>
      <c r="AI54" s="429"/>
      <c r="AK54" s="429" t="s">
        <v>1081</v>
      </c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29"/>
      <c r="BA54" s="429"/>
      <c r="BB54" s="429"/>
    </row>
    <row r="55" spans="2:54" ht="9.75" customHeight="1" x14ac:dyDescent="0.2">
      <c r="O55" s="505" t="s">
        <v>295</v>
      </c>
      <c r="P55" s="505"/>
      <c r="Q55" s="505"/>
      <c r="R55" s="505"/>
      <c r="S55" s="505"/>
      <c r="T55" s="505"/>
      <c r="U55" s="505"/>
      <c r="V55" s="505"/>
      <c r="W55" s="505"/>
      <c r="X55" s="505"/>
      <c r="Y55" s="104"/>
      <c r="Z55" s="505" t="s">
        <v>296</v>
      </c>
      <c r="AA55" s="505"/>
      <c r="AB55" s="505"/>
      <c r="AC55" s="505"/>
      <c r="AD55" s="505"/>
      <c r="AE55" s="505"/>
      <c r="AF55" s="505"/>
      <c r="AG55" s="505"/>
      <c r="AH55" s="505"/>
      <c r="AI55" s="505"/>
      <c r="AJ55" s="103"/>
      <c r="AK55" s="505" t="s">
        <v>297</v>
      </c>
      <c r="AL55" s="505"/>
      <c r="AM55" s="505"/>
      <c r="AN55" s="505"/>
      <c r="AO55" s="505"/>
      <c r="AP55" s="505"/>
      <c r="AQ55" s="505"/>
      <c r="AR55" s="505"/>
      <c r="AS55" s="505"/>
      <c r="AT55" s="505"/>
      <c r="AU55" s="505"/>
      <c r="AV55" s="505"/>
      <c r="AW55" s="505"/>
      <c r="AX55" s="505"/>
      <c r="AY55" s="505"/>
      <c r="AZ55" s="505"/>
      <c r="BA55" s="505"/>
      <c r="BB55" s="505"/>
    </row>
    <row r="56" spans="2:54" ht="11.25" customHeight="1" x14ac:dyDescent="0.2">
      <c r="B56" s="92" t="s">
        <v>298</v>
      </c>
    </row>
  </sheetData>
  <mergeCells count="167">
    <mergeCell ref="O55:X55"/>
    <mergeCell ref="Z55:AI55"/>
    <mergeCell ref="AK55:BB55"/>
    <mergeCell ref="O51:X51"/>
    <mergeCell ref="Z51:AI51"/>
    <mergeCell ref="AK51:BB51"/>
    <mergeCell ref="O54:X54"/>
    <mergeCell ref="Z54:AI54"/>
    <mergeCell ref="AK54:BB54"/>
    <mergeCell ref="AU46:BB46"/>
    <mergeCell ref="AU47:BB47"/>
    <mergeCell ref="AU48:BB48"/>
    <mergeCell ref="O50:X50"/>
    <mergeCell ref="Z50:AI50"/>
    <mergeCell ref="AK50:BB50"/>
    <mergeCell ref="B45:D45"/>
    <mergeCell ref="E45:AA45"/>
    <mergeCell ref="AB45:AE45"/>
    <mergeCell ref="AF45:AL45"/>
    <mergeCell ref="AM45:AT45"/>
    <mergeCell ref="AU45:BB45"/>
    <mergeCell ref="B44:D44"/>
    <mergeCell ref="E44:AA44"/>
    <mergeCell ref="AB44:AE44"/>
    <mergeCell ref="AF44:AL44"/>
    <mergeCell ref="AM44:AT44"/>
    <mergeCell ref="AU44:BB44"/>
    <mergeCell ref="B43:D43"/>
    <mergeCell ref="E43:AA43"/>
    <mergeCell ref="AB43:AE43"/>
    <mergeCell ref="AF43:AL43"/>
    <mergeCell ref="AM43:AT43"/>
    <mergeCell ref="AU43:BB43"/>
    <mergeCell ref="B42:D42"/>
    <mergeCell ref="E42:AA42"/>
    <mergeCell ref="AB42:AE42"/>
    <mergeCell ref="AF42:AL42"/>
    <mergeCell ref="AM42:AT42"/>
    <mergeCell ref="AU42:BB42"/>
    <mergeCell ref="B41:D41"/>
    <mergeCell ref="E41:AA41"/>
    <mergeCell ref="AB41:AE41"/>
    <mergeCell ref="AF41:AL41"/>
    <mergeCell ref="AM41:AT41"/>
    <mergeCell ref="AU41:BB41"/>
    <mergeCell ref="B40:D40"/>
    <mergeCell ref="E40:AA40"/>
    <mergeCell ref="AB40:AE40"/>
    <mergeCell ref="AF40:AL40"/>
    <mergeCell ref="AM40:AT40"/>
    <mergeCell ref="AU40:BB40"/>
    <mergeCell ref="B39:D39"/>
    <mergeCell ref="E39:AA39"/>
    <mergeCell ref="AB39:AE39"/>
    <mergeCell ref="AF39:AL39"/>
    <mergeCell ref="AM39:AT39"/>
    <mergeCell ref="AU39:BB39"/>
    <mergeCell ref="B38:D38"/>
    <mergeCell ref="E38:AA38"/>
    <mergeCell ref="AB38:AE38"/>
    <mergeCell ref="AF38:AL38"/>
    <mergeCell ref="AM38:AT38"/>
    <mergeCell ref="AU38:BB38"/>
    <mergeCell ref="B37:D37"/>
    <mergeCell ref="E37:AA37"/>
    <mergeCell ref="AB37:AE37"/>
    <mergeCell ref="AF37:AL37"/>
    <mergeCell ref="AM37:AT37"/>
    <mergeCell ref="AU37:BB37"/>
    <mergeCell ref="B36:D36"/>
    <mergeCell ref="E36:AA36"/>
    <mergeCell ref="AB36:AE36"/>
    <mergeCell ref="AF36:AL36"/>
    <mergeCell ref="AM36:AT36"/>
    <mergeCell ref="AU36:BB36"/>
    <mergeCell ref="B35:D35"/>
    <mergeCell ref="E35:AA35"/>
    <mergeCell ref="AB35:AE35"/>
    <mergeCell ref="AF35:AL35"/>
    <mergeCell ref="AM35:AT35"/>
    <mergeCell ref="AU35:BB35"/>
    <mergeCell ref="B34:D34"/>
    <mergeCell ref="E34:AA34"/>
    <mergeCell ref="AB34:AE34"/>
    <mergeCell ref="AF34:AL34"/>
    <mergeCell ref="AM34:AT34"/>
    <mergeCell ref="AU34:BB34"/>
    <mergeCell ref="B33:D33"/>
    <mergeCell ref="E33:AA33"/>
    <mergeCell ref="AB33:AE33"/>
    <mergeCell ref="AF33:AL33"/>
    <mergeCell ref="AM33:AT33"/>
    <mergeCell ref="AU33:BB33"/>
    <mergeCell ref="B32:D32"/>
    <mergeCell ref="E32:AA32"/>
    <mergeCell ref="AB32:AE32"/>
    <mergeCell ref="AF32:AL32"/>
    <mergeCell ref="AM32:AT32"/>
    <mergeCell ref="AU32:BB32"/>
    <mergeCell ref="B31:D31"/>
    <mergeCell ref="E31:AA31"/>
    <mergeCell ref="AB31:AE31"/>
    <mergeCell ref="AF31:AL31"/>
    <mergeCell ref="AM31:AT31"/>
    <mergeCell ref="AU31:BB31"/>
    <mergeCell ref="B30:D30"/>
    <mergeCell ref="E30:AA30"/>
    <mergeCell ref="AB30:AE30"/>
    <mergeCell ref="AF30:AL30"/>
    <mergeCell ref="AM30:AT30"/>
    <mergeCell ref="AU30:BB30"/>
    <mergeCell ref="B29:D29"/>
    <mergeCell ref="F29:AA29"/>
    <mergeCell ref="AB29:AE29"/>
    <mergeCell ref="AF29:AL29"/>
    <mergeCell ref="AM29:AT29"/>
    <mergeCell ref="AU29:BB29"/>
    <mergeCell ref="B27:D28"/>
    <mergeCell ref="E27:AA27"/>
    <mergeCell ref="AB27:AE28"/>
    <mergeCell ref="AF27:AL28"/>
    <mergeCell ref="AM27:AT28"/>
    <mergeCell ref="AU27:BB28"/>
    <mergeCell ref="E28:AA28"/>
    <mergeCell ref="AM25:AT25"/>
    <mergeCell ref="AU25:BB25"/>
    <mergeCell ref="B26:D26"/>
    <mergeCell ref="E26:AA26"/>
    <mergeCell ref="AB26:AE26"/>
    <mergeCell ref="AF26:AL26"/>
    <mergeCell ref="AM26:AT26"/>
    <mergeCell ref="AU26:BB26"/>
    <mergeCell ref="S21:X21"/>
    <mergeCell ref="Y21:AG21"/>
    <mergeCell ref="AH21:AQ21"/>
    <mergeCell ref="AS21:AW21"/>
    <mergeCell ref="AX21:BB21"/>
    <mergeCell ref="B24:D25"/>
    <mergeCell ref="E24:AA25"/>
    <mergeCell ref="AB24:AE25"/>
    <mergeCell ref="AF24:BB24"/>
    <mergeCell ref="AF25:AL25"/>
    <mergeCell ref="AQ17:BB17"/>
    <mergeCell ref="Y19:AG20"/>
    <mergeCell ref="AH19:AQ20"/>
    <mergeCell ref="AS19:BB19"/>
    <mergeCell ref="AS20:AW20"/>
    <mergeCell ref="AX20:BB20"/>
    <mergeCell ref="AL15:AP15"/>
    <mergeCell ref="AQ15:BB15"/>
    <mergeCell ref="AL16:AP16"/>
    <mergeCell ref="AQ16:AT16"/>
    <mergeCell ref="AU16:AX16"/>
    <mergeCell ref="AY16:BB16"/>
    <mergeCell ref="AQ9:BB10"/>
    <mergeCell ref="O10:AK10"/>
    <mergeCell ref="AQ11:BB12"/>
    <mergeCell ref="F12:AK12"/>
    <mergeCell ref="AD13:AP14"/>
    <mergeCell ref="AQ13:BB14"/>
    <mergeCell ref="AQ3:BB3"/>
    <mergeCell ref="AH4:AP4"/>
    <mergeCell ref="AQ4:BB4"/>
    <mergeCell ref="AQ5:BB6"/>
    <mergeCell ref="G6:AK6"/>
    <mergeCell ref="AQ7:BB8"/>
    <mergeCell ref="N8:AK8"/>
  </mergeCells>
  <pageMargins left="0.78740157480314965" right="0.39370078740157483" top="0.39370078740157483" bottom="0.39370078740157483" header="0.31496062992125984" footer="0.31496062992125984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BreakPreview" topLeftCell="A40" zoomScaleNormal="100" zoomScaleSheetLayoutView="100" workbookViewId="0">
      <selection activeCell="D56" sqref="D56:F57"/>
    </sheetView>
  </sheetViews>
  <sheetFormatPr defaultColWidth="9.140625" defaultRowHeight="15.75" x14ac:dyDescent="0.25"/>
  <cols>
    <col min="1" max="1" width="6.7109375" style="248" customWidth="1"/>
    <col min="2" max="2" width="35.5703125" style="284" customWidth="1"/>
    <col min="3" max="3" width="61.28515625" style="251" customWidth="1"/>
    <col min="4" max="4" width="33.7109375" style="248" customWidth="1"/>
    <col min="5" max="5" width="12.85546875" style="248" hidden="1" customWidth="1"/>
    <col min="6" max="6" width="12.7109375" style="248" customWidth="1"/>
    <col min="7" max="7" width="9.140625" style="248"/>
    <col min="8" max="8" width="13.140625" style="248" bestFit="1" customWidth="1"/>
    <col min="9" max="16384" width="9.140625" style="248"/>
  </cols>
  <sheetData>
    <row r="1" spans="1:6" s="244" customFormat="1" x14ac:dyDescent="0.25">
      <c r="A1" s="242"/>
      <c r="B1" s="243"/>
      <c r="C1" s="509" t="s">
        <v>1455</v>
      </c>
      <c r="D1" s="509"/>
    </row>
    <row r="2" spans="1:6" s="244" customFormat="1" x14ac:dyDescent="0.25">
      <c r="A2" s="242"/>
      <c r="B2" s="243"/>
      <c r="C2" s="510" t="s">
        <v>1456</v>
      </c>
      <c r="D2" s="510"/>
    </row>
    <row r="3" spans="1:6" x14ac:dyDescent="0.25">
      <c r="A3" s="245"/>
      <c r="B3" s="246"/>
      <c r="C3" s="247"/>
      <c r="D3" s="247"/>
    </row>
    <row r="4" spans="1:6" x14ac:dyDescent="0.25">
      <c r="B4" s="249" t="s">
        <v>1457</v>
      </c>
      <c r="C4" s="249"/>
      <c r="D4" s="250" t="s">
        <v>1458</v>
      </c>
    </row>
    <row r="5" spans="1:6" ht="57" customHeight="1" x14ac:dyDescent="0.25">
      <c r="B5" s="251" t="s">
        <v>1459</v>
      </c>
      <c r="C5" s="245"/>
      <c r="D5" s="252" t="s">
        <v>1460</v>
      </c>
    </row>
    <row r="6" spans="1:6" ht="31.5" x14ac:dyDescent="0.25">
      <c r="B6" s="253" t="s">
        <v>1461</v>
      </c>
      <c r="C6" s="245"/>
      <c r="D6" s="253" t="s">
        <v>1462</v>
      </c>
    </row>
    <row r="7" spans="1:6" x14ac:dyDescent="0.25">
      <c r="B7" s="243" t="s">
        <v>298</v>
      </c>
      <c r="C7" s="245"/>
      <c r="D7" s="243" t="s">
        <v>298</v>
      </c>
    </row>
    <row r="8" spans="1:6" x14ac:dyDescent="0.25">
      <c r="A8" s="254"/>
      <c r="B8" s="255"/>
      <c r="C8" s="245"/>
      <c r="D8" s="256"/>
    </row>
    <row r="9" spans="1:6" x14ac:dyDescent="0.25">
      <c r="A9" s="511" t="s">
        <v>1463</v>
      </c>
      <c r="B9" s="511"/>
      <c r="C9" s="511"/>
      <c r="D9" s="511"/>
    </row>
    <row r="10" spans="1:6" ht="32.25" customHeight="1" x14ac:dyDescent="0.25">
      <c r="A10" s="512" t="s">
        <v>1464</v>
      </c>
      <c r="B10" s="512"/>
      <c r="C10" s="512"/>
      <c r="D10" s="512"/>
    </row>
    <row r="11" spans="1:6" x14ac:dyDescent="0.25">
      <c r="A11" s="257"/>
      <c r="B11" s="258"/>
      <c r="C11" s="259"/>
    </row>
    <row r="12" spans="1:6" ht="31.5" x14ac:dyDescent="0.25">
      <c r="A12" s="260" t="s">
        <v>1465</v>
      </c>
      <c r="B12" s="260" t="s">
        <v>1466</v>
      </c>
      <c r="C12" s="261" t="s">
        <v>1467</v>
      </c>
      <c r="D12" s="262" t="s">
        <v>1468</v>
      </c>
    </row>
    <row r="13" spans="1:6" x14ac:dyDescent="0.25">
      <c r="A13" s="263">
        <v>1</v>
      </c>
      <c r="B13" s="263">
        <v>2</v>
      </c>
      <c r="C13" s="264">
        <v>3</v>
      </c>
      <c r="D13" s="263">
        <v>4</v>
      </c>
    </row>
    <row r="14" spans="1:6" ht="66" collapsed="1" x14ac:dyDescent="0.25">
      <c r="A14" s="265"/>
      <c r="B14" s="266" t="s">
        <v>1469</v>
      </c>
      <c r="C14" s="267" t="s">
        <v>1470</v>
      </c>
      <c r="D14" s="262">
        <f>SUM(D16:D41)</f>
        <v>790259.0199999999</v>
      </c>
      <c r="F14" s="268"/>
    </row>
    <row r="15" spans="1:6" x14ac:dyDescent="0.25">
      <c r="A15" s="513" t="s">
        <v>1471</v>
      </c>
      <c r="B15" s="513"/>
      <c r="C15" s="513"/>
      <c r="D15" s="514"/>
      <c r="F15" s="268"/>
    </row>
    <row r="16" spans="1:6" ht="47.25" x14ac:dyDescent="0.25">
      <c r="A16" s="263">
        <v>1</v>
      </c>
      <c r="B16" s="266" t="s">
        <v>1472</v>
      </c>
      <c r="C16" s="269" t="s">
        <v>1473</v>
      </c>
      <c r="D16" s="270">
        <f>'[1]Смета 1.1 декабрь'!I62</f>
        <v>137456.41</v>
      </c>
      <c r="F16" s="268"/>
    </row>
    <row r="17" spans="1:6" ht="47.25" x14ac:dyDescent="0.25">
      <c r="A17" s="271">
        <v>2</v>
      </c>
      <c r="B17" s="266" t="s">
        <v>1474</v>
      </c>
      <c r="C17" s="269" t="s">
        <v>1475</v>
      </c>
      <c r="D17" s="270">
        <f>'[1]Смета 1.1 декабрь'!I100</f>
        <v>11243.02</v>
      </c>
      <c r="F17" s="268"/>
    </row>
    <row r="18" spans="1:6" ht="31.5" x14ac:dyDescent="0.25">
      <c r="A18" s="263">
        <v>3</v>
      </c>
      <c r="B18" s="266" t="s">
        <v>1476</v>
      </c>
      <c r="C18" s="269" t="s">
        <v>1477</v>
      </c>
      <c r="D18" s="270">
        <f>'[1]Смета 1.1 декабрь'!I134</f>
        <v>2723.02</v>
      </c>
      <c r="F18" s="268"/>
    </row>
    <row r="19" spans="1:6" ht="47.25" x14ac:dyDescent="0.25">
      <c r="A19" s="271">
        <v>4</v>
      </c>
      <c r="B19" s="266" t="s">
        <v>1478</v>
      </c>
      <c r="C19" s="269" t="s">
        <v>1479</v>
      </c>
      <c r="D19" s="270">
        <f>'[1]Смета 1.1 декабрь'!I172</f>
        <v>4083.04</v>
      </c>
      <c r="F19" s="268"/>
    </row>
    <row r="20" spans="1:6" ht="31.5" x14ac:dyDescent="0.25">
      <c r="A20" s="263">
        <v>5</v>
      </c>
      <c r="B20" s="266" t="s">
        <v>1480</v>
      </c>
      <c r="C20" s="269" t="s">
        <v>1481</v>
      </c>
      <c r="D20" s="270">
        <f>'[1]Смета 1.1 декабрь'!I206</f>
        <v>7493.62</v>
      </c>
      <c r="F20" s="268"/>
    </row>
    <row r="21" spans="1:6" ht="47.25" x14ac:dyDescent="0.25">
      <c r="A21" s="271">
        <v>6</v>
      </c>
      <c r="B21" s="266" t="s">
        <v>1482</v>
      </c>
      <c r="C21" s="269" t="s">
        <v>1483</v>
      </c>
      <c r="D21" s="270">
        <f>'[1]Смета 1.1 декабрь'!I246</f>
        <v>3841.03</v>
      </c>
      <c r="F21" s="268"/>
    </row>
    <row r="22" spans="1:6" ht="31.5" x14ac:dyDescent="0.25">
      <c r="A22" s="271">
        <v>8</v>
      </c>
      <c r="B22" s="266" t="s">
        <v>1484</v>
      </c>
      <c r="C22" s="269" t="s">
        <v>1485</v>
      </c>
      <c r="D22" s="270">
        <f>'[1]Смета 1.1 декабрь'!I279</f>
        <v>7182.67</v>
      </c>
      <c r="F22" s="268"/>
    </row>
    <row r="23" spans="1:6" ht="47.25" x14ac:dyDescent="0.25">
      <c r="A23" s="263">
        <v>9</v>
      </c>
      <c r="B23" s="266" t="s">
        <v>1486</v>
      </c>
      <c r="C23" s="269" t="s">
        <v>1487</v>
      </c>
      <c r="D23" s="270">
        <f>'[1]Смета 1.1 декабрь'!I312</f>
        <v>7618.44</v>
      </c>
      <c r="F23" s="268"/>
    </row>
    <row r="24" spans="1:6" ht="47.25" x14ac:dyDescent="0.25">
      <c r="A24" s="271">
        <v>10</v>
      </c>
      <c r="B24" s="266" t="s">
        <v>1488</v>
      </c>
      <c r="C24" s="269" t="s">
        <v>1489</v>
      </c>
      <c r="D24" s="270">
        <f>'[1]Смета 1.1 декабрь'!I349</f>
        <v>4399.42</v>
      </c>
      <c r="F24" s="268"/>
    </row>
    <row r="25" spans="1:6" ht="47.25" x14ac:dyDescent="0.25">
      <c r="A25" s="271">
        <v>11</v>
      </c>
      <c r="B25" s="266" t="s">
        <v>1490</v>
      </c>
      <c r="C25" s="269" t="s">
        <v>1491</v>
      </c>
      <c r="D25" s="270">
        <f>'[1]Смета 1.1 декабрь'!I381</f>
        <v>19651.23</v>
      </c>
      <c r="F25" s="268"/>
    </row>
    <row r="26" spans="1:6" ht="47.25" x14ac:dyDescent="0.25">
      <c r="A26" s="271">
        <v>12</v>
      </c>
      <c r="B26" s="266" t="s">
        <v>1492</v>
      </c>
      <c r="C26" s="269" t="s">
        <v>1493</v>
      </c>
      <c r="D26" s="270">
        <f>'[1]Смета 1.1 декабрь'!I415</f>
        <v>3587.89</v>
      </c>
      <c r="F26" s="268"/>
    </row>
    <row r="27" spans="1:6" ht="31.5" x14ac:dyDescent="0.25">
      <c r="A27" s="271">
        <v>13</v>
      </c>
      <c r="B27" s="266" t="s">
        <v>1494</v>
      </c>
      <c r="C27" s="269" t="s">
        <v>1495</v>
      </c>
      <c r="D27" s="270">
        <f>'[1]Смета 1.1 декабрь'!I459</f>
        <v>119197.18</v>
      </c>
      <c r="F27" s="268"/>
    </row>
    <row r="28" spans="1:6" ht="31.5" x14ac:dyDescent="0.25">
      <c r="A28" s="271">
        <v>14</v>
      </c>
      <c r="B28" s="266" t="s">
        <v>1496</v>
      </c>
      <c r="C28" s="269" t="s">
        <v>1497</v>
      </c>
      <c r="D28" s="270">
        <f>'[1]Смета 1.1 декабрь'!I493</f>
        <v>17558.48</v>
      </c>
      <c r="F28" s="268"/>
    </row>
    <row r="29" spans="1:6" ht="31.5" x14ac:dyDescent="0.25">
      <c r="A29" s="271">
        <v>15</v>
      </c>
      <c r="B29" s="266" t="s">
        <v>1498</v>
      </c>
      <c r="C29" s="269" t="s">
        <v>1499</v>
      </c>
      <c r="D29" s="272">
        <f>'[1]Смета 1.1 декабрь'!I527</f>
        <v>4642.8599999999997</v>
      </c>
      <c r="F29" s="268"/>
    </row>
    <row r="30" spans="1:6" ht="47.25" x14ac:dyDescent="0.25">
      <c r="A30" s="263">
        <v>16</v>
      </c>
      <c r="B30" s="266" t="s">
        <v>1500</v>
      </c>
      <c r="C30" s="269" t="s">
        <v>1501</v>
      </c>
      <c r="D30" s="270">
        <f>'[1]Смета 1.1 декабрь'!I567</f>
        <v>43739.29</v>
      </c>
      <c r="F30" s="268"/>
    </row>
    <row r="31" spans="1:6" ht="47.25" x14ac:dyDescent="0.25">
      <c r="A31" s="271">
        <v>17</v>
      </c>
      <c r="B31" s="266" t="s">
        <v>1502</v>
      </c>
      <c r="C31" s="269" t="s">
        <v>1503</v>
      </c>
      <c r="D31" s="270">
        <f>'[1]Смета 1.1 декабрь'!I607</f>
        <v>73104.160000000003</v>
      </c>
      <c r="F31" s="268"/>
    </row>
    <row r="32" spans="1:6" ht="47.25" x14ac:dyDescent="0.25">
      <c r="A32" s="271">
        <v>18</v>
      </c>
      <c r="B32" s="266" t="s">
        <v>1504</v>
      </c>
      <c r="C32" s="269" t="s">
        <v>1505</v>
      </c>
      <c r="D32" s="270">
        <f>'[1]Смета 1.1 декабрь'!I641</f>
        <v>7386.56</v>
      </c>
      <c r="F32" s="268"/>
    </row>
    <row r="33" spans="1:6" ht="31.5" x14ac:dyDescent="0.25">
      <c r="A33" s="271">
        <v>19</v>
      </c>
      <c r="B33" s="266" t="s">
        <v>1506</v>
      </c>
      <c r="C33" s="269" t="s">
        <v>1507</v>
      </c>
      <c r="D33" s="270">
        <f>'[1]Смета 1.1 декабрь'!I677</f>
        <v>90467.4</v>
      </c>
      <c r="F33" s="268"/>
    </row>
    <row r="34" spans="1:6" ht="47.25" x14ac:dyDescent="0.25">
      <c r="A34" s="271">
        <v>20</v>
      </c>
      <c r="B34" s="266" t="s">
        <v>1508</v>
      </c>
      <c r="C34" s="269" t="s">
        <v>1509</v>
      </c>
      <c r="D34" s="270">
        <f>'[1]Смета 1.1 декабрь'!I711</f>
        <v>5223.79</v>
      </c>
      <c r="F34" s="268"/>
    </row>
    <row r="35" spans="1:6" ht="31.5" x14ac:dyDescent="0.25">
      <c r="A35" s="271">
        <v>21</v>
      </c>
      <c r="B35" s="266" t="s">
        <v>1510</v>
      </c>
      <c r="C35" s="269" t="s">
        <v>1511</v>
      </c>
      <c r="D35" s="272">
        <f>'[1]Смета 1.1 декабрь'!I751</f>
        <v>155702.69</v>
      </c>
      <c r="F35" s="268"/>
    </row>
    <row r="36" spans="1:6" ht="31.5" x14ac:dyDescent="0.25">
      <c r="A36" s="271">
        <v>22</v>
      </c>
      <c r="B36" s="266" t="s">
        <v>1512</v>
      </c>
      <c r="C36" s="269" t="s">
        <v>1513</v>
      </c>
      <c r="D36" s="270">
        <f>'[1]Смета 1.1 декабрь'!I785</f>
        <v>2278.09</v>
      </c>
      <c r="F36" s="268"/>
    </row>
    <row r="37" spans="1:6" ht="31.5" x14ac:dyDescent="0.25">
      <c r="A37" s="271">
        <v>23</v>
      </c>
      <c r="B37" s="266" t="s">
        <v>1514</v>
      </c>
      <c r="C37" s="269" t="s">
        <v>1515</v>
      </c>
      <c r="D37" s="270">
        <f>'[1]Смета 1.1 декабрь'!I821</f>
        <v>31728.080000000002</v>
      </c>
      <c r="F37" s="268"/>
    </row>
    <row r="38" spans="1:6" ht="31.5" x14ac:dyDescent="0.25">
      <c r="A38" s="271">
        <v>24</v>
      </c>
      <c r="B38" s="266" t="s">
        <v>1516</v>
      </c>
      <c r="C38" s="269" t="s">
        <v>1517</v>
      </c>
      <c r="D38" s="270">
        <f>'[1]Смета 1.1 декабрь'!I854</f>
        <v>1857.61</v>
      </c>
      <c r="F38" s="268"/>
    </row>
    <row r="39" spans="1:6" ht="31.5" x14ac:dyDescent="0.25">
      <c r="A39" s="271">
        <v>25</v>
      </c>
      <c r="B39" s="266" t="s">
        <v>1518</v>
      </c>
      <c r="C39" s="269" t="s">
        <v>1519</v>
      </c>
      <c r="D39" s="270">
        <f>'[1]Смета 1.1 декабрь'!I886</f>
        <v>16807.82</v>
      </c>
      <c r="F39" s="268"/>
    </row>
    <row r="40" spans="1:6" ht="31.5" x14ac:dyDescent="0.25">
      <c r="A40" s="271">
        <v>26</v>
      </c>
      <c r="B40" s="266" t="s">
        <v>1520</v>
      </c>
      <c r="C40" s="269" t="s">
        <v>1521</v>
      </c>
      <c r="D40" s="270">
        <f>'[1]Смета 1.1 декабрь'!I918</f>
        <v>9337.66</v>
      </c>
      <c r="F40" s="268"/>
    </row>
    <row r="41" spans="1:6" ht="31.5" x14ac:dyDescent="0.25">
      <c r="A41" s="271">
        <v>27</v>
      </c>
      <c r="B41" s="266" t="s">
        <v>1522</v>
      </c>
      <c r="C41" s="269" t="s">
        <v>1523</v>
      </c>
      <c r="D41" s="270">
        <f>'[1]Смета 1.1 декабрь'!I952</f>
        <v>1947.56</v>
      </c>
      <c r="F41" s="268"/>
    </row>
    <row r="42" spans="1:6" ht="31.5" x14ac:dyDescent="0.25">
      <c r="A42" s="273"/>
      <c r="B42" s="274"/>
      <c r="C42" s="264" t="s">
        <v>1524</v>
      </c>
      <c r="D42" s="275">
        <f>'[1]1.1'!N35</f>
        <v>412222.75398000004</v>
      </c>
      <c r="F42" s="268"/>
    </row>
    <row r="43" spans="1:6" ht="31.5" x14ac:dyDescent="0.25">
      <c r="A43" s="273"/>
      <c r="B43" s="274"/>
      <c r="C43" s="264" t="s">
        <v>1525</v>
      </c>
      <c r="D43" s="275">
        <f>'[1]1.2'!P17</f>
        <v>207538.76225244449</v>
      </c>
      <c r="F43" s="268"/>
    </row>
    <row r="44" spans="1:6" x14ac:dyDescent="0.25">
      <c r="A44" s="273"/>
      <c r="B44" s="274"/>
      <c r="C44" s="276" t="s">
        <v>1074</v>
      </c>
      <c r="D44" s="262">
        <v>1410020.53</v>
      </c>
      <c r="F44" s="268"/>
    </row>
    <row r="45" spans="1:6" x14ac:dyDescent="0.25">
      <c r="A45" s="506" t="s">
        <v>1526</v>
      </c>
      <c r="B45" s="507"/>
      <c r="C45" s="507"/>
      <c r="D45" s="508"/>
      <c r="F45" s="268"/>
    </row>
    <row r="46" spans="1:6" ht="66" x14ac:dyDescent="0.25">
      <c r="A46" s="277"/>
      <c r="B46" s="266" t="s">
        <v>1469</v>
      </c>
      <c r="C46" s="267" t="s">
        <v>1527</v>
      </c>
      <c r="D46" s="278">
        <f>D47+D48</f>
        <v>28696.85</v>
      </c>
      <c r="F46" s="268"/>
    </row>
    <row r="47" spans="1:6" ht="47.25" x14ac:dyDescent="0.25">
      <c r="A47" s="271">
        <v>28</v>
      </c>
      <c r="B47" s="266" t="s">
        <v>1528</v>
      </c>
      <c r="C47" s="269" t="s">
        <v>1454</v>
      </c>
      <c r="D47" s="270">
        <f>'[1]Смета 1.2 январь'!I64</f>
        <v>12197.66</v>
      </c>
      <c r="F47" s="268"/>
    </row>
    <row r="48" spans="1:6" ht="47.25" x14ac:dyDescent="0.25">
      <c r="A48" s="271">
        <v>29</v>
      </c>
      <c r="B48" s="266" t="s">
        <v>1529</v>
      </c>
      <c r="C48" s="269" t="s">
        <v>1530</v>
      </c>
      <c r="D48" s="270">
        <f>'[1]Смета 1.2 январь'!I111</f>
        <v>16499.189999999999</v>
      </c>
      <c r="F48" s="268"/>
    </row>
    <row r="49" spans="1:8" ht="31.5" x14ac:dyDescent="0.25">
      <c r="A49" s="271"/>
      <c r="B49" s="266"/>
      <c r="C49" s="264" t="s">
        <v>1531</v>
      </c>
      <c r="D49" s="279">
        <v>20437.745759999998</v>
      </c>
      <c r="F49" s="268"/>
    </row>
    <row r="50" spans="1:8" ht="31.5" x14ac:dyDescent="0.25">
      <c r="A50" s="263"/>
      <c r="B50" s="266"/>
      <c r="C50" s="264" t="s">
        <v>1532</v>
      </c>
      <c r="D50" s="279">
        <v>19683.888269333333</v>
      </c>
      <c r="F50" s="268"/>
    </row>
    <row r="51" spans="1:8" x14ac:dyDescent="0.25">
      <c r="A51" s="263"/>
      <c r="B51" s="280"/>
      <c r="C51" s="276" t="s">
        <v>1074</v>
      </c>
      <c r="D51" s="281">
        <v>68818.490000000005</v>
      </c>
      <c r="F51" s="268"/>
    </row>
    <row r="52" spans="1:8" x14ac:dyDescent="0.25">
      <c r="A52" s="282"/>
      <c r="B52" s="283"/>
      <c r="C52" s="276" t="s">
        <v>1533</v>
      </c>
      <c r="D52" s="281">
        <f>D51+D44</f>
        <v>1478839.02</v>
      </c>
      <c r="F52" s="268"/>
    </row>
    <row r="53" spans="1:8" x14ac:dyDescent="0.25">
      <c r="A53" s="282"/>
      <c r="B53" s="283"/>
      <c r="C53" s="276" t="s">
        <v>1534</v>
      </c>
      <c r="D53" s="262">
        <f>D52*20%</f>
        <v>295767.804</v>
      </c>
      <c r="F53" s="268"/>
    </row>
    <row r="54" spans="1:8" x14ac:dyDescent="0.25">
      <c r="A54" s="282"/>
      <c r="B54" s="283"/>
      <c r="C54" s="276" t="s">
        <v>1535</v>
      </c>
      <c r="D54" s="262">
        <v>1774606.82</v>
      </c>
      <c r="F54" s="268"/>
    </row>
    <row r="55" spans="1:8" x14ac:dyDescent="0.25">
      <c r="D55" s="285"/>
    </row>
    <row r="57" spans="1:8" x14ac:dyDescent="0.25">
      <c r="D57" s="286"/>
      <c r="H57" s="286"/>
    </row>
    <row r="58" spans="1:8" x14ac:dyDescent="0.25">
      <c r="D58" s="286"/>
    </row>
    <row r="59" spans="1:8" x14ac:dyDescent="0.25">
      <c r="D59" s="286"/>
      <c r="F59" s="286"/>
    </row>
  </sheetData>
  <mergeCells count="6">
    <mergeCell ref="A45:D45"/>
    <mergeCell ref="C1:D1"/>
    <mergeCell ref="C2:D2"/>
    <mergeCell ref="A9:D9"/>
    <mergeCell ref="A10:D10"/>
    <mergeCell ref="A15:D15"/>
  </mergeCells>
  <printOptions horizontalCentered="1"/>
  <pageMargins left="0.98425196850393704" right="0.19685039370078741" top="0.94488188976377963" bottom="0.15748031496062992" header="0.31496062992125984" footer="0.31496062992125984"/>
  <pageSetup paperSize="9" scale="64" fitToHeight="101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60"/>
  <sheetViews>
    <sheetView tabSelected="1" topLeftCell="B1" zoomScaleNormal="100" zoomScaleSheetLayoutView="80" workbookViewId="0">
      <selection activeCell="N9" sqref="N9:AK9"/>
    </sheetView>
  </sheetViews>
  <sheetFormatPr defaultRowHeight="12.75" x14ac:dyDescent="0.2"/>
  <cols>
    <col min="1" max="1" width="2" style="92" hidden="1" customWidth="1"/>
    <col min="2" max="2" width="2" style="92" customWidth="1"/>
    <col min="3" max="4" width="1.85546875" style="92" customWidth="1"/>
    <col min="5" max="5" width="1.7109375" style="92" customWidth="1"/>
    <col min="6" max="6" width="0.85546875" style="92" customWidth="1"/>
    <col min="7" max="12" width="1.85546875" style="92" customWidth="1"/>
    <col min="13" max="13" width="9.140625" style="92" customWidth="1"/>
    <col min="14" max="14" width="4.140625" style="92" customWidth="1"/>
    <col min="15" max="15" width="1.7109375" style="92" customWidth="1"/>
    <col min="16" max="16" width="1.85546875" style="92" customWidth="1"/>
    <col min="17" max="17" width="1.42578125" style="92" customWidth="1"/>
    <col min="18" max="18" width="1" style="92" customWidth="1"/>
    <col min="19" max="19" width="1.85546875" style="92" customWidth="1"/>
    <col min="20" max="20" width="3.42578125" style="92" customWidth="1"/>
    <col min="21" max="21" width="2.5703125" style="92" customWidth="1"/>
    <col min="22" max="22" width="1.85546875" style="92" customWidth="1"/>
    <col min="23" max="23" width="6.7109375" style="92" customWidth="1"/>
    <col min="24" max="24" width="4.42578125" style="92" customWidth="1"/>
    <col min="25" max="26" width="1.85546875" style="92" customWidth="1"/>
    <col min="27" max="27" width="6.140625" style="92" customWidth="1"/>
    <col min="28" max="29" width="1.85546875" style="92" customWidth="1"/>
    <col min="30" max="30" width="2.140625" style="92" customWidth="1"/>
    <col min="31" max="36" width="1.85546875" style="92" customWidth="1"/>
    <col min="37" max="37" width="1.140625" style="92" customWidth="1"/>
    <col min="38" max="38" width="2.42578125" style="92" customWidth="1"/>
    <col min="39" max="39" width="1.85546875" style="92" customWidth="1"/>
    <col min="40" max="40" width="2" style="92" customWidth="1"/>
    <col min="41" max="41" width="10.5703125" style="92" customWidth="1"/>
    <col min="42" max="42" width="14" style="92" customWidth="1"/>
    <col min="43" max="43" width="1.85546875" style="92" customWidth="1"/>
    <col min="44" max="44" width="2" style="92" customWidth="1"/>
    <col min="45" max="45" width="1.7109375" style="92" customWidth="1"/>
    <col min="46" max="46" width="1.5703125" style="92" customWidth="1"/>
    <col min="47" max="47" width="1.85546875" style="92" customWidth="1"/>
    <col min="48" max="48" width="1.5703125" style="92" customWidth="1"/>
    <col min="49" max="49" width="4.5703125" style="92" customWidth="1"/>
    <col min="50" max="50" width="2" style="92" customWidth="1"/>
    <col min="51" max="53" width="1.5703125" style="92" customWidth="1"/>
    <col min="54" max="54" width="4.42578125" style="92" customWidth="1"/>
    <col min="55" max="55" width="2" style="92" customWidth="1"/>
    <col min="56" max="56" width="105.85546875" style="92" hidden="1" customWidth="1"/>
    <col min="57" max="57" width="0" style="92" hidden="1" customWidth="1"/>
    <col min="58" max="58" width="3.42578125" style="92" hidden="1" customWidth="1"/>
    <col min="59" max="60" width="0" style="92" hidden="1" customWidth="1"/>
    <col min="61" max="252" width="9.140625" style="92"/>
    <col min="253" max="253" width="2" style="92" customWidth="1"/>
    <col min="254" max="255" width="1.85546875" style="92" customWidth="1"/>
    <col min="256" max="256" width="1.7109375" style="92" customWidth="1"/>
    <col min="257" max="257" width="0.85546875" style="92" customWidth="1"/>
    <col min="258" max="264" width="1.85546875" style="92" customWidth="1"/>
    <col min="265" max="265" width="1.28515625" style="92" customWidth="1"/>
    <col min="266" max="266" width="1.7109375" style="92" customWidth="1"/>
    <col min="267" max="267" width="1.85546875" style="92" customWidth="1"/>
    <col min="268" max="268" width="1.42578125" style="92" customWidth="1"/>
    <col min="269" max="269" width="1" style="92" customWidth="1"/>
    <col min="270" max="274" width="1.85546875" style="92" customWidth="1"/>
    <col min="275" max="275" width="2" style="92" customWidth="1"/>
    <col min="276" max="280" width="1.85546875" style="92" customWidth="1"/>
    <col min="281" max="281" width="2.140625" style="92" customWidth="1"/>
    <col min="282" max="287" width="1.85546875" style="92" customWidth="1"/>
    <col min="288" max="288" width="1.140625" style="92" customWidth="1"/>
    <col min="289" max="289" width="2.42578125" style="92" customWidth="1"/>
    <col min="290" max="290" width="1.85546875" style="92" customWidth="1"/>
    <col min="291" max="292" width="2" style="92" customWidth="1"/>
    <col min="293" max="293" width="0.42578125" style="92" customWidth="1"/>
    <col min="294" max="294" width="1.85546875" style="92" customWidth="1"/>
    <col min="295" max="295" width="2" style="92" customWidth="1"/>
    <col min="296" max="296" width="1.7109375" style="92" customWidth="1"/>
    <col min="297" max="297" width="1.5703125" style="92" customWidth="1"/>
    <col min="298" max="298" width="1.85546875" style="92" customWidth="1"/>
    <col min="299" max="300" width="1.5703125" style="92" customWidth="1"/>
    <col min="301" max="301" width="2" style="92" customWidth="1"/>
    <col min="302" max="304" width="1.5703125" style="92" customWidth="1"/>
    <col min="305" max="305" width="2" style="92" customWidth="1"/>
    <col min="306" max="508" width="9.140625" style="92"/>
    <col min="509" max="509" width="2" style="92" customWidth="1"/>
    <col min="510" max="511" width="1.85546875" style="92" customWidth="1"/>
    <col min="512" max="512" width="1.7109375" style="92" customWidth="1"/>
    <col min="513" max="513" width="0.85546875" style="92" customWidth="1"/>
    <col min="514" max="520" width="1.85546875" style="92" customWidth="1"/>
    <col min="521" max="521" width="1.28515625" style="92" customWidth="1"/>
    <col min="522" max="522" width="1.7109375" style="92" customWidth="1"/>
    <col min="523" max="523" width="1.85546875" style="92" customWidth="1"/>
    <col min="524" max="524" width="1.42578125" style="92" customWidth="1"/>
    <col min="525" max="525" width="1" style="92" customWidth="1"/>
    <col min="526" max="530" width="1.85546875" style="92" customWidth="1"/>
    <col min="531" max="531" width="2" style="92" customWidth="1"/>
    <col min="532" max="536" width="1.85546875" style="92" customWidth="1"/>
    <col min="537" max="537" width="2.140625" style="92" customWidth="1"/>
    <col min="538" max="543" width="1.85546875" style="92" customWidth="1"/>
    <col min="544" max="544" width="1.140625" style="92" customWidth="1"/>
    <col min="545" max="545" width="2.42578125" style="92" customWidth="1"/>
    <col min="546" max="546" width="1.85546875" style="92" customWidth="1"/>
    <col min="547" max="548" width="2" style="92" customWidth="1"/>
    <col min="549" max="549" width="0.42578125" style="92" customWidth="1"/>
    <col min="550" max="550" width="1.85546875" style="92" customWidth="1"/>
    <col min="551" max="551" width="2" style="92" customWidth="1"/>
    <col min="552" max="552" width="1.7109375" style="92" customWidth="1"/>
    <col min="553" max="553" width="1.5703125" style="92" customWidth="1"/>
    <col min="554" max="554" width="1.85546875" style="92" customWidth="1"/>
    <col min="555" max="556" width="1.5703125" style="92" customWidth="1"/>
    <col min="557" max="557" width="2" style="92" customWidth="1"/>
    <col min="558" max="560" width="1.5703125" style="92" customWidth="1"/>
    <col min="561" max="561" width="2" style="92" customWidth="1"/>
    <col min="562" max="764" width="9.140625" style="92"/>
    <col min="765" max="765" width="2" style="92" customWidth="1"/>
    <col min="766" max="767" width="1.85546875" style="92" customWidth="1"/>
    <col min="768" max="768" width="1.7109375" style="92" customWidth="1"/>
    <col min="769" max="769" width="0.85546875" style="92" customWidth="1"/>
    <col min="770" max="776" width="1.85546875" style="92" customWidth="1"/>
    <col min="777" max="777" width="1.28515625" style="92" customWidth="1"/>
    <col min="778" max="778" width="1.7109375" style="92" customWidth="1"/>
    <col min="779" max="779" width="1.85546875" style="92" customWidth="1"/>
    <col min="780" max="780" width="1.42578125" style="92" customWidth="1"/>
    <col min="781" max="781" width="1" style="92" customWidth="1"/>
    <col min="782" max="786" width="1.85546875" style="92" customWidth="1"/>
    <col min="787" max="787" width="2" style="92" customWidth="1"/>
    <col min="788" max="792" width="1.85546875" style="92" customWidth="1"/>
    <col min="793" max="793" width="2.140625" style="92" customWidth="1"/>
    <col min="794" max="799" width="1.85546875" style="92" customWidth="1"/>
    <col min="800" max="800" width="1.140625" style="92" customWidth="1"/>
    <col min="801" max="801" width="2.42578125" style="92" customWidth="1"/>
    <col min="802" max="802" width="1.85546875" style="92" customWidth="1"/>
    <col min="803" max="804" width="2" style="92" customWidth="1"/>
    <col min="805" max="805" width="0.42578125" style="92" customWidth="1"/>
    <col min="806" max="806" width="1.85546875" style="92" customWidth="1"/>
    <col min="807" max="807" width="2" style="92" customWidth="1"/>
    <col min="808" max="808" width="1.7109375" style="92" customWidth="1"/>
    <col min="809" max="809" width="1.5703125" style="92" customWidth="1"/>
    <col min="810" max="810" width="1.85546875" style="92" customWidth="1"/>
    <col min="811" max="812" width="1.5703125" style="92" customWidth="1"/>
    <col min="813" max="813" width="2" style="92" customWidth="1"/>
    <col min="814" max="816" width="1.5703125" style="92" customWidth="1"/>
    <col min="817" max="817" width="2" style="92" customWidth="1"/>
    <col min="818" max="1020" width="9.140625" style="92"/>
    <col min="1021" max="1021" width="2" style="92" customWidth="1"/>
    <col min="1022" max="1023" width="1.85546875" style="92" customWidth="1"/>
    <col min="1024" max="1024" width="1.7109375" style="92" customWidth="1"/>
    <col min="1025" max="1025" width="0.85546875" style="92" customWidth="1"/>
    <col min="1026" max="1032" width="1.85546875" style="92" customWidth="1"/>
    <col min="1033" max="1033" width="1.28515625" style="92" customWidth="1"/>
    <col min="1034" max="1034" width="1.7109375" style="92" customWidth="1"/>
    <col min="1035" max="1035" width="1.85546875" style="92" customWidth="1"/>
    <col min="1036" max="1036" width="1.42578125" style="92" customWidth="1"/>
    <col min="1037" max="1037" width="1" style="92" customWidth="1"/>
    <col min="1038" max="1042" width="1.85546875" style="92" customWidth="1"/>
    <col min="1043" max="1043" width="2" style="92" customWidth="1"/>
    <col min="1044" max="1048" width="1.85546875" style="92" customWidth="1"/>
    <col min="1049" max="1049" width="2.140625" style="92" customWidth="1"/>
    <col min="1050" max="1055" width="1.85546875" style="92" customWidth="1"/>
    <col min="1056" max="1056" width="1.140625" style="92" customWidth="1"/>
    <col min="1057" max="1057" width="2.42578125" style="92" customWidth="1"/>
    <col min="1058" max="1058" width="1.85546875" style="92" customWidth="1"/>
    <col min="1059" max="1060" width="2" style="92" customWidth="1"/>
    <col min="1061" max="1061" width="0.42578125" style="92" customWidth="1"/>
    <col min="1062" max="1062" width="1.85546875" style="92" customWidth="1"/>
    <col min="1063" max="1063" width="2" style="92" customWidth="1"/>
    <col min="1064" max="1064" width="1.7109375" style="92" customWidth="1"/>
    <col min="1065" max="1065" width="1.5703125" style="92" customWidth="1"/>
    <col min="1066" max="1066" width="1.85546875" style="92" customWidth="1"/>
    <col min="1067" max="1068" width="1.5703125" style="92" customWidth="1"/>
    <col min="1069" max="1069" width="2" style="92" customWidth="1"/>
    <col min="1070" max="1072" width="1.5703125" style="92" customWidth="1"/>
    <col min="1073" max="1073" width="2" style="92" customWidth="1"/>
    <col min="1074" max="1276" width="9.140625" style="92"/>
    <col min="1277" max="1277" width="2" style="92" customWidth="1"/>
    <col min="1278" max="1279" width="1.85546875" style="92" customWidth="1"/>
    <col min="1280" max="1280" width="1.7109375" style="92" customWidth="1"/>
    <col min="1281" max="1281" width="0.85546875" style="92" customWidth="1"/>
    <col min="1282" max="1288" width="1.85546875" style="92" customWidth="1"/>
    <col min="1289" max="1289" width="1.28515625" style="92" customWidth="1"/>
    <col min="1290" max="1290" width="1.7109375" style="92" customWidth="1"/>
    <col min="1291" max="1291" width="1.85546875" style="92" customWidth="1"/>
    <col min="1292" max="1292" width="1.42578125" style="92" customWidth="1"/>
    <col min="1293" max="1293" width="1" style="92" customWidth="1"/>
    <col min="1294" max="1298" width="1.85546875" style="92" customWidth="1"/>
    <col min="1299" max="1299" width="2" style="92" customWidth="1"/>
    <col min="1300" max="1304" width="1.85546875" style="92" customWidth="1"/>
    <col min="1305" max="1305" width="2.140625" style="92" customWidth="1"/>
    <col min="1306" max="1311" width="1.85546875" style="92" customWidth="1"/>
    <col min="1312" max="1312" width="1.140625" style="92" customWidth="1"/>
    <col min="1313" max="1313" width="2.42578125" style="92" customWidth="1"/>
    <col min="1314" max="1314" width="1.85546875" style="92" customWidth="1"/>
    <col min="1315" max="1316" width="2" style="92" customWidth="1"/>
    <col min="1317" max="1317" width="0.42578125" style="92" customWidth="1"/>
    <col min="1318" max="1318" width="1.85546875" style="92" customWidth="1"/>
    <col min="1319" max="1319" width="2" style="92" customWidth="1"/>
    <col min="1320" max="1320" width="1.7109375" style="92" customWidth="1"/>
    <col min="1321" max="1321" width="1.5703125" style="92" customWidth="1"/>
    <col min="1322" max="1322" width="1.85546875" style="92" customWidth="1"/>
    <col min="1323" max="1324" width="1.5703125" style="92" customWidth="1"/>
    <col min="1325" max="1325" width="2" style="92" customWidth="1"/>
    <col min="1326" max="1328" width="1.5703125" style="92" customWidth="1"/>
    <col min="1329" max="1329" width="2" style="92" customWidth="1"/>
    <col min="1330" max="1532" width="9.140625" style="92"/>
    <col min="1533" max="1533" width="2" style="92" customWidth="1"/>
    <col min="1534" max="1535" width="1.85546875" style="92" customWidth="1"/>
    <col min="1536" max="1536" width="1.7109375" style="92" customWidth="1"/>
    <col min="1537" max="1537" width="0.85546875" style="92" customWidth="1"/>
    <col min="1538" max="1544" width="1.85546875" style="92" customWidth="1"/>
    <col min="1545" max="1545" width="1.28515625" style="92" customWidth="1"/>
    <col min="1546" max="1546" width="1.7109375" style="92" customWidth="1"/>
    <col min="1547" max="1547" width="1.85546875" style="92" customWidth="1"/>
    <col min="1548" max="1548" width="1.42578125" style="92" customWidth="1"/>
    <col min="1549" max="1549" width="1" style="92" customWidth="1"/>
    <col min="1550" max="1554" width="1.85546875" style="92" customWidth="1"/>
    <col min="1555" max="1555" width="2" style="92" customWidth="1"/>
    <col min="1556" max="1560" width="1.85546875" style="92" customWidth="1"/>
    <col min="1561" max="1561" width="2.140625" style="92" customWidth="1"/>
    <col min="1562" max="1567" width="1.85546875" style="92" customWidth="1"/>
    <col min="1568" max="1568" width="1.140625" style="92" customWidth="1"/>
    <col min="1569" max="1569" width="2.42578125" style="92" customWidth="1"/>
    <col min="1570" max="1570" width="1.85546875" style="92" customWidth="1"/>
    <col min="1571" max="1572" width="2" style="92" customWidth="1"/>
    <col min="1573" max="1573" width="0.42578125" style="92" customWidth="1"/>
    <col min="1574" max="1574" width="1.85546875" style="92" customWidth="1"/>
    <col min="1575" max="1575" width="2" style="92" customWidth="1"/>
    <col min="1576" max="1576" width="1.7109375" style="92" customWidth="1"/>
    <col min="1577" max="1577" width="1.5703125" style="92" customWidth="1"/>
    <col min="1578" max="1578" width="1.85546875" style="92" customWidth="1"/>
    <col min="1579" max="1580" width="1.5703125" style="92" customWidth="1"/>
    <col min="1581" max="1581" width="2" style="92" customWidth="1"/>
    <col min="1582" max="1584" width="1.5703125" style="92" customWidth="1"/>
    <col min="1585" max="1585" width="2" style="92" customWidth="1"/>
    <col min="1586" max="1788" width="9.140625" style="92"/>
    <col min="1789" max="1789" width="2" style="92" customWidth="1"/>
    <col min="1790" max="1791" width="1.85546875" style="92" customWidth="1"/>
    <col min="1792" max="1792" width="1.7109375" style="92" customWidth="1"/>
    <col min="1793" max="1793" width="0.85546875" style="92" customWidth="1"/>
    <col min="1794" max="1800" width="1.85546875" style="92" customWidth="1"/>
    <col min="1801" max="1801" width="1.28515625" style="92" customWidth="1"/>
    <col min="1802" max="1802" width="1.7109375" style="92" customWidth="1"/>
    <col min="1803" max="1803" width="1.85546875" style="92" customWidth="1"/>
    <col min="1804" max="1804" width="1.42578125" style="92" customWidth="1"/>
    <col min="1805" max="1805" width="1" style="92" customWidth="1"/>
    <col min="1806" max="1810" width="1.85546875" style="92" customWidth="1"/>
    <col min="1811" max="1811" width="2" style="92" customWidth="1"/>
    <col min="1812" max="1816" width="1.85546875" style="92" customWidth="1"/>
    <col min="1817" max="1817" width="2.140625" style="92" customWidth="1"/>
    <col min="1818" max="1823" width="1.85546875" style="92" customWidth="1"/>
    <col min="1824" max="1824" width="1.140625" style="92" customWidth="1"/>
    <col min="1825" max="1825" width="2.42578125" style="92" customWidth="1"/>
    <col min="1826" max="1826" width="1.85546875" style="92" customWidth="1"/>
    <col min="1827" max="1828" width="2" style="92" customWidth="1"/>
    <col min="1829" max="1829" width="0.42578125" style="92" customWidth="1"/>
    <col min="1830" max="1830" width="1.85546875" style="92" customWidth="1"/>
    <col min="1831" max="1831" width="2" style="92" customWidth="1"/>
    <col min="1832" max="1832" width="1.7109375" style="92" customWidth="1"/>
    <col min="1833" max="1833" width="1.5703125" style="92" customWidth="1"/>
    <col min="1834" max="1834" width="1.85546875" style="92" customWidth="1"/>
    <col min="1835" max="1836" width="1.5703125" style="92" customWidth="1"/>
    <col min="1837" max="1837" width="2" style="92" customWidth="1"/>
    <col min="1838" max="1840" width="1.5703125" style="92" customWidth="1"/>
    <col min="1841" max="1841" width="2" style="92" customWidth="1"/>
    <col min="1842" max="2044" width="9.140625" style="92"/>
    <col min="2045" max="2045" width="2" style="92" customWidth="1"/>
    <col min="2046" max="2047" width="1.85546875" style="92" customWidth="1"/>
    <col min="2048" max="2048" width="1.7109375" style="92" customWidth="1"/>
    <col min="2049" max="2049" width="0.85546875" style="92" customWidth="1"/>
    <col min="2050" max="2056" width="1.85546875" style="92" customWidth="1"/>
    <col min="2057" max="2057" width="1.28515625" style="92" customWidth="1"/>
    <col min="2058" max="2058" width="1.7109375" style="92" customWidth="1"/>
    <col min="2059" max="2059" width="1.85546875" style="92" customWidth="1"/>
    <col min="2060" max="2060" width="1.42578125" style="92" customWidth="1"/>
    <col min="2061" max="2061" width="1" style="92" customWidth="1"/>
    <col min="2062" max="2066" width="1.85546875" style="92" customWidth="1"/>
    <col min="2067" max="2067" width="2" style="92" customWidth="1"/>
    <col min="2068" max="2072" width="1.85546875" style="92" customWidth="1"/>
    <col min="2073" max="2073" width="2.140625" style="92" customWidth="1"/>
    <col min="2074" max="2079" width="1.85546875" style="92" customWidth="1"/>
    <col min="2080" max="2080" width="1.140625" style="92" customWidth="1"/>
    <col min="2081" max="2081" width="2.42578125" style="92" customWidth="1"/>
    <col min="2082" max="2082" width="1.85546875" style="92" customWidth="1"/>
    <col min="2083" max="2084" width="2" style="92" customWidth="1"/>
    <col min="2085" max="2085" width="0.42578125" style="92" customWidth="1"/>
    <col min="2086" max="2086" width="1.85546875" style="92" customWidth="1"/>
    <col min="2087" max="2087" width="2" style="92" customWidth="1"/>
    <col min="2088" max="2088" width="1.7109375" style="92" customWidth="1"/>
    <col min="2089" max="2089" width="1.5703125" style="92" customWidth="1"/>
    <col min="2090" max="2090" width="1.85546875" style="92" customWidth="1"/>
    <col min="2091" max="2092" width="1.5703125" style="92" customWidth="1"/>
    <col min="2093" max="2093" width="2" style="92" customWidth="1"/>
    <col min="2094" max="2096" width="1.5703125" style="92" customWidth="1"/>
    <col min="2097" max="2097" width="2" style="92" customWidth="1"/>
    <col min="2098" max="2300" width="9.140625" style="92"/>
    <col min="2301" max="2301" width="2" style="92" customWidth="1"/>
    <col min="2302" max="2303" width="1.85546875" style="92" customWidth="1"/>
    <col min="2304" max="2304" width="1.7109375" style="92" customWidth="1"/>
    <col min="2305" max="2305" width="0.85546875" style="92" customWidth="1"/>
    <col min="2306" max="2312" width="1.85546875" style="92" customWidth="1"/>
    <col min="2313" max="2313" width="1.28515625" style="92" customWidth="1"/>
    <col min="2314" max="2314" width="1.7109375" style="92" customWidth="1"/>
    <col min="2315" max="2315" width="1.85546875" style="92" customWidth="1"/>
    <col min="2316" max="2316" width="1.42578125" style="92" customWidth="1"/>
    <col min="2317" max="2317" width="1" style="92" customWidth="1"/>
    <col min="2318" max="2322" width="1.85546875" style="92" customWidth="1"/>
    <col min="2323" max="2323" width="2" style="92" customWidth="1"/>
    <col min="2324" max="2328" width="1.85546875" style="92" customWidth="1"/>
    <col min="2329" max="2329" width="2.140625" style="92" customWidth="1"/>
    <col min="2330" max="2335" width="1.85546875" style="92" customWidth="1"/>
    <col min="2336" max="2336" width="1.140625" style="92" customWidth="1"/>
    <col min="2337" max="2337" width="2.42578125" style="92" customWidth="1"/>
    <col min="2338" max="2338" width="1.85546875" style="92" customWidth="1"/>
    <col min="2339" max="2340" width="2" style="92" customWidth="1"/>
    <col min="2341" max="2341" width="0.42578125" style="92" customWidth="1"/>
    <col min="2342" max="2342" width="1.85546875" style="92" customWidth="1"/>
    <col min="2343" max="2343" width="2" style="92" customWidth="1"/>
    <col min="2344" max="2344" width="1.7109375" style="92" customWidth="1"/>
    <col min="2345" max="2345" width="1.5703125" style="92" customWidth="1"/>
    <col min="2346" max="2346" width="1.85546875" style="92" customWidth="1"/>
    <col min="2347" max="2348" width="1.5703125" style="92" customWidth="1"/>
    <col min="2349" max="2349" width="2" style="92" customWidth="1"/>
    <col min="2350" max="2352" width="1.5703125" style="92" customWidth="1"/>
    <col min="2353" max="2353" width="2" style="92" customWidth="1"/>
    <col min="2354" max="2556" width="9.140625" style="92"/>
    <col min="2557" max="2557" width="2" style="92" customWidth="1"/>
    <col min="2558" max="2559" width="1.85546875" style="92" customWidth="1"/>
    <col min="2560" max="2560" width="1.7109375" style="92" customWidth="1"/>
    <col min="2561" max="2561" width="0.85546875" style="92" customWidth="1"/>
    <col min="2562" max="2568" width="1.85546875" style="92" customWidth="1"/>
    <col min="2569" max="2569" width="1.28515625" style="92" customWidth="1"/>
    <col min="2570" max="2570" width="1.7109375" style="92" customWidth="1"/>
    <col min="2571" max="2571" width="1.85546875" style="92" customWidth="1"/>
    <col min="2572" max="2572" width="1.42578125" style="92" customWidth="1"/>
    <col min="2573" max="2573" width="1" style="92" customWidth="1"/>
    <col min="2574" max="2578" width="1.85546875" style="92" customWidth="1"/>
    <col min="2579" max="2579" width="2" style="92" customWidth="1"/>
    <col min="2580" max="2584" width="1.85546875" style="92" customWidth="1"/>
    <col min="2585" max="2585" width="2.140625" style="92" customWidth="1"/>
    <col min="2586" max="2591" width="1.85546875" style="92" customWidth="1"/>
    <col min="2592" max="2592" width="1.140625" style="92" customWidth="1"/>
    <col min="2593" max="2593" width="2.42578125" style="92" customWidth="1"/>
    <col min="2594" max="2594" width="1.85546875" style="92" customWidth="1"/>
    <col min="2595" max="2596" width="2" style="92" customWidth="1"/>
    <col min="2597" max="2597" width="0.42578125" style="92" customWidth="1"/>
    <col min="2598" max="2598" width="1.85546875" style="92" customWidth="1"/>
    <col min="2599" max="2599" width="2" style="92" customWidth="1"/>
    <col min="2600" max="2600" width="1.7109375" style="92" customWidth="1"/>
    <col min="2601" max="2601" width="1.5703125" style="92" customWidth="1"/>
    <col min="2602" max="2602" width="1.85546875" style="92" customWidth="1"/>
    <col min="2603" max="2604" width="1.5703125" style="92" customWidth="1"/>
    <col min="2605" max="2605" width="2" style="92" customWidth="1"/>
    <col min="2606" max="2608" width="1.5703125" style="92" customWidth="1"/>
    <col min="2609" max="2609" width="2" style="92" customWidth="1"/>
    <col min="2610" max="2812" width="9.140625" style="92"/>
    <col min="2813" max="2813" width="2" style="92" customWidth="1"/>
    <col min="2814" max="2815" width="1.85546875" style="92" customWidth="1"/>
    <col min="2816" max="2816" width="1.7109375" style="92" customWidth="1"/>
    <col min="2817" max="2817" width="0.85546875" style="92" customWidth="1"/>
    <col min="2818" max="2824" width="1.85546875" style="92" customWidth="1"/>
    <col min="2825" max="2825" width="1.28515625" style="92" customWidth="1"/>
    <col min="2826" max="2826" width="1.7109375" style="92" customWidth="1"/>
    <col min="2827" max="2827" width="1.85546875" style="92" customWidth="1"/>
    <col min="2828" max="2828" width="1.42578125" style="92" customWidth="1"/>
    <col min="2829" max="2829" width="1" style="92" customWidth="1"/>
    <col min="2830" max="2834" width="1.85546875" style="92" customWidth="1"/>
    <col min="2835" max="2835" width="2" style="92" customWidth="1"/>
    <col min="2836" max="2840" width="1.85546875" style="92" customWidth="1"/>
    <col min="2841" max="2841" width="2.140625" style="92" customWidth="1"/>
    <col min="2842" max="2847" width="1.85546875" style="92" customWidth="1"/>
    <col min="2848" max="2848" width="1.140625" style="92" customWidth="1"/>
    <col min="2849" max="2849" width="2.42578125" style="92" customWidth="1"/>
    <col min="2850" max="2850" width="1.85546875" style="92" customWidth="1"/>
    <col min="2851" max="2852" width="2" style="92" customWidth="1"/>
    <col min="2853" max="2853" width="0.42578125" style="92" customWidth="1"/>
    <col min="2854" max="2854" width="1.85546875" style="92" customWidth="1"/>
    <col min="2855" max="2855" width="2" style="92" customWidth="1"/>
    <col min="2856" max="2856" width="1.7109375" style="92" customWidth="1"/>
    <col min="2857" max="2857" width="1.5703125" style="92" customWidth="1"/>
    <col min="2858" max="2858" width="1.85546875" style="92" customWidth="1"/>
    <col min="2859" max="2860" width="1.5703125" style="92" customWidth="1"/>
    <col min="2861" max="2861" width="2" style="92" customWidth="1"/>
    <col min="2862" max="2864" width="1.5703125" style="92" customWidth="1"/>
    <col min="2865" max="2865" width="2" style="92" customWidth="1"/>
    <col min="2866" max="3068" width="9.140625" style="92"/>
    <col min="3069" max="3069" width="2" style="92" customWidth="1"/>
    <col min="3070" max="3071" width="1.85546875" style="92" customWidth="1"/>
    <col min="3072" max="3072" width="1.7109375" style="92" customWidth="1"/>
    <col min="3073" max="3073" width="0.85546875" style="92" customWidth="1"/>
    <col min="3074" max="3080" width="1.85546875" style="92" customWidth="1"/>
    <col min="3081" max="3081" width="1.28515625" style="92" customWidth="1"/>
    <col min="3082" max="3082" width="1.7109375" style="92" customWidth="1"/>
    <col min="3083" max="3083" width="1.85546875" style="92" customWidth="1"/>
    <col min="3084" max="3084" width="1.42578125" style="92" customWidth="1"/>
    <col min="3085" max="3085" width="1" style="92" customWidth="1"/>
    <col min="3086" max="3090" width="1.85546875" style="92" customWidth="1"/>
    <col min="3091" max="3091" width="2" style="92" customWidth="1"/>
    <col min="3092" max="3096" width="1.85546875" style="92" customWidth="1"/>
    <col min="3097" max="3097" width="2.140625" style="92" customWidth="1"/>
    <col min="3098" max="3103" width="1.85546875" style="92" customWidth="1"/>
    <col min="3104" max="3104" width="1.140625" style="92" customWidth="1"/>
    <col min="3105" max="3105" width="2.42578125" style="92" customWidth="1"/>
    <col min="3106" max="3106" width="1.85546875" style="92" customWidth="1"/>
    <col min="3107" max="3108" width="2" style="92" customWidth="1"/>
    <col min="3109" max="3109" width="0.42578125" style="92" customWidth="1"/>
    <col min="3110" max="3110" width="1.85546875" style="92" customWidth="1"/>
    <col min="3111" max="3111" width="2" style="92" customWidth="1"/>
    <col min="3112" max="3112" width="1.7109375" style="92" customWidth="1"/>
    <col min="3113" max="3113" width="1.5703125" style="92" customWidth="1"/>
    <col min="3114" max="3114" width="1.85546875" style="92" customWidth="1"/>
    <col min="3115" max="3116" width="1.5703125" style="92" customWidth="1"/>
    <col min="3117" max="3117" width="2" style="92" customWidth="1"/>
    <col min="3118" max="3120" width="1.5703125" style="92" customWidth="1"/>
    <col min="3121" max="3121" width="2" style="92" customWidth="1"/>
    <col min="3122" max="3324" width="9.140625" style="92"/>
    <col min="3325" max="3325" width="2" style="92" customWidth="1"/>
    <col min="3326" max="3327" width="1.85546875" style="92" customWidth="1"/>
    <col min="3328" max="3328" width="1.7109375" style="92" customWidth="1"/>
    <col min="3329" max="3329" width="0.85546875" style="92" customWidth="1"/>
    <col min="3330" max="3336" width="1.85546875" style="92" customWidth="1"/>
    <col min="3337" max="3337" width="1.28515625" style="92" customWidth="1"/>
    <col min="3338" max="3338" width="1.7109375" style="92" customWidth="1"/>
    <col min="3339" max="3339" width="1.85546875" style="92" customWidth="1"/>
    <col min="3340" max="3340" width="1.42578125" style="92" customWidth="1"/>
    <col min="3341" max="3341" width="1" style="92" customWidth="1"/>
    <col min="3342" max="3346" width="1.85546875" style="92" customWidth="1"/>
    <col min="3347" max="3347" width="2" style="92" customWidth="1"/>
    <col min="3348" max="3352" width="1.85546875" style="92" customWidth="1"/>
    <col min="3353" max="3353" width="2.140625" style="92" customWidth="1"/>
    <col min="3354" max="3359" width="1.85546875" style="92" customWidth="1"/>
    <col min="3360" max="3360" width="1.140625" style="92" customWidth="1"/>
    <col min="3361" max="3361" width="2.42578125" style="92" customWidth="1"/>
    <col min="3362" max="3362" width="1.85546875" style="92" customWidth="1"/>
    <col min="3363" max="3364" width="2" style="92" customWidth="1"/>
    <col min="3365" max="3365" width="0.42578125" style="92" customWidth="1"/>
    <col min="3366" max="3366" width="1.85546875" style="92" customWidth="1"/>
    <col min="3367" max="3367" width="2" style="92" customWidth="1"/>
    <col min="3368" max="3368" width="1.7109375" style="92" customWidth="1"/>
    <col min="3369" max="3369" width="1.5703125" style="92" customWidth="1"/>
    <col min="3370" max="3370" width="1.85546875" style="92" customWidth="1"/>
    <col min="3371" max="3372" width="1.5703125" style="92" customWidth="1"/>
    <col min="3373" max="3373" width="2" style="92" customWidth="1"/>
    <col min="3374" max="3376" width="1.5703125" style="92" customWidth="1"/>
    <col min="3377" max="3377" width="2" style="92" customWidth="1"/>
    <col min="3378" max="3580" width="9.140625" style="92"/>
    <col min="3581" max="3581" width="2" style="92" customWidth="1"/>
    <col min="3582" max="3583" width="1.85546875" style="92" customWidth="1"/>
    <col min="3584" max="3584" width="1.7109375" style="92" customWidth="1"/>
    <col min="3585" max="3585" width="0.85546875" style="92" customWidth="1"/>
    <col min="3586" max="3592" width="1.85546875" style="92" customWidth="1"/>
    <col min="3593" max="3593" width="1.28515625" style="92" customWidth="1"/>
    <col min="3594" max="3594" width="1.7109375" style="92" customWidth="1"/>
    <col min="3595" max="3595" width="1.85546875" style="92" customWidth="1"/>
    <col min="3596" max="3596" width="1.42578125" style="92" customWidth="1"/>
    <col min="3597" max="3597" width="1" style="92" customWidth="1"/>
    <col min="3598" max="3602" width="1.85546875" style="92" customWidth="1"/>
    <col min="3603" max="3603" width="2" style="92" customWidth="1"/>
    <col min="3604" max="3608" width="1.85546875" style="92" customWidth="1"/>
    <col min="3609" max="3609" width="2.140625" style="92" customWidth="1"/>
    <col min="3610" max="3615" width="1.85546875" style="92" customWidth="1"/>
    <col min="3616" max="3616" width="1.140625" style="92" customWidth="1"/>
    <col min="3617" max="3617" width="2.42578125" style="92" customWidth="1"/>
    <col min="3618" max="3618" width="1.85546875" style="92" customWidth="1"/>
    <col min="3619" max="3620" width="2" style="92" customWidth="1"/>
    <col min="3621" max="3621" width="0.42578125" style="92" customWidth="1"/>
    <col min="3622" max="3622" width="1.85546875" style="92" customWidth="1"/>
    <col min="3623" max="3623" width="2" style="92" customWidth="1"/>
    <col min="3624" max="3624" width="1.7109375" style="92" customWidth="1"/>
    <col min="3625" max="3625" width="1.5703125" style="92" customWidth="1"/>
    <col min="3626" max="3626" width="1.85546875" style="92" customWidth="1"/>
    <col min="3627" max="3628" width="1.5703125" style="92" customWidth="1"/>
    <col min="3629" max="3629" width="2" style="92" customWidth="1"/>
    <col min="3630" max="3632" width="1.5703125" style="92" customWidth="1"/>
    <col min="3633" max="3633" width="2" style="92" customWidth="1"/>
    <col min="3634" max="3836" width="9.140625" style="92"/>
    <col min="3837" max="3837" width="2" style="92" customWidth="1"/>
    <col min="3838" max="3839" width="1.85546875" style="92" customWidth="1"/>
    <col min="3840" max="3840" width="1.7109375" style="92" customWidth="1"/>
    <col min="3841" max="3841" width="0.85546875" style="92" customWidth="1"/>
    <col min="3842" max="3848" width="1.85546875" style="92" customWidth="1"/>
    <col min="3849" max="3849" width="1.28515625" style="92" customWidth="1"/>
    <col min="3850" max="3850" width="1.7109375" style="92" customWidth="1"/>
    <col min="3851" max="3851" width="1.85546875" style="92" customWidth="1"/>
    <col min="3852" max="3852" width="1.42578125" style="92" customWidth="1"/>
    <col min="3853" max="3853" width="1" style="92" customWidth="1"/>
    <col min="3854" max="3858" width="1.85546875" style="92" customWidth="1"/>
    <col min="3859" max="3859" width="2" style="92" customWidth="1"/>
    <col min="3860" max="3864" width="1.85546875" style="92" customWidth="1"/>
    <col min="3865" max="3865" width="2.140625" style="92" customWidth="1"/>
    <col min="3866" max="3871" width="1.85546875" style="92" customWidth="1"/>
    <col min="3872" max="3872" width="1.140625" style="92" customWidth="1"/>
    <col min="3873" max="3873" width="2.42578125" style="92" customWidth="1"/>
    <col min="3874" max="3874" width="1.85546875" style="92" customWidth="1"/>
    <col min="3875" max="3876" width="2" style="92" customWidth="1"/>
    <col min="3877" max="3877" width="0.42578125" style="92" customWidth="1"/>
    <col min="3878" max="3878" width="1.85546875" style="92" customWidth="1"/>
    <col min="3879" max="3879" width="2" style="92" customWidth="1"/>
    <col min="3880" max="3880" width="1.7109375" style="92" customWidth="1"/>
    <col min="3881" max="3881" width="1.5703125" style="92" customWidth="1"/>
    <col min="3882" max="3882" width="1.85546875" style="92" customWidth="1"/>
    <col min="3883" max="3884" width="1.5703125" style="92" customWidth="1"/>
    <col min="3885" max="3885" width="2" style="92" customWidth="1"/>
    <col min="3886" max="3888" width="1.5703125" style="92" customWidth="1"/>
    <col min="3889" max="3889" width="2" style="92" customWidth="1"/>
    <col min="3890" max="4092" width="9.140625" style="92"/>
    <col min="4093" max="4093" width="2" style="92" customWidth="1"/>
    <col min="4094" max="4095" width="1.85546875" style="92" customWidth="1"/>
    <col min="4096" max="4096" width="1.7109375" style="92" customWidth="1"/>
    <col min="4097" max="4097" width="0.85546875" style="92" customWidth="1"/>
    <col min="4098" max="4104" width="1.85546875" style="92" customWidth="1"/>
    <col min="4105" max="4105" width="1.28515625" style="92" customWidth="1"/>
    <col min="4106" max="4106" width="1.7109375" style="92" customWidth="1"/>
    <col min="4107" max="4107" width="1.85546875" style="92" customWidth="1"/>
    <col min="4108" max="4108" width="1.42578125" style="92" customWidth="1"/>
    <col min="4109" max="4109" width="1" style="92" customWidth="1"/>
    <col min="4110" max="4114" width="1.85546875" style="92" customWidth="1"/>
    <col min="4115" max="4115" width="2" style="92" customWidth="1"/>
    <col min="4116" max="4120" width="1.85546875" style="92" customWidth="1"/>
    <col min="4121" max="4121" width="2.140625" style="92" customWidth="1"/>
    <col min="4122" max="4127" width="1.85546875" style="92" customWidth="1"/>
    <col min="4128" max="4128" width="1.140625" style="92" customWidth="1"/>
    <col min="4129" max="4129" width="2.42578125" style="92" customWidth="1"/>
    <col min="4130" max="4130" width="1.85546875" style="92" customWidth="1"/>
    <col min="4131" max="4132" width="2" style="92" customWidth="1"/>
    <col min="4133" max="4133" width="0.42578125" style="92" customWidth="1"/>
    <col min="4134" max="4134" width="1.85546875" style="92" customWidth="1"/>
    <col min="4135" max="4135" width="2" style="92" customWidth="1"/>
    <col min="4136" max="4136" width="1.7109375" style="92" customWidth="1"/>
    <col min="4137" max="4137" width="1.5703125" style="92" customWidth="1"/>
    <col min="4138" max="4138" width="1.85546875" style="92" customWidth="1"/>
    <col min="4139" max="4140" width="1.5703125" style="92" customWidth="1"/>
    <col min="4141" max="4141" width="2" style="92" customWidth="1"/>
    <col min="4142" max="4144" width="1.5703125" style="92" customWidth="1"/>
    <col min="4145" max="4145" width="2" style="92" customWidth="1"/>
    <col min="4146" max="4348" width="9.140625" style="92"/>
    <col min="4349" max="4349" width="2" style="92" customWidth="1"/>
    <col min="4350" max="4351" width="1.85546875" style="92" customWidth="1"/>
    <col min="4352" max="4352" width="1.7109375" style="92" customWidth="1"/>
    <col min="4353" max="4353" width="0.85546875" style="92" customWidth="1"/>
    <col min="4354" max="4360" width="1.85546875" style="92" customWidth="1"/>
    <col min="4361" max="4361" width="1.28515625" style="92" customWidth="1"/>
    <col min="4362" max="4362" width="1.7109375" style="92" customWidth="1"/>
    <col min="4363" max="4363" width="1.85546875" style="92" customWidth="1"/>
    <col min="4364" max="4364" width="1.42578125" style="92" customWidth="1"/>
    <col min="4365" max="4365" width="1" style="92" customWidth="1"/>
    <col min="4366" max="4370" width="1.85546875" style="92" customWidth="1"/>
    <col min="4371" max="4371" width="2" style="92" customWidth="1"/>
    <col min="4372" max="4376" width="1.85546875" style="92" customWidth="1"/>
    <col min="4377" max="4377" width="2.140625" style="92" customWidth="1"/>
    <col min="4378" max="4383" width="1.85546875" style="92" customWidth="1"/>
    <col min="4384" max="4384" width="1.140625" style="92" customWidth="1"/>
    <col min="4385" max="4385" width="2.42578125" style="92" customWidth="1"/>
    <col min="4386" max="4386" width="1.85546875" style="92" customWidth="1"/>
    <col min="4387" max="4388" width="2" style="92" customWidth="1"/>
    <col min="4389" max="4389" width="0.42578125" style="92" customWidth="1"/>
    <col min="4390" max="4390" width="1.85546875" style="92" customWidth="1"/>
    <col min="4391" max="4391" width="2" style="92" customWidth="1"/>
    <col min="4392" max="4392" width="1.7109375" style="92" customWidth="1"/>
    <col min="4393" max="4393" width="1.5703125" style="92" customWidth="1"/>
    <col min="4394" max="4394" width="1.85546875" style="92" customWidth="1"/>
    <col min="4395" max="4396" width="1.5703125" style="92" customWidth="1"/>
    <col min="4397" max="4397" width="2" style="92" customWidth="1"/>
    <col min="4398" max="4400" width="1.5703125" style="92" customWidth="1"/>
    <col min="4401" max="4401" width="2" style="92" customWidth="1"/>
    <col min="4402" max="4604" width="9.140625" style="92"/>
    <col min="4605" max="4605" width="2" style="92" customWidth="1"/>
    <col min="4606" max="4607" width="1.85546875" style="92" customWidth="1"/>
    <col min="4608" max="4608" width="1.7109375" style="92" customWidth="1"/>
    <col min="4609" max="4609" width="0.85546875" style="92" customWidth="1"/>
    <col min="4610" max="4616" width="1.85546875" style="92" customWidth="1"/>
    <col min="4617" max="4617" width="1.28515625" style="92" customWidth="1"/>
    <col min="4618" max="4618" width="1.7109375" style="92" customWidth="1"/>
    <col min="4619" max="4619" width="1.85546875" style="92" customWidth="1"/>
    <col min="4620" max="4620" width="1.42578125" style="92" customWidth="1"/>
    <col min="4621" max="4621" width="1" style="92" customWidth="1"/>
    <col min="4622" max="4626" width="1.85546875" style="92" customWidth="1"/>
    <col min="4627" max="4627" width="2" style="92" customWidth="1"/>
    <col min="4628" max="4632" width="1.85546875" style="92" customWidth="1"/>
    <col min="4633" max="4633" width="2.140625" style="92" customWidth="1"/>
    <col min="4634" max="4639" width="1.85546875" style="92" customWidth="1"/>
    <col min="4640" max="4640" width="1.140625" style="92" customWidth="1"/>
    <col min="4641" max="4641" width="2.42578125" style="92" customWidth="1"/>
    <col min="4642" max="4642" width="1.85546875" style="92" customWidth="1"/>
    <col min="4643" max="4644" width="2" style="92" customWidth="1"/>
    <col min="4645" max="4645" width="0.42578125" style="92" customWidth="1"/>
    <col min="4646" max="4646" width="1.85546875" style="92" customWidth="1"/>
    <col min="4647" max="4647" width="2" style="92" customWidth="1"/>
    <col min="4648" max="4648" width="1.7109375" style="92" customWidth="1"/>
    <col min="4649" max="4649" width="1.5703125" style="92" customWidth="1"/>
    <col min="4650" max="4650" width="1.85546875" style="92" customWidth="1"/>
    <col min="4651" max="4652" width="1.5703125" style="92" customWidth="1"/>
    <col min="4653" max="4653" width="2" style="92" customWidth="1"/>
    <col min="4654" max="4656" width="1.5703125" style="92" customWidth="1"/>
    <col min="4657" max="4657" width="2" style="92" customWidth="1"/>
    <col min="4658" max="4860" width="9.140625" style="92"/>
    <col min="4861" max="4861" width="2" style="92" customWidth="1"/>
    <col min="4862" max="4863" width="1.85546875" style="92" customWidth="1"/>
    <col min="4864" max="4864" width="1.7109375" style="92" customWidth="1"/>
    <col min="4865" max="4865" width="0.85546875" style="92" customWidth="1"/>
    <col min="4866" max="4872" width="1.85546875" style="92" customWidth="1"/>
    <col min="4873" max="4873" width="1.28515625" style="92" customWidth="1"/>
    <col min="4874" max="4874" width="1.7109375" style="92" customWidth="1"/>
    <col min="4875" max="4875" width="1.85546875" style="92" customWidth="1"/>
    <col min="4876" max="4876" width="1.42578125" style="92" customWidth="1"/>
    <col min="4877" max="4877" width="1" style="92" customWidth="1"/>
    <col min="4878" max="4882" width="1.85546875" style="92" customWidth="1"/>
    <col min="4883" max="4883" width="2" style="92" customWidth="1"/>
    <col min="4884" max="4888" width="1.85546875" style="92" customWidth="1"/>
    <col min="4889" max="4889" width="2.140625" style="92" customWidth="1"/>
    <col min="4890" max="4895" width="1.85546875" style="92" customWidth="1"/>
    <col min="4896" max="4896" width="1.140625" style="92" customWidth="1"/>
    <col min="4897" max="4897" width="2.42578125" style="92" customWidth="1"/>
    <col min="4898" max="4898" width="1.85546875" style="92" customWidth="1"/>
    <col min="4899" max="4900" width="2" style="92" customWidth="1"/>
    <col min="4901" max="4901" width="0.42578125" style="92" customWidth="1"/>
    <col min="4902" max="4902" width="1.85546875" style="92" customWidth="1"/>
    <col min="4903" max="4903" width="2" style="92" customWidth="1"/>
    <col min="4904" max="4904" width="1.7109375" style="92" customWidth="1"/>
    <col min="4905" max="4905" width="1.5703125" style="92" customWidth="1"/>
    <col min="4906" max="4906" width="1.85546875" style="92" customWidth="1"/>
    <col min="4907" max="4908" width="1.5703125" style="92" customWidth="1"/>
    <col min="4909" max="4909" width="2" style="92" customWidth="1"/>
    <col min="4910" max="4912" width="1.5703125" style="92" customWidth="1"/>
    <col min="4913" max="4913" width="2" style="92" customWidth="1"/>
    <col min="4914" max="5116" width="9.140625" style="92"/>
    <col min="5117" max="5117" width="2" style="92" customWidth="1"/>
    <col min="5118" max="5119" width="1.85546875" style="92" customWidth="1"/>
    <col min="5120" max="5120" width="1.7109375" style="92" customWidth="1"/>
    <col min="5121" max="5121" width="0.85546875" style="92" customWidth="1"/>
    <col min="5122" max="5128" width="1.85546875" style="92" customWidth="1"/>
    <col min="5129" max="5129" width="1.28515625" style="92" customWidth="1"/>
    <col min="5130" max="5130" width="1.7109375" style="92" customWidth="1"/>
    <col min="5131" max="5131" width="1.85546875" style="92" customWidth="1"/>
    <col min="5132" max="5132" width="1.42578125" style="92" customWidth="1"/>
    <col min="5133" max="5133" width="1" style="92" customWidth="1"/>
    <col min="5134" max="5138" width="1.85546875" style="92" customWidth="1"/>
    <col min="5139" max="5139" width="2" style="92" customWidth="1"/>
    <col min="5140" max="5144" width="1.85546875" style="92" customWidth="1"/>
    <col min="5145" max="5145" width="2.140625" style="92" customWidth="1"/>
    <col min="5146" max="5151" width="1.85546875" style="92" customWidth="1"/>
    <col min="5152" max="5152" width="1.140625" style="92" customWidth="1"/>
    <col min="5153" max="5153" width="2.42578125" style="92" customWidth="1"/>
    <col min="5154" max="5154" width="1.85546875" style="92" customWidth="1"/>
    <col min="5155" max="5156" width="2" style="92" customWidth="1"/>
    <col min="5157" max="5157" width="0.42578125" style="92" customWidth="1"/>
    <col min="5158" max="5158" width="1.85546875" style="92" customWidth="1"/>
    <col min="5159" max="5159" width="2" style="92" customWidth="1"/>
    <col min="5160" max="5160" width="1.7109375" style="92" customWidth="1"/>
    <col min="5161" max="5161" width="1.5703125" style="92" customWidth="1"/>
    <col min="5162" max="5162" width="1.85546875" style="92" customWidth="1"/>
    <col min="5163" max="5164" width="1.5703125" style="92" customWidth="1"/>
    <col min="5165" max="5165" width="2" style="92" customWidth="1"/>
    <col min="5166" max="5168" width="1.5703125" style="92" customWidth="1"/>
    <col min="5169" max="5169" width="2" style="92" customWidth="1"/>
    <col min="5170" max="5372" width="9.140625" style="92"/>
    <col min="5373" max="5373" width="2" style="92" customWidth="1"/>
    <col min="5374" max="5375" width="1.85546875" style="92" customWidth="1"/>
    <col min="5376" max="5376" width="1.7109375" style="92" customWidth="1"/>
    <col min="5377" max="5377" width="0.85546875" style="92" customWidth="1"/>
    <col min="5378" max="5384" width="1.85546875" style="92" customWidth="1"/>
    <col min="5385" max="5385" width="1.28515625" style="92" customWidth="1"/>
    <col min="5386" max="5386" width="1.7109375" style="92" customWidth="1"/>
    <col min="5387" max="5387" width="1.85546875" style="92" customWidth="1"/>
    <col min="5388" max="5388" width="1.42578125" style="92" customWidth="1"/>
    <col min="5389" max="5389" width="1" style="92" customWidth="1"/>
    <col min="5390" max="5394" width="1.85546875" style="92" customWidth="1"/>
    <col min="5395" max="5395" width="2" style="92" customWidth="1"/>
    <col min="5396" max="5400" width="1.85546875" style="92" customWidth="1"/>
    <col min="5401" max="5401" width="2.140625" style="92" customWidth="1"/>
    <col min="5402" max="5407" width="1.85546875" style="92" customWidth="1"/>
    <col min="5408" max="5408" width="1.140625" style="92" customWidth="1"/>
    <col min="5409" max="5409" width="2.42578125" style="92" customWidth="1"/>
    <col min="5410" max="5410" width="1.85546875" style="92" customWidth="1"/>
    <col min="5411" max="5412" width="2" style="92" customWidth="1"/>
    <col min="5413" max="5413" width="0.42578125" style="92" customWidth="1"/>
    <col min="5414" max="5414" width="1.85546875" style="92" customWidth="1"/>
    <col min="5415" max="5415" width="2" style="92" customWidth="1"/>
    <col min="5416" max="5416" width="1.7109375" style="92" customWidth="1"/>
    <col min="5417" max="5417" width="1.5703125" style="92" customWidth="1"/>
    <col min="5418" max="5418" width="1.85546875" style="92" customWidth="1"/>
    <col min="5419" max="5420" width="1.5703125" style="92" customWidth="1"/>
    <col min="5421" max="5421" width="2" style="92" customWidth="1"/>
    <col min="5422" max="5424" width="1.5703125" style="92" customWidth="1"/>
    <col min="5425" max="5425" width="2" style="92" customWidth="1"/>
    <col min="5426" max="5628" width="9.140625" style="92"/>
    <col min="5629" max="5629" width="2" style="92" customWidth="1"/>
    <col min="5630" max="5631" width="1.85546875" style="92" customWidth="1"/>
    <col min="5632" max="5632" width="1.7109375" style="92" customWidth="1"/>
    <col min="5633" max="5633" width="0.85546875" style="92" customWidth="1"/>
    <col min="5634" max="5640" width="1.85546875" style="92" customWidth="1"/>
    <col min="5641" max="5641" width="1.28515625" style="92" customWidth="1"/>
    <col min="5642" max="5642" width="1.7109375" style="92" customWidth="1"/>
    <col min="5643" max="5643" width="1.85546875" style="92" customWidth="1"/>
    <col min="5644" max="5644" width="1.42578125" style="92" customWidth="1"/>
    <col min="5645" max="5645" width="1" style="92" customWidth="1"/>
    <col min="5646" max="5650" width="1.85546875" style="92" customWidth="1"/>
    <col min="5651" max="5651" width="2" style="92" customWidth="1"/>
    <col min="5652" max="5656" width="1.85546875" style="92" customWidth="1"/>
    <col min="5657" max="5657" width="2.140625" style="92" customWidth="1"/>
    <col min="5658" max="5663" width="1.85546875" style="92" customWidth="1"/>
    <col min="5664" max="5664" width="1.140625" style="92" customWidth="1"/>
    <col min="5665" max="5665" width="2.42578125" style="92" customWidth="1"/>
    <col min="5666" max="5666" width="1.85546875" style="92" customWidth="1"/>
    <col min="5667" max="5668" width="2" style="92" customWidth="1"/>
    <col min="5669" max="5669" width="0.42578125" style="92" customWidth="1"/>
    <col min="5670" max="5670" width="1.85546875" style="92" customWidth="1"/>
    <col min="5671" max="5671" width="2" style="92" customWidth="1"/>
    <col min="5672" max="5672" width="1.7109375" style="92" customWidth="1"/>
    <col min="5673" max="5673" width="1.5703125" style="92" customWidth="1"/>
    <col min="5674" max="5674" width="1.85546875" style="92" customWidth="1"/>
    <col min="5675" max="5676" width="1.5703125" style="92" customWidth="1"/>
    <col min="5677" max="5677" width="2" style="92" customWidth="1"/>
    <col min="5678" max="5680" width="1.5703125" style="92" customWidth="1"/>
    <col min="5681" max="5681" width="2" style="92" customWidth="1"/>
    <col min="5682" max="5884" width="9.140625" style="92"/>
    <col min="5885" max="5885" width="2" style="92" customWidth="1"/>
    <col min="5886" max="5887" width="1.85546875" style="92" customWidth="1"/>
    <col min="5888" max="5888" width="1.7109375" style="92" customWidth="1"/>
    <col min="5889" max="5889" width="0.85546875" style="92" customWidth="1"/>
    <col min="5890" max="5896" width="1.85546875" style="92" customWidth="1"/>
    <col min="5897" max="5897" width="1.28515625" style="92" customWidth="1"/>
    <col min="5898" max="5898" width="1.7109375" style="92" customWidth="1"/>
    <col min="5899" max="5899" width="1.85546875" style="92" customWidth="1"/>
    <col min="5900" max="5900" width="1.42578125" style="92" customWidth="1"/>
    <col min="5901" max="5901" width="1" style="92" customWidth="1"/>
    <col min="5902" max="5906" width="1.85546875" style="92" customWidth="1"/>
    <col min="5907" max="5907" width="2" style="92" customWidth="1"/>
    <col min="5908" max="5912" width="1.85546875" style="92" customWidth="1"/>
    <col min="5913" max="5913" width="2.140625" style="92" customWidth="1"/>
    <col min="5914" max="5919" width="1.85546875" style="92" customWidth="1"/>
    <col min="5920" max="5920" width="1.140625" style="92" customWidth="1"/>
    <col min="5921" max="5921" width="2.42578125" style="92" customWidth="1"/>
    <col min="5922" max="5922" width="1.85546875" style="92" customWidth="1"/>
    <col min="5923" max="5924" width="2" style="92" customWidth="1"/>
    <col min="5925" max="5925" width="0.42578125" style="92" customWidth="1"/>
    <col min="5926" max="5926" width="1.85546875" style="92" customWidth="1"/>
    <col min="5927" max="5927" width="2" style="92" customWidth="1"/>
    <col min="5928" max="5928" width="1.7109375" style="92" customWidth="1"/>
    <col min="5929" max="5929" width="1.5703125" style="92" customWidth="1"/>
    <col min="5930" max="5930" width="1.85546875" style="92" customWidth="1"/>
    <col min="5931" max="5932" width="1.5703125" style="92" customWidth="1"/>
    <col min="5933" max="5933" width="2" style="92" customWidth="1"/>
    <col min="5934" max="5936" width="1.5703125" style="92" customWidth="1"/>
    <col min="5937" max="5937" width="2" style="92" customWidth="1"/>
    <col min="5938" max="6140" width="9.140625" style="92"/>
    <col min="6141" max="6141" width="2" style="92" customWidth="1"/>
    <col min="6142" max="6143" width="1.85546875" style="92" customWidth="1"/>
    <col min="6144" max="6144" width="1.7109375" style="92" customWidth="1"/>
    <col min="6145" max="6145" width="0.85546875" style="92" customWidth="1"/>
    <col min="6146" max="6152" width="1.85546875" style="92" customWidth="1"/>
    <col min="6153" max="6153" width="1.28515625" style="92" customWidth="1"/>
    <col min="6154" max="6154" width="1.7109375" style="92" customWidth="1"/>
    <col min="6155" max="6155" width="1.85546875" style="92" customWidth="1"/>
    <col min="6156" max="6156" width="1.42578125" style="92" customWidth="1"/>
    <col min="6157" max="6157" width="1" style="92" customWidth="1"/>
    <col min="6158" max="6162" width="1.85546875" style="92" customWidth="1"/>
    <col min="6163" max="6163" width="2" style="92" customWidth="1"/>
    <col min="6164" max="6168" width="1.85546875" style="92" customWidth="1"/>
    <col min="6169" max="6169" width="2.140625" style="92" customWidth="1"/>
    <col min="6170" max="6175" width="1.85546875" style="92" customWidth="1"/>
    <col min="6176" max="6176" width="1.140625" style="92" customWidth="1"/>
    <col min="6177" max="6177" width="2.42578125" style="92" customWidth="1"/>
    <col min="6178" max="6178" width="1.85546875" style="92" customWidth="1"/>
    <col min="6179" max="6180" width="2" style="92" customWidth="1"/>
    <col min="6181" max="6181" width="0.42578125" style="92" customWidth="1"/>
    <col min="6182" max="6182" width="1.85546875" style="92" customWidth="1"/>
    <col min="6183" max="6183" width="2" style="92" customWidth="1"/>
    <col min="6184" max="6184" width="1.7109375" style="92" customWidth="1"/>
    <col min="6185" max="6185" width="1.5703125" style="92" customWidth="1"/>
    <col min="6186" max="6186" width="1.85546875" style="92" customWidth="1"/>
    <col min="6187" max="6188" width="1.5703125" style="92" customWidth="1"/>
    <col min="6189" max="6189" width="2" style="92" customWidth="1"/>
    <col min="6190" max="6192" width="1.5703125" style="92" customWidth="1"/>
    <col min="6193" max="6193" width="2" style="92" customWidth="1"/>
    <col min="6194" max="6396" width="9.140625" style="92"/>
    <col min="6397" max="6397" width="2" style="92" customWidth="1"/>
    <col min="6398" max="6399" width="1.85546875" style="92" customWidth="1"/>
    <col min="6400" max="6400" width="1.7109375" style="92" customWidth="1"/>
    <col min="6401" max="6401" width="0.85546875" style="92" customWidth="1"/>
    <col min="6402" max="6408" width="1.85546875" style="92" customWidth="1"/>
    <col min="6409" max="6409" width="1.28515625" style="92" customWidth="1"/>
    <col min="6410" max="6410" width="1.7109375" style="92" customWidth="1"/>
    <col min="6411" max="6411" width="1.85546875" style="92" customWidth="1"/>
    <col min="6412" max="6412" width="1.42578125" style="92" customWidth="1"/>
    <col min="6413" max="6413" width="1" style="92" customWidth="1"/>
    <col min="6414" max="6418" width="1.85546875" style="92" customWidth="1"/>
    <col min="6419" max="6419" width="2" style="92" customWidth="1"/>
    <col min="6420" max="6424" width="1.85546875" style="92" customWidth="1"/>
    <col min="6425" max="6425" width="2.140625" style="92" customWidth="1"/>
    <col min="6426" max="6431" width="1.85546875" style="92" customWidth="1"/>
    <col min="6432" max="6432" width="1.140625" style="92" customWidth="1"/>
    <col min="6433" max="6433" width="2.42578125" style="92" customWidth="1"/>
    <col min="6434" max="6434" width="1.85546875" style="92" customWidth="1"/>
    <col min="6435" max="6436" width="2" style="92" customWidth="1"/>
    <col min="6437" max="6437" width="0.42578125" style="92" customWidth="1"/>
    <col min="6438" max="6438" width="1.85546875" style="92" customWidth="1"/>
    <col min="6439" max="6439" width="2" style="92" customWidth="1"/>
    <col min="6440" max="6440" width="1.7109375" style="92" customWidth="1"/>
    <col min="6441" max="6441" width="1.5703125" style="92" customWidth="1"/>
    <col min="6442" max="6442" width="1.85546875" style="92" customWidth="1"/>
    <col min="6443" max="6444" width="1.5703125" style="92" customWidth="1"/>
    <col min="6445" max="6445" width="2" style="92" customWidth="1"/>
    <col min="6446" max="6448" width="1.5703125" style="92" customWidth="1"/>
    <col min="6449" max="6449" width="2" style="92" customWidth="1"/>
    <col min="6450" max="6652" width="9.140625" style="92"/>
    <col min="6653" max="6653" width="2" style="92" customWidth="1"/>
    <col min="6654" max="6655" width="1.85546875" style="92" customWidth="1"/>
    <col min="6656" max="6656" width="1.7109375" style="92" customWidth="1"/>
    <col min="6657" max="6657" width="0.85546875" style="92" customWidth="1"/>
    <col min="6658" max="6664" width="1.85546875" style="92" customWidth="1"/>
    <col min="6665" max="6665" width="1.28515625" style="92" customWidth="1"/>
    <col min="6666" max="6666" width="1.7109375" style="92" customWidth="1"/>
    <col min="6667" max="6667" width="1.85546875" style="92" customWidth="1"/>
    <col min="6668" max="6668" width="1.42578125" style="92" customWidth="1"/>
    <col min="6669" max="6669" width="1" style="92" customWidth="1"/>
    <col min="6670" max="6674" width="1.85546875" style="92" customWidth="1"/>
    <col min="6675" max="6675" width="2" style="92" customWidth="1"/>
    <col min="6676" max="6680" width="1.85546875" style="92" customWidth="1"/>
    <col min="6681" max="6681" width="2.140625" style="92" customWidth="1"/>
    <col min="6682" max="6687" width="1.85546875" style="92" customWidth="1"/>
    <col min="6688" max="6688" width="1.140625" style="92" customWidth="1"/>
    <col min="6689" max="6689" width="2.42578125" style="92" customWidth="1"/>
    <col min="6690" max="6690" width="1.85546875" style="92" customWidth="1"/>
    <col min="6691" max="6692" width="2" style="92" customWidth="1"/>
    <col min="6693" max="6693" width="0.42578125" style="92" customWidth="1"/>
    <col min="6694" max="6694" width="1.85546875" style="92" customWidth="1"/>
    <col min="6695" max="6695" width="2" style="92" customWidth="1"/>
    <col min="6696" max="6696" width="1.7109375" style="92" customWidth="1"/>
    <col min="6697" max="6697" width="1.5703125" style="92" customWidth="1"/>
    <col min="6698" max="6698" width="1.85546875" style="92" customWidth="1"/>
    <col min="6699" max="6700" width="1.5703125" style="92" customWidth="1"/>
    <col min="6701" max="6701" width="2" style="92" customWidth="1"/>
    <col min="6702" max="6704" width="1.5703125" style="92" customWidth="1"/>
    <col min="6705" max="6705" width="2" style="92" customWidth="1"/>
    <col min="6706" max="6908" width="9.140625" style="92"/>
    <col min="6909" max="6909" width="2" style="92" customWidth="1"/>
    <col min="6910" max="6911" width="1.85546875" style="92" customWidth="1"/>
    <col min="6912" max="6912" width="1.7109375" style="92" customWidth="1"/>
    <col min="6913" max="6913" width="0.85546875" style="92" customWidth="1"/>
    <col min="6914" max="6920" width="1.85546875" style="92" customWidth="1"/>
    <col min="6921" max="6921" width="1.28515625" style="92" customWidth="1"/>
    <col min="6922" max="6922" width="1.7109375" style="92" customWidth="1"/>
    <col min="6923" max="6923" width="1.85546875" style="92" customWidth="1"/>
    <col min="6924" max="6924" width="1.42578125" style="92" customWidth="1"/>
    <col min="6925" max="6925" width="1" style="92" customWidth="1"/>
    <col min="6926" max="6930" width="1.85546875" style="92" customWidth="1"/>
    <col min="6931" max="6931" width="2" style="92" customWidth="1"/>
    <col min="6932" max="6936" width="1.85546875" style="92" customWidth="1"/>
    <col min="6937" max="6937" width="2.140625" style="92" customWidth="1"/>
    <col min="6938" max="6943" width="1.85546875" style="92" customWidth="1"/>
    <col min="6944" max="6944" width="1.140625" style="92" customWidth="1"/>
    <col min="6945" max="6945" width="2.42578125" style="92" customWidth="1"/>
    <col min="6946" max="6946" width="1.85546875" style="92" customWidth="1"/>
    <col min="6947" max="6948" width="2" style="92" customWidth="1"/>
    <col min="6949" max="6949" width="0.42578125" style="92" customWidth="1"/>
    <col min="6950" max="6950" width="1.85546875" style="92" customWidth="1"/>
    <col min="6951" max="6951" width="2" style="92" customWidth="1"/>
    <col min="6952" max="6952" width="1.7109375" style="92" customWidth="1"/>
    <col min="6953" max="6953" width="1.5703125" style="92" customWidth="1"/>
    <col min="6954" max="6954" width="1.85546875" style="92" customWidth="1"/>
    <col min="6955" max="6956" width="1.5703125" style="92" customWidth="1"/>
    <col min="6957" max="6957" width="2" style="92" customWidth="1"/>
    <col min="6958" max="6960" width="1.5703125" style="92" customWidth="1"/>
    <col min="6961" max="6961" width="2" style="92" customWidth="1"/>
    <col min="6962" max="7164" width="9.140625" style="92"/>
    <col min="7165" max="7165" width="2" style="92" customWidth="1"/>
    <col min="7166" max="7167" width="1.85546875" style="92" customWidth="1"/>
    <col min="7168" max="7168" width="1.7109375" style="92" customWidth="1"/>
    <col min="7169" max="7169" width="0.85546875" style="92" customWidth="1"/>
    <col min="7170" max="7176" width="1.85546875" style="92" customWidth="1"/>
    <col min="7177" max="7177" width="1.28515625" style="92" customWidth="1"/>
    <col min="7178" max="7178" width="1.7109375" style="92" customWidth="1"/>
    <col min="7179" max="7179" width="1.85546875" style="92" customWidth="1"/>
    <col min="7180" max="7180" width="1.42578125" style="92" customWidth="1"/>
    <col min="7181" max="7181" width="1" style="92" customWidth="1"/>
    <col min="7182" max="7186" width="1.85546875" style="92" customWidth="1"/>
    <col min="7187" max="7187" width="2" style="92" customWidth="1"/>
    <col min="7188" max="7192" width="1.85546875" style="92" customWidth="1"/>
    <col min="7193" max="7193" width="2.140625" style="92" customWidth="1"/>
    <col min="7194" max="7199" width="1.85546875" style="92" customWidth="1"/>
    <col min="7200" max="7200" width="1.140625" style="92" customWidth="1"/>
    <col min="7201" max="7201" width="2.42578125" style="92" customWidth="1"/>
    <col min="7202" max="7202" width="1.85546875" style="92" customWidth="1"/>
    <col min="7203" max="7204" width="2" style="92" customWidth="1"/>
    <col min="7205" max="7205" width="0.42578125" style="92" customWidth="1"/>
    <col min="7206" max="7206" width="1.85546875" style="92" customWidth="1"/>
    <col min="7207" max="7207" width="2" style="92" customWidth="1"/>
    <col min="7208" max="7208" width="1.7109375" style="92" customWidth="1"/>
    <col min="7209" max="7209" width="1.5703125" style="92" customWidth="1"/>
    <col min="7210" max="7210" width="1.85546875" style="92" customWidth="1"/>
    <col min="7211" max="7212" width="1.5703125" style="92" customWidth="1"/>
    <col min="7213" max="7213" width="2" style="92" customWidth="1"/>
    <col min="7214" max="7216" width="1.5703125" style="92" customWidth="1"/>
    <col min="7217" max="7217" width="2" style="92" customWidth="1"/>
    <col min="7218" max="7420" width="9.140625" style="92"/>
    <col min="7421" max="7421" width="2" style="92" customWidth="1"/>
    <col min="7422" max="7423" width="1.85546875" style="92" customWidth="1"/>
    <col min="7424" max="7424" width="1.7109375" style="92" customWidth="1"/>
    <col min="7425" max="7425" width="0.85546875" style="92" customWidth="1"/>
    <col min="7426" max="7432" width="1.85546875" style="92" customWidth="1"/>
    <col min="7433" max="7433" width="1.28515625" style="92" customWidth="1"/>
    <col min="7434" max="7434" width="1.7109375" style="92" customWidth="1"/>
    <col min="7435" max="7435" width="1.85546875" style="92" customWidth="1"/>
    <col min="7436" max="7436" width="1.42578125" style="92" customWidth="1"/>
    <col min="7437" max="7437" width="1" style="92" customWidth="1"/>
    <col min="7438" max="7442" width="1.85546875" style="92" customWidth="1"/>
    <col min="7443" max="7443" width="2" style="92" customWidth="1"/>
    <col min="7444" max="7448" width="1.85546875" style="92" customWidth="1"/>
    <col min="7449" max="7449" width="2.140625" style="92" customWidth="1"/>
    <col min="7450" max="7455" width="1.85546875" style="92" customWidth="1"/>
    <col min="7456" max="7456" width="1.140625" style="92" customWidth="1"/>
    <col min="7457" max="7457" width="2.42578125" style="92" customWidth="1"/>
    <col min="7458" max="7458" width="1.85546875" style="92" customWidth="1"/>
    <col min="7459" max="7460" width="2" style="92" customWidth="1"/>
    <col min="7461" max="7461" width="0.42578125" style="92" customWidth="1"/>
    <col min="7462" max="7462" width="1.85546875" style="92" customWidth="1"/>
    <col min="7463" max="7463" width="2" style="92" customWidth="1"/>
    <col min="7464" max="7464" width="1.7109375" style="92" customWidth="1"/>
    <col min="7465" max="7465" width="1.5703125" style="92" customWidth="1"/>
    <col min="7466" max="7466" width="1.85546875" style="92" customWidth="1"/>
    <col min="7467" max="7468" width="1.5703125" style="92" customWidth="1"/>
    <col min="7469" max="7469" width="2" style="92" customWidth="1"/>
    <col min="7470" max="7472" width="1.5703125" style="92" customWidth="1"/>
    <col min="7473" max="7473" width="2" style="92" customWidth="1"/>
    <col min="7474" max="7676" width="9.140625" style="92"/>
    <col min="7677" max="7677" width="2" style="92" customWidth="1"/>
    <col min="7678" max="7679" width="1.85546875" style="92" customWidth="1"/>
    <col min="7680" max="7680" width="1.7109375" style="92" customWidth="1"/>
    <col min="7681" max="7681" width="0.85546875" style="92" customWidth="1"/>
    <col min="7682" max="7688" width="1.85546875" style="92" customWidth="1"/>
    <col min="7689" max="7689" width="1.28515625" style="92" customWidth="1"/>
    <col min="7690" max="7690" width="1.7109375" style="92" customWidth="1"/>
    <col min="7691" max="7691" width="1.85546875" style="92" customWidth="1"/>
    <col min="7692" max="7692" width="1.42578125" style="92" customWidth="1"/>
    <col min="7693" max="7693" width="1" style="92" customWidth="1"/>
    <col min="7694" max="7698" width="1.85546875" style="92" customWidth="1"/>
    <col min="7699" max="7699" width="2" style="92" customWidth="1"/>
    <col min="7700" max="7704" width="1.85546875" style="92" customWidth="1"/>
    <col min="7705" max="7705" width="2.140625" style="92" customWidth="1"/>
    <col min="7706" max="7711" width="1.85546875" style="92" customWidth="1"/>
    <col min="7712" max="7712" width="1.140625" style="92" customWidth="1"/>
    <col min="7713" max="7713" width="2.42578125" style="92" customWidth="1"/>
    <col min="7714" max="7714" width="1.85546875" style="92" customWidth="1"/>
    <col min="7715" max="7716" width="2" style="92" customWidth="1"/>
    <col min="7717" max="7717" width="0.42578125" style="92" customWidth="1"/>
    <col min="7718" max="7718" width="1.85546875" style="92" customWidth="1"/>
    <col min="7719" max="7719" width="2" style="92" customWidth="1"/>
    <col min="7720" max="7720" width="1.7109375" style="92" customWidth="1"/>
    <col min="7721" max="7721" width="1.5703125" style="92" customWidth="1"/>
    <col min="7722" max="7722" width="1.85546875" style="92" customWidth="1"/>
    <col min="7723" max="7724" width="1.5703125" style="92" customWidth="1"/>
    <col min="7725" max="7725" width="2" style="92" customWidth="1"/>
    <col min="7726" max="7728" width="1.5703125" style="92" customWidth="1"/>
    <col min="7729" max="7729" width="2" style="92" customWidth="1"/>
    <col min="7730" max="7932" width="9.140625" style="92"/>
    <col min="7933" max="7933" width="2" style="92" customWidth="1"/>
    <col min="7934" max="7935" width="1.85546875" style="92" customWidth="1"/>
    <col min="7936" max="7936" width="1.7109375" style="92" customWidth="1"/>
    <col min="7937" max="7937" width="0.85546875" style="92" customWidth="1"/>
    <col min="7938" max="7944" width="1.85546875" style="92" customWidth="1"/>
    <col min="7945" max="7945" width="1.28515625" style="92" customWidth="1"/>
    <col min="7946" max="7946" width="1.7109375" style="92" customWidth="1"/>
    <col min="7947" max="7947" width="1.85546875" style="92" customWidth="1"/>
    <col min="7948" max="7948" width="1.42578125" style="92" customWidth="1"/>
    <col min="7949" max="7949" width="1" style="92" customWidth="1"/>
    <col min="7950" max="7954" width="1.85546875" style="92" customWidth="1"/>
    <col min="7955" max="7955" width="2" style="92" customWidth="1"/>
    <col min="7956" max="7960" width="1.85546875" style="92" customWidth="1"/>
    <col min="7961" max="7961" width="2.140625" style="92" customWidth="1"/>
    <col min="7962" max="7967" width="1.85546875" style="92" customWidth="1"/>
    <col min="7968" max="7968" width="1.140625" style="92" customWidth="1"/>
    <col min="7969" max="7969" width="2.42578125" style="92" customWidth="1"/>
    <col min="7970" max="7970" width="1.85546875" style="92" customWidth="1"/>
    <col min="7971" max="7972" width="2" style="92" customWidth="1"/>
    <col min="7973" max="7973" width="0.42578125" style="92" customWidth="1"/>
    <col min="7974" max="7974" width="1.85546875" style="92" customWidth="1"/>
    <col min="7975" max="7975" width="2" style="92" customWidth="1"/>
    <col min="7976" max="7976" width="1.7109375" style="92" customWidth="1"/>
    <col min="7977" max="7977" width="1.5703125" style="92" customWidth="1"/>
    <col min="7978" max="7978" width="1.85546875" style="92" customWidth="1"/>
    <col min="7979" max="7980" width="1.5703125" style="92" customWidth="1"/>
    <col min="7981" max="7981" width="2" style="92" customWidth="1"/>
    <col min="7982" max="7984" width="1.5703125" style="92" customWidth="1"/>
    <col min="7985" max="7985" width="2" style="92" customWidth="1"/>
    <col min="7986" max="8188" width="9.140625" style="92"/>
    <col min="8189" max="8189" width="2" style="92" customWidth="1"/>
    <col min="8190" max="8191" width="1.85546875" style="92" customWidth="1"/>
    <col min="8192" max="8192" width="1.7109375" style="92" customWidth="1"/>
    <col min="8193" max="8193" width="0.85546875" style="92" customWidth="1"/>
    <col min="8194" max="8200" width="1.85546875" style="92" customWidth="1"/>
    <col min="8201" max="8201" width="1.28515625" style="92" customWidth="1"/>
    <col min="8202" max="8202" width="1.7109375" style="92" customWidth="1"/>
    <col min="8203" max="8203" width="1.85546875" style="92" customWidth="1"/>
    <col min="8204" max="8204" width="1.42578125" style="92" customWidth="1"/>
    <col min="8205" max="8205" width="1" style="92" customWidth="1"/>
    <col min="8206" max="8210" width="1.85546875" style="92" customWidth="1"/>
    <col min="8211" max="8211" width="2" style="92" customWidth="1"/>
    <col min="8212" max="8216" width="1.85546875" style="92" customWidth="1"/>
    <col min="8217" max="8217" width="2.140625" style="92" customWidth="1"/>
    <col min="8218" max="8223" width="1.85546875" style="92" customWidth="1"/>
    <col min="8224" max="8224" width="1.140625" style="92" customWidth="1"/>
    <col min="8225" max="8225" width="2.42578125" style="92" customWidth="1"/>
    <col min="8226" max="8226" width="1.85546875" style="92" customWidth="1"/>
    <col min="8227" max="8228" width="2" style="92" customWidth="1"/>
    <col min="8229" max="8229" width="0.42578125" style="92" customWidth="1"/>
    <col min="8230" max="8230" width="1.85546875" style="92" customWidth="1"/>
    <col min="8231" max="8231" width="2" style="92" customWidth="1"/>
    <col min="8232" max="8232" width="1.7109375" style="92" customWidth="1"/>
    <col min="8233" max="8233" width="1.5703125" style="92" customWidth="1"/>
    <col min="8234" max="8234" width="1.85546875" style="92" customWidth="1"/>
    <col min="8235" max="8236" width="1.5703125" style="92" customWidth="1"/>
    <col min="8237" max="8237" width="2" style="92" customWidth="1"/>
    <col min="8238" max="8240" width="1.5703125" style="92" customWidth="1"/>
    <col min="8241" max="8241" width="2" style="92" customWidth="1"/>
    <col min="8242" max="8444" width="9.140625" style="92"/>
    <col min="8445" max="8445" width="2" style="92" customWidth="1"/>
    <col min="8446" max="8447" width="1.85546875" style="92" customWidth="1"/>
    <col min="8448" max="8448" width="1.7109375" style="92" customWidth="1"/>
    <col min="8449" max="8449" width="0.85546875" style="92" customWidth="1"/>
    <col min="8450" max="8456" width="1.85546875" style="92" customWidth="1"/>
    <col min="8457" max="8457" width="1.28515625" style="92" customWidth="1"/>
    <col min="8458" max="8458" width="1.7109375" style="92" customWidth="1"/>
    <col min="8459" max="8459" width="1.85546875" style="92" customWidth="1"/>
    <col min="8460" max="8460" width="1.42578125" style="92" customWidth="1"/>
    <col min="8461" max="8461" width="1" style="92" customWidth="1"/>
    <col min="8462" max="8466" width="1.85546875" style="92" customWidth="1"/>
    <col min="8467" max="8467" width="2" style="92" customWidth="1"/>
    <col min="8468" max="8472" width="1.85546875" style="92" customWidth="1"/>
    <col min="8473" max="8473" width="2.140625" style="92" customWidth="1"/>
    <col min="8474" max="8479" width="1.85546875" style="92" customWidth="1"/>
    <col min="8480" max="8480" width="1.140625" style="92" customWidth="1"/>
    <col min="8481" max="8481" width="2.42578125" style="92" customWidth="1"/>
    <col min="8482" max="8482" width="1.85546875" style="92" customWidth="1"/>
    <col min="8483" max="8484" width="2" style="92" customWidth="1"/>
    <col min="8485" max="8485" width="0.42578125" style="92" customWidth="1"/>
    <col min="8486" max="8486" width="1.85546875" style="92" customWidth="1"/>
    <col min="8487" max="8487" width="2" style="92" customWidth="1"/>
    <col min="8488" max="8488" width="1.7109375" style="92" customWidth="1"/>
    <col min="8489" max="8489" width="1.5703125" style="92" customWidth="1"/>
    <col min="8490" max="8490" width="1.85546875" style="92" customWidth="1"/>
    <col min="8491" max="8492" width="1.5703125" style="92" customWidth="1"/>
    <col min="8493" max="8493" width="2" style="92" customWidth="1"/>
    <col min="8494" max="8496" width="1.5703125" style="92" customWidth="1"/>
    <col min="8497" max="8497" width="2" style="92" customWidth="1"/>
    <col min="8498" max="8700" width="9.140625" style="92"/>
    <col min="8701" max="8701" width="2" style="92" customWidth="1"/>
    <col min="8702" max="8703" width="1.85546875" style="92" customWidth="1"/>
    <col min="8704" max="8704" width="1.7109375" style="92" customWidth="1"/>
    <col min="8705" max="8705" width="0.85546875" style="92" customWidth="1"/>
    <col min="8706" max="8712" width="1.85546875" style="92" customWidth="1"/>
    <col min="8713" max="8713" width="1.28515625" style="92" customWidth="1"/>
    <col min="8714" max="8714" width="1.7109375" style="92" customWidth="1"/>
    <col min="8715" max="8715" width="1.85546875" style="92" customWidth="1"/>
    <col min="8716" max="8716" width="1.42578125" style="92" customWidth="1"/>
    <col min="8717" max="8717" width="1" style="92" customWidth="1"/>
    <col min="8718" max="8722" width="1.85546875" style="92" customWidth="1"/>
    <col min="8723" max="8723" width="2" style="92" customWidth="1"/>
    <col min="8724" max="8728" width="1.85546875" style="92" customWidth="1"/>
    <col min="8729" max="8729" width="2.140625" style="92" customWidth="1"/>
    <col min="8730" max="8735" width="1.85546875" style="92" customWidth="1"/>
    <col min="8736" max="8736" width="1.140625" style="92" customWidth="1"/>
    <col min="8737" max="8737" width="2.42578125" style="92" customWidth="1"/>
    <col min="8738" max="8738" width="1.85546875" style="92" customWidth="1"/>
    <col min="8739" max="8740" width="2" style="92" customWidth="1"/>
    <col min="8741" max="8741" width="0.42578125" style="92" customWidth="1"/>
    <col min="8742" max="8742" width="1.85546875" style="92" customWidth="1"/>
    <col min="8743" max="8743" width="2" style="92" customWidth="1"/>
    <col min="8744" max="8744" width="1.7109375" style="92" customWidth="1"/>
    <col min="8745" max="8745" width="1.5703125" style="92" customWidth="1"/>
    <col min="8746" max="8746" width="1.85546875" style="92" customWidth="1"/>
    <col min="8747" max="8748" width="1.5703125" style="92" customWidth="1"/>
    <col min="8749" max="8749" width="2" style="92" customWidth="1"/>
    <col min="8750" max="8752" width="1.5703125" style="92" customWidth="1"/>
    <col min="8753" max="8753" width="2" style="92" customWidth="1"/>
    <col min="8754" max="8956" width="9.140625" style="92"/>
    <col min="8957" max="8957" width="2" style="92" customWidth="1"/>
    <col min="8958" max="8959" width="1.85546875" style="92" customWidth="1"/>
    <col min="8960" max="8960" width="1.7109375" style="92" customWidth="1"/>
    <col min="8961" max="8961" width="0.85546875" style="92" customWidth="1"/>
    <col min="8962" max="8968" width="1.85546875" style="92" customWidth="1"/>
    <col min="8969" max="8969" width="1.28515625" style="92" customWidth="1"/>
    <col min="8970" max="8970" width="1.7109375" style="92" customWidth="1"/>
    <col min="8971" max="8971" width="1.85546875" style="92" customWidth="1"/>
    <col min="8972" max="8972" width="1.42578125" style="92" customWidth="1"/>
    <col min="8973" max="8973" width="1" style="92" customWidth="1"/>
    <col min="8974" max="8978" width="1.85546875" style="92" customWidth="1"/>
    <col min="8979" max="8979" width="2" style="92" customWidth="1"/>
    <col min="8980" max="8984" width="1.85546875" style="92" customWidth="1"/>
    <col min="8985" max="8985" width="2.140625" style="92" customWidth="1"/>
    <col min="8986" max="8991" width="1.85546875" style="92" customWidth="1"/>
    <col min="8992" max="8992" width="1.140625" style="92" customWidth="1"/>
    <col min="8993" max="8993" width="2.42578125" style="92" customWidth="1"/>
    <col min="8994" max="8994" width="1.85546875" style="92" customWidth="1"/>
    <col min="8995" max="8996" width="2" style="92" customWidth="1"/>
    <col min="8997" max="8997" width="0.42578125" style="92" customWidth="1"/>
    <col min="8998" max="8998" width="1.85546875" style="92" customWidth="1"/>
    <col min="8999" max="8999" width="2" style="92" customWidth="1"/>
    <col min="9000" max="9000" width="1.7109375" style="92" customWidth="1"/>
    <col min="9001" max="9001" width="1.5703125" style="92" customWidth="1"/>
    <col min="9002" max="9002" width="1.85546875" style="92" customWidth="1"/>
    <col min="9003" max="9004" width="1.5703125" style="92" customWidth="1"/>
    <col min="9005" max="9005" width="2" style="92" customWidth="1"/>
    <col min="9006" max="9008" width="1.5703125" style="92" customWidth="1"/>
    <col min="9009" max="9009" width="2" style="92" customWidth="1"/>
    <col min="9010" max="9212" width="9.140625" style="92"/>
    <col min="9213" max="9213" width="2" style="92" customWidth="1"/>
    <col min="9214" max="9215" width="1.85546875" style="92" customWidth="1"/>
    <col min="9216" max="9216" width="1.7109375" style="92" customWidth="1"/>
    <col min="9217" max="9217" width="0.85546875" style="92" customWidth="1"/>
    <col min="9218" max="9224" width="1.85546875" style="92" customWidth="1"/>
    <col min="9225" max="9225" width="1.28515625" style="92" customWidth="1"/>
    <col min="9226" max="9226" width="1.7109375" style="92" customWidth="1"/>
    <col min="9227" max="9227" width="1.85546875" style="92" customWidth="1"/>
    <col min="9228" max="9228" width="1.42578125" style="92" customWidth="1"/>
    <col min="9229" max="9229" width="1" style="92" customWidth="1"/>
    <col min="9230" max="9234" width="1.85546875" style="92" customWidth="1"/>
    <col min="9235" max="9235" width="2" style="92" customWidth="1"/>
    <col min="9236" max="9240" width="1.85546875" style="92" customWidth="1"/>
    <col min="9241" max="9241" width="2.140625" style="92" customWidth="1"/>
    <col min="9242" max="9247" width="1.85546875" style="92" customWidth="1"/>
    <col min="9248" max="9248" width="1.140625" style="92" customWidth="1"/>
    <col min="9249" max="9249" width="2.42578125" style="92" customWidth="1"/>
    <col min="9250" max="9250" width="1.85546875" style="92" customWidth="1"/>
    <col min="9251" max="9252" width="2" style="92" customWidth="1"/>
    <col min="9253" max="9253" width="0.42578125" style="92" customWidth="1"/>
    <col min="9254" max="9254" width="1.85546875" style="92" customWidth="1"/>
    <col min="9255" max="9255" width="2" style="92" customWidth="1"/>
    <col min="9256" max="9256" width="1.7109375" style="92" customWidth="1"/>
    <col min="9257" max="9257" width="1.5703125" style="92" customWidth="1"/>
    <col min="9258" max="9258" width="1.85546875" style="92" customWidth="1"/>
    <col min="9259" max="9260" width="1.5703125" style="92" customWidth="1"/>
    <col min="9261" max="9261" width="2" style="92" customWidth="1"/>
    <col min="9262" max="9264" width="1.5703125" style="92" customWidth="1"/>
    <col min="9265" max="9265" width="2" style="92" customWidth="1"/>
    <col min="9266" max="9468" width="9.140625" style="92"/>
    <col min="9469" max="9469" width="2" style="92" customWidth="1"/>
    <col min="9470" max="9471" width="1.85546875" style="92" customWidth="1"/>
    <col min="9472" max="9472" width="1.7109375" style="92" customWidth="1"/>
    <col min="9473" max="9473" width="0.85546875" style="92" customWidth="1"/>
    <col min="9474" max="9480" width="1.85546875" style="92" customWidth="1"/>
    <col min="9481" max="9481" width="1.28515625" style="92" customWidth="1"/>
    <col min="9482" max="9482" width="1.7109375" style="92" customWidth="1"/>
    <col min="9483" max="9483" width="1.85546875" style="92" customWidth="1"/>
    <col min="9484" max="9484" width="1.42578125" style="92" customWidth="1"/>
    <col min="9485" max="9485" width="1" style="92" customWidth="1"/>
    <col min="9486" max="9490" width="1.85546875" style="92" customWidth="1"/>
    <col min="9491" max="9491" width="2" style="92" customWidth="1"/>
    <col min="9492" max="9496" width="1.85546875" style="92" customWidth="1"/>
    <col min="9497" max="9497" width="2.140625" style="92" customWidth="1"/>
    <col min="9498" max="9503" width="1.85546875" style="92" customWidth="1"/>
    <col min="9504" max="9504" width="1.140625" style="92" customWidth="1"/>
    <col min="9505" max="9505" width="2.42578125" style="92" customWidth="1"/>
    <col min="9506" max="9506" width="1.85546875" style="92" customWidth="1"/>
    <col min="9507" max="9508" width="2" style="92" customWidth="1"/>
    <col min="9509" max="9509" width="0.42578125" style="92" customWidth="1"/>
    <col min="9510" max="9510" width="1.85546875" style="92" customWidth="1"/>
    <col min="9511" max="9511" width="2" style="92" customWidth="1"/>
    <col min="9512" max="9512" width="1.7109375" style="92" customWidth="1"/>
    <col min="9513" max="9513" width="1.5703125" style="92" customWidth="1"/>
    <col min="9514" max="9514" width="1.85546875" style="92" customWidth="1"/>
    <col min="9515" max="9516" width="1.5703125" style="92" customWidth="1"/>
    <col min="9517" max="9517" width="2" style="92" customWidth="1"/>
    <col min="9518" max="9520" width="1.5703125" style="92" customWidth="1"/>
    <col min="9521" max="9521" width="2" style="92" customWidth="1"/>
    <col min="9522" max="9724" width="9.140625" style="92"/>
    <col min="9725" max="9725" width="2" style="92" customWidth="1"/>
    <col min="9726" max="9727" width="1.85546875" style="92" customWidth="1"/>
    <col min="9728" max="9728" width="1.7109375" style="92" customWidth="1"/>
    <col min="9729" max="9729" width="0.85546875" style="92" customWidth="1"/>
    <col min="9730" max="9736" width="1.85546875" style="92" customWidth="1"/>
    <col min="9737" max="9737" width="1.28515625" style="92" customWidth="1"/>
    <col min="9738" max="9738" width="1.7109375" style="92" customWidth="1"/>
    <col min="9739" max="9739" width="1.85546875" style="92" customWidth="1"/>
    <col min="9740" max="9740" width="1.42578125" style="92" customWidth="1"/>
    <col min="9741" max="9741" width="1" style="92" customWidth="1"/>
    <col min="9742" max="9746" width="1.85546875" style="92" customWidth="1"/>
    <col min="9747" max="9747" width="2" style="92" customWidth="1"/>
    <col min="9748" max="9752" width="1.85546875" style="92" customWidth="1"/>
    <col min="9753" max="9753" width="2.140625" style="92" customWidth="1"/>
    <col min="9754" max="9759" width="1.85546875" style="92" customWidth="1"/>
    <col min="9760" max="9760" width="1.140625" style="92" customWidth="1"/>
    <col min="9761" max="9761" width="2.42578125" style="92" customWidth="1"/>
    <col min="9762" max="9762" width="1.85546875" style="92" customWidth="1"/>
    <col min="9763" max="9764" width="2" style="92" customWidth="1"/>
    <col min="9765" max="9765" width="0.42578125" style="92" customWidth="1"/>
    <col min="9766" max="9766" width="1.85546875" style="92" customWidth="1"/>
    <col min="9767" max="9767" width="2" style="92" customWidth="1"/>
    <col min="9768" max="9768" width="1.7109375" style="92" customWidth="1"/>
    <col min="9769" max="9769" width="1.5703125" style="92" customWidth="1"/>
    <col min="9770" max="9770" width="1.85546875" style="92" customWidth="1"/>
    <col min="9771" max="9772" width="1.5703125" style="92" customWidth="1"/>
    <col min="9773" max="9773" width="2" style="92" customWidth="1"/>
    <col min="9774" max="9776" width="1.5703125" style="92" customWidth="1"/>
    <col min="9777" max="9777" width="2" style="92" customWidth="1"/>
    <col min="9778" max="9980" width="9.140625" style="92"/>
    <col min="9981" max="9981" width="2" style="92" customWidth="1"/>
    <col min="9982" max="9983" width="1.85546875" style="92" customWidth="1"/>
    <col min="9984" max="9984" width="1.7109375" style="92" customWidth="1"/>
    <col min="9985" max="9985" width="0.85546875" style="92" customWidth="1"/>
    <col min="9986" max="9992" width="1.85546875" style="92" customWidth="1"/>
    <col min="9993" max="9993" width="1.28515625" style="92" customWidth="1"/>
    <col min="9994" max="9994" width="1.7109375" style="92" customWidth="1"/>
    <col min="9995" max="9995" width="1.85546875" style="92" customWidth="1"/>
    <col min="9996" max="9996" width="1.42578125" style="92" customWidth="1"/>
    <col min="9997" max="9997" width="1" style="92" customWidth="1"/>
    <col min="9998" max="10002" width="1.85546875" style="92" customWidth="1"/>
    <col min="10003" max="10003" width="2" style="92" customWidth="1"/>
    <col min="10004" max="10008" width="1.85546875" style="92" customWidth="1"/>
    <col min="10009" max="10009" width="2.140625" style="92" customWidth="1"/>
    <col min="10010" max="10015" width="1.85546875" style="92" customWidth="1"/>
    <col min="10016" max="10016" width="1.140625" style="92" customWidth="1"/>
    <col min="10017" max="10017" width="2.42578125" style="92" customWidth="1"/>
    <col min="10018" max="10018" width="1.85546875" style="92" customWidth="1"/>
    <col min="10019" max="10020" width="2" style="92" customWidth="1"/>
    <col min="10021" max="10021" width="0.42578125" style="92" customWidth="1"/>
    <col min="10022" max="10022" width="1.85546875" style="92" customWidth="1"/>
    <col min="10023" max="10023" width="2" style="92" customWidth="1"/>
    <col min="10024" max="10024" width="1.7109375" style="92" customWidth="1"/>
    <col min="10025" max="10025" width="1.5703125" style="92" customWidth="1"/>
    <col min="10026" max="10026" width="1.85546875" style="92" customWidth="1"/>
    <col min="10027" max="10028" width="1.5703125" style="92" customWidth="1"/>
    <col min="10029" max="10029" width="2" style="92" customWidth="1"/>
    <col min="10030" max="10032" width="1.5703125" style="92" customWidth="1"/>
    <col min="10033" max="10033" width="2" style="92" customWidth="1"/>
    <col min="10034" max="10236" width="9.140625" style="92"/>
    <col min="10237" max="10237" width="2" style="92" customWidth="1"/>
    <col min="10238" max="10239" width="1.85546875" style="92" customWidth="1"/>
    <col min="10240" max="10240" width="1.7109375" style="92" customWidth="1"/>
    <col min="10241" max="10241" width="0.85546875" style="92" customWidth="1"/>
    <col min="10242" max="10248" width="1.85546875" style="92" customWidth="1"/>
    <col min="10249" max="10249" width="1.28515625" style="92" customWidth="1"/>
    <col min="10250" max="10250" width="1.7109375" style="92" customWidth="1"/>
    <col min="10251" max="10251" width="1.85546875" style="92" customWidth="1"/>
    <col min="10252" max="10252" width="1.42578125" style="92" customWidth="1"/>
    <col min="10253" max="10253" width="1" style="92" customWidth="1"/>
    <col min="10254" max="10258" width="1.85546875" style="92" customWidth="1"/>
    <col min="10259" max="10259" width="2" style="92" customWidth="1"/>
    <col min="10260" max="10264" width="1.85546875" style="92" customWidth="1"/>
    <col min="10265" max="10265" width="2.140625" style="92" customWidth="1"/>
    <col min="10266" max="10271" width="1.85546875" style="92" customWidth="1"/>
    <col min="10272" max="10272" width="1.140625" style="92" customWidth="1"/>
    <col min="10273" max="10273" width="2.42578125" style="92" customWidth="1"/>
    <col min="10274" max="10274" width="1.85546875" style="92" customWidth="1"/>
    <col min="10275" max="10276" width="2" style="92" customWidth="1"/>
    <col min="10277" max="10277" width="0.42578125" style="92" customWidth="1"/>
    <col min="10278" max="10278" width="1.85546875" style="92" customWidth="1"/>
    <col min="10279" max="10279" width="2" style="92" customWidth="1"/>
    <col min="10280" max="10280" width="1.7109375" style="92" customWidth="1"/>
    <col min="10281" max="10281" width="1.5703125" style="92" customWidth="1"/>
    <col min="10282" max="10282" width="1.85546875" style="92" customWidth="1"/>
    <col min="10283" max="10284" width="1.5703125" style="92" customWidth="1"/>
    <col min="10285" max="10285" width="2" style="92" customWidth="1"/>
    <col min="10286" max="10288" width="1.5703125" style="92" customWidth="1"/>
    <col min="10289" max="10289" width="2" style="92" customWidth="1"/>
    <col min="10290" max="10492" width="9.140625" style="92"/>
    <col min="10493" max="10493" width="2" style="92" customWidth="1"/>
    <col min="10494" max="10495" width="1.85546875" style="92" customWidth="1"/>
    <col min="10496" max="10496" width="1.7109375" style="92" customWidth="1"/>
    <col min="10497" max="10497" width="0.85546875" style="92" customWidth="1"/>
    <col min="10498" max="10504" width="1.85546875" style="92" customWidth="1"/>
    <col min="10505" max="10505" width="1.28515625" style="92" customWidth="1"/>
    <col min="10506" max="10506" width="1.7109375" style="92" customWidth="1"/>
    <col min="10507" max="10507" width="1.85546875" style="92" customWidth="1"/>
    <col min="10508" max="10508" width="1.42578125" style="92" customWidth="1"/>
    <col min="10509" max="10509" width="1" style="92" customWidth="1"/>
    <col min="10510" max="10514" width="1.85546875" style="92" customWidth="1"/>
    <col min="10515" max="10515" width="2" style="92" customWidth="1"/>
    <col min="10516" max="10520" width="1.85546875" style="92" customWidth="1"/>
    <col min="10521" max="10521" width="2.140625" style="92" customWidth="1"/>
    <col min="10522" max="10527" width="1.85546875" style="92" customWidth="1"/>
    <col min="10528" max="10528" width="1.140625" style="92" customWidth="1"/>
    <col min="10529" max="10529" width="2.42578125" style="92" customWidth="1"/>
    <col min="10530" max="10530" width="1.85546875" style="92" customWidth="1"/>
    <col min="10531" max="10532" width="2" style="92" customWidth="1"/>
    <col min="10533" max="10533" width="0.42578125" style="92" customWidth="1"/>
    <col min="10534" max="10534" width="1.85546875" style="92" customWidth="1"/>
    <col min="10535" max="10535" width="2" style="92" customWidth="1"/>
    <col min="10536" max="10536" width="1.7109375" style="92" customWidth="1"/>
    <col min="10537" max="10537" width="1.5703125" style="92" customWidth="1"/>
    <col min="10538" max="10538" width="1.85546875" style="92" customWidth="1"/>
    <col min="10539" max="10540" width="1.5703125" style="92" customWidth="1"/>
    <col min="10541" max="10541" width="2" style="92" customWidth="1"/>
    <col min="10542" max="10544" width="1.5703125" style="92" customWidth="1"/>
    <col min="10545" max="10545" width="2" style="92" customWidth="1"/>
    <col min="10546" max="10748" width="9.140625" style="92"/>
    <col min="10749" max="10749" width="2" style="92" customWidth="1"/>
    <col min="10750" max="10751" width="1.85546875" style="92" customWidth="1"/>
    <col min="10752" max="10752" width="1.7109375" style="92" customWidth="1"/>
    <col min="10753" max="10753" width="0.85546875" style="92" customWidth="1"/>
    <col min="10754" max="10760" width="1.85546875" style="92" customWidth="1"/>
    <col min="10761" max="10761" width="1.28515625" style="92" customWidth="1"/>
    <col min="10762" max="10762" width="1.7109375" style="92" customWidth="1"/>
    <col min="10763" max="10763" width="1.85546875" style="92" customWidth="1"/>
    <col min="10764" max="10764" width="1.42578125" style="92" customWidth="1"/>
    <col min="10765" max="10765" width="1" style="92" customWidth="1"/>
    <col min="10766" max="10770" width="1.85546875" style="92" customWidth="1"/>
    <col min="10771" max="10771" width="2" style="92" customWidth="1"/>
    <col min="10772" max="10776" width="1.85546875" style="92" customWidth="1"/>
    <col min="10777" max="10777" width="2.140625" style="92" customWidth="1"/>
    <col min="10778" max="10783" width="1.85546875" style="92" customWidth="1"/>
    <col min="10784" max="10784" width="1.140625" style="92" customWidth="1"/>
    <col min="10785" max="10785" width="2.42578125" style="92" customWidth="1"/>
    <col min="10786" max="10786" width="1.85546875" style="92" customWidth="1"/>
    <col min="10787" max="10788" width="2" style="92" customWidth="1"/>
    <col min="10789" max="10789" width="0.42578125" style="92" customWidth="1"/>
    <col min="10790" max="10790" width="1.85546875" style="92" customWidth="1"/>
    <col min="10791" max="10791" width="2" style="92" customWidth="1"/>
    <col min="10792" max="10792" width="1.7109375" style="92" customWidth="1"/>
    <col min="10793" max="10793" width="1.5703125" style="92" customWidth="1"/>
    <col min="10794" max="10794" width="1.85546875" style="92" customWidth="1"/>
    <col min="10795" max="10796" width="1.5703125" style="92" customWidth="1"/>
    <col min="10797" max="10797" width="2" style="92" customWidth="1"/>
    <col min="10798" max="10800" width="1.5703125" style="92" customWidth="1"/>
    <col min="10801" max="10801" width="2" style="92" customWidth="1"/>
    <col min="10802" max="11004" width="9.140625" style="92"/>
    <col min="11005" max="11005" width="2" style="92" customWidth="1"/>
    <col min="11006" max="11007" width="1.85546875" style="92" customWidth="1"/>
    <col min="11008" max="11008" width="1.7109375" style="92" customWidth="1"/>
    <col min="11009" max="11009" width="0.85546875" style="92" customWidth="1"/>
    <col min="11010" max="11016" width="1.85546875" style="92" customWidth="1"/>
    <col min="11017" max="11017" width="1.28515625" style="92" customWidth="1"/>
    <col min="11018" max="11018" width="1.7109375" style="92" customWidth="1"/>
    <col min="11019" max="11019" width="1.85546875" style="92" customWidth="1"/>
    <col min="11020" max="11020" width="1.42578125" style="92" customWidth="1"/>
    <col min="11021" max="11021" width="1" style="92" customWidth="1"/>
    <col min="11022" max="11026" width="1.85546875" style="92" customWidth="1"/>
    <col min="11027" max="11027" width="2" style="92" customWidth="1"/>
    <col min="11028" max="11032" width="1.85546875" style="92" customWidth="1"/>
    <col min="11033" max="11033" width="2.140625" style="92" customWidth="1"/>
    <col min="11034" max="11039" width="1.85546875" style="92" customWidth="1"/>
    <col min="11040" max="11040" width="1.140625" style="92" customWidth="1"/>
    <col min="11041" max="11041" width="2.42578125" style="92" customWidth="1"/>
    <col min="11042" max="11042" width="1.85546875" style="92" customWidth="1"/>
    <col min="11043" max="11044" width="2" style="92" customWidth="1"/>
    <col min="11045" max="11045" width="0.42578125" style="92" customWidth="1"/>
    <col min="11046" max="11046" width="1.85546875" style="92" customWidth="1"/>
    <col min="11047" max="11047" width="2" style="92" customWidth="1"/>
    <col min="11048" max="11048" width="1.7109375" style="92" customWidth="1"/>
    <col min="11049" max="11049" width="1.5703125" style="92" customWidth="1"/>
    <col min="11050" max="11050" width="1.85546875" style="92" customWidth="1"/>
    <col min="11051" max="11052" width="1.5703125" style="92" customWidth="1"/>
    <col min="11053" max="11053" width="2" style="92" customWidth="1"/>
    <col min="11054" max="11056" width="1.5703125" style="92" customWidth="1"/>
    <col min="11057" max="11057" width="2" style="92" customWidth="1"/>
    <col min="11058" max="11260" width="9.140625" style="92"/>
    <col min="11261" max="11261" width="2" style="92" customWidth="1"/>
    <col min="11262" max="11263" width="1.85546875" style="92" customWidth="1"/>
    <col min="11264" max="11264" width="1.7109375" style="92" customWidth="1"/>
    <col min="11265" max="11265" width="0.85546875" style="92" customWidth="1"/>
    <col min="11266" max="11272" width="1.85546875" style="92" customWidth="1"/>
    <col min="11273" max="11273" width="1.28515625" style="92" customWidth="1"/>
    <col min="11274" max="11274" width="1.7109375" style="92" customWidth="1"/>
    <col min="11275" max="11275" width="1.85546875" style="92" customWidth="1"/>
    <col min="11276" max="11276" width="1.42578125" style="92" customWidth="1"/>
    <col min="11277" max="11277" width="1" style="92" customWidth="1"/>
    <col min="11278" max="11282" width="1.85546875" style="92" customWidth="1"/>
    <col min="11283" max="11283" width="2" style="92" customWidth="1"/>
    <col min="11284" max="11288" width="1.85546875" style="92" customWidth="1"/>
    <col min="11289" max="11289" width="2.140625" style="92" customWidth="1"/>
    <col min="11290" max="11295" width="1.85546875" style="92" customWidth="1"/>
    <col min="11296" max="11296" width="1.140625" style="92" customWidth="1"/>
    <col min="11297" max="11297" width="2.42578125" style="92" customWidth="1"/>
    <col min="11298" max="11298" width="1.85546875" style="92" customWidth="1"/>
    <col min="11299" max="11300" width="2" style="92" customWidth="1"/>
    <col min="11301" max="11301" width="0.42578125" style="92" customWidth="1"/>
    <col min="11302" max="11302" width="1.85546875" style="92" customWidth="1"/>
    <col min="11303" max="11303" width="2" style="92" customWidth="1"/>
    <col min="11304" max="11304" width="1.7109375" style="92" customWidth="1"/>
    <col min="11305" max="11305" width="1.5703125" style="92" customWidth="1"/>
    <col min="11306" max="11306" width="1.85546875" style="92" customWidth="1"/>
    <col min="11307" max="11308" width="1.5703125" style="92" customWidth="1"/>
    <col min="11309" max="11309" width="2" style="92" customWidth="1"/>
    <col min="11310" max="11312" width="1.5703125" style="92" customWidth="1"/>
    <col min="11313" max="11313" width="2" style="92" customWidth="1"/>
    <col min="11314" max="11516" width="9.140625" style="92"/>
    <col min="11517" max="11517" width="2" style="92" customWidth="1"/>
    <col min="11518" max="11519" width="1.85546875" style="92" customWidth="1"/>
    <col min="11520" max="11520" width="1.7109375" style="92" customWidth="1"/>
    <col min="11521" max="11521" width="0.85546875" style="92" customWidth="1"/>
    <col min="11522" max="11528" width="1.85546875" style="92" customWidth="1"/>
    <col min="11529" max="11529" width="1.28515625" style="92" customWidth="1"/>
    <col min="11530" max="11530" width="1.7109375" style="92" customWidth="1"/>
    <col min="11531" max="11531" width="1.85546875" style="92" customWidth="1"/>
    <col min="11532" max="11532" width="1.42578125" style="92" customWidth="1"/>
    <col min="11533" max="11533" width="1" style="92" customWidth="1"/>
    <col min="11534" max="11538" width="1.85546875" style="92" customWidth="1"/>
    <col min="11539" max="11539" width="2" style="92" customWidth="1"/>
    <col min="11540" max="11544" width="1.85546875" style="92" customWidth="1"/>
    <col min="11545" max="11545" width="2.140625" style="92" customWidth="1"/>
    <col min="11546" max="11551" width="1.85546875" style="92" customWidth="1"/>
    <col min="11552" max="11552" width="1.140625" style="92" customWidth="1"/>
    <col min="11553" max="11553" width="2.42578125" style="92" customWidth="1"/>
    <col min="11554" max="11554" width="1.85546875" style="92" customWidth="1"/>
    <col min="11555" max="11556" width="2" style="92" customWidth="1"/>
    <col min="11557" max="11557" width="0.42578125" style="92" customWidth="1"/>
    <col min="11558" max="11558" width="1.85546875" style="92" customWidth="1"/>
    <col min="11559" max="11559" width="2" style="92" customWidth="1"/>
    <col min="11560" max="11560" width="1.7109375" style="92" customWidth="1"/>
    <col min="11561" max="11561" width="1.5703125" style="92" customWidth="1"/>
    <col min="11562" max="11562" width="1.85546875" style="92" customWidth="1"/>
    <col min="11563" max="11564" width="1.5703125" style="92" customWidth="1"/>
    <col min="11565" max="11565" width="2" style="92" customWidth="1"/>
    <col min="11566" max="11568" width="1.5703125" style="92" customWidth="1"/>
    <col min="11569" max="11569" width="2" style="92" customWidth="1"/>
    <col min="11570" max="11772" width="9.140625" style="92"/>
    <col min="11773" max="11773" width="2" style="92" customWidth="1"/>
    <col min="11774" max="11775" width="1.85546875" style="92" customWidth="1"/>
    <col min="11776" max="11776" width="1.7109375" style="92" customWidth="1"/>
    <col min="11777" max="11777" width="0.85546875" style="92" customWidth="1"/>
    <col min="11778" max="11784" width="1.85546875" style="92" customWidth="1"/>
    <col min="11785" max="11785" width="1.28515625" style="92" customWidth="1"/>
    <col min="11786" max="11786" width="1.7109375" style="92" customWidth="1"/>
    <col min="11787" max="11787" width="1.85546875" style="92" customWidth="1"/>
    <col min="11788" max="11788" width="1.42578125" style="92" customWidth="1"/>
    <col min="11789" max="11789" width="1" style="92" customWidth="1"/>
    <col min="11790" max="11794" width="1.85546875" style="92" customWidth="1"/>
    <col min="11795" max="11795" width="2" style="92" customWidth="1"/>
    <col min="11796" max="11800" width="1.85546875" style="92" customWidth="1"/>
    <col min="11801" max="11801" width="2.140625" style="92" customWidth="1"/>
    <col min="11802" max="11807" width="1.85546875" style="92" customWidth="1"/>
    <col min="11808" max="11808" width="1.140625" style="92" customWidth="1"/>
    <col min="11809" max="11809" width="2.42578125" style="92" customWidth="1"/>
    <col min="11810" max="11810" width="1.85546875" style="92" customWidth="1"/>
    <col min="11811" max="11812" width="2" style="92" customWidth="1"/>
    <col min="11813" max="11813" width="0.42578125" style="92" customWidth="1"/>
    <col min="11814" max="11814" width="1.85546875" style="92" customWidth="1"/>
    <col min="11815" max="11815" width="2" style="92" customWidth="1"/>
    <col min="11816" max="11816" width="1.7109375" style="92" customWidth="1"/>
    <col min="11817" max="11817" width="1.5703125" style="92" customWidth="1"/>
    <col min="11818" max="11818" width="1.85546875" style="92" customWidth="1"/>
    <col min="11819" max="11820" width="1.5703125" style="92" customWidth="1"/>
    <col min="11821" max="11821" width="2" style="92" customWidth="1"/>
    <col min="11822" max="11824" width="1.5703125" style="92" customWidth="1"/>
    <col min="11825" max="11825" width="2" style="92" customWidth="1"/>
    <col min="11826" max="12028" width="9.140625" style="92"/>
    <col min="12029" max="12029" width="2" style="92" customWidth="1"/>
    <col min="12030" max="12031" width="1.85546875" style="92" customWidth="1"/>
    <col min="12032" max="12032" width="1.7109375" style="92" customWidth="1"/>
    <col min="12033" max="12033" width="0.85546875" style="92" customWidth="1"/>
    <col min="12034" max="12040" width="1.85546875" style="92" customWidth="1"/>
    <col min="12041" max="12041" width="1.28515625" style="92" customWidth="1"/>
    <col min="12042" max="12042" width="1.7109375" style="92" customWidth="1"/>
    <col min="12043" max="12043" width="1.85546875" style="92" customWidth="1"/>
    <col min="12044" max="12044" width="1.42578125" style="92" customWidth="1"/>
    <col min="12045" max="12045" width="1" style="92" customWidth="1"/>
    <col min="12046" max="12050" width="1.85546875" style="92" customWidth="1"/>
    <col min="12051" max="12051" width="2" style="92" customWidth="1"/>
    <col min="12052" max="12056" width="1.85546875" style="92" customWidth="1"/>
    <col min="12057" max="12057" width="2.140625" style="92" customWidth="1"/>
    <col min="12058" max="12063" width="1.85546875" style="92" customWidth="1"/>
    <col min="12064" max="12064" width="1.140625" style="92" customWidth="1"/>
    <col min="12065" max="12065" width="2.42578125" style="92" customWidth="1"/>
    <col min="12066" max="12066" width="1.85546875" style="92" customWidth="1"/>
    <col min="12067" max="12068" width="2" style="92" customWidth="1"/>
    <col min="12069" max="12069" width="0.42578125" style="92" customWidth="1"/>
    <col min="12070" max="12070" width="1.85546875" style="92" customWidth="1"/>
    <col min="12071" max="12071" width="2" style="92" customWidth="1"/>
    <col min="12072" max="12072" width="1.7109375" style="92" customWidth="1"/>
    <col min="12073" max="12073" width="1.5703125" style="92" customWidth="1"/>
    <col min="12074" max="12074" width="1.85546875" style="92" customWidth="1"/>
    <col min="12075" max="12076" width="1.5703125" style="92" customWidth="1"/>
    <col min="12077" max="12077" width="2" style="92" customWidth="1"/>
    <col min="12078" max="12080" width="1.5703125" style="92" customWidth="1"/>
    <col min="12081" max="12081" width="2" style="92" customWidth="1"/>
    <col min="12082" max="12284" width="9.140625" style="92"/>
    <col min="12285" max="12285" width="2" style="92" customWidth="1"/>
    <col min="12286" max="12287" width="1.85546875" style="92" customWidth="1"/>
    <col min="12288" max="12288" width="1.7109375" style="92" customWidth="1"/>
    <col min="12289" max="12289" width="0.85546875" style="92" customWidth="1"/>
    <col min="12290" max="12296" width="1.85546875" style="92" customWidth="1"/>
    <col min="12297" max="12297" width="1.28515625" style="92" customWidth="1"/>
    <col min="12298" max="12298" width="1.7109375" style="92" customWidth="1"/>
    <col min="12299" max="12299" width="1.85546875" style="92" customWidth="1"/>
    <col min="12300" max="12300" width="1.42578125" style="92" customWidth="1"/>
    <col min="12301" max="12301" width="1" style="92" customWidth="1"/>
    <col min="12302" max="12306" width="1.85546875" style="92" customWidth="1"/>
    <col min="12307" max="12307" width="2" style="92" customWidth="1"/>
    <col min="12308" max="12312" width="1.85546875" style="92" customWidth="1"/>
    <col min="12313" max="12313" width="2.140625" style="92" customWidth="1"/>
    <col min="12314" max="12319" width="1.85546875" style="92" customWidth="1"/>
    <col min="12320" max="12320" width="1.140625" style="92" customWidth="1"/>
    <col min="12321" max="12321" width="2.42578125" style="92" customWidth="1"/>
    <col min="12322" max="12322" width="1.85546875" style="92" customWidth="1"/>
    <col min="12323" max="12324" width="2" style="92" customWidth="1"/>
    <col min="12325" max="12325" width="0.42578125" style="92" customWidth="1"/>
    <col min="12326" max="12326" width="1.85546875" style="92" customWidth="1"/>
    <col min="12327" max="12327" width="2" style="92" customWidth="1"/>
    <col min="12328" max="12328" width="1.7109375" style="92" customWidth="1"/>
    <col min="12329" max="12329" width="1.5703125" style="92" customWidth="1"/>
    <col min="12330" max="12330" width="1.85546875" style="92" customWidth="1"/>
    <col min="12331" max="12332" width="1.5703125" style="92" customWidth="1"/>
    <col min="12333" max="12333" width="2" style="92" customWidth="1"/>
    <col min="12334" max="12336" width="1.5703125" style="92" customWidth="1"/>
    <col min="12337" max="12337" width="2" style="92" customWidth="1"/>
    <col min="12338" max="12540" width="9.140625" style="92"/>
    <col min="12541" max="12541" width="2" style="92" customWidth="1"/>
    <col min="12542" max="12543" width="1.85546875" style="92" customWidth="1"/>
    <col min="12544" max="12544" width="1.7109375" style="92" customWidth="1"/>
    <col min="12545" max="12545" width="0.85546875" style="92" customWidth="1"/>
    <col min="12546" max="12552" width="1.85546875" style="92" customWidth="1"/>
    <col min="12553" max="12553" width="1.28515625" style="92" customWidth="1"/>
    <col min="12554" max="12554" width="1.7109375" style="92" customWidth="1"/>
    <col min="12555" max="12555" width="1.85546875" style="92" customWidth="1"/>
    <col min="12556" max="12556" width="1.42578125" style="92" customWidth="1"/>
    <col min="12557" max="12557" width="1" style="92" customWidth="1"/>
    <col min="12558" max="12562" width="1.85546875" style="92" customWidth="1"/>
    <col min="12563" max="12563" width="2" style="92" customWidth="1"/>
    <col min="12564" max="12568" width="1.85546875" style="92" customWidth="1"/>
    <col min="12569" max="12569" width="2.140625" style="92" customWidth="1"/>
    <col min="12570" max="12575" width="1.85546875" style="92" customWidth="1"/>
    <col min="12576" max="12576" width="1.140625" style="92" customWidth="1"/>
    <col min="12577" max="12577" width="2.42578125" style="92" customWidth="1"/>
    <col min="12578" max="12578" width="1.85546875" style="92" customWidth="1"/>
    <col min="12579" max="12580" width="2" style="92" customWidth="1"/>
    <col min="12581" max="12581" width="0.42578125" style="92" customWidth="1"/>
    <col min="12582" max="12582" width="1.85546875" style="92" customWidth="1"/>
    <col min="12583" max="12583" width="2" style="92" customWidth="1"/>
    <col min="12584" max="12584" width="1.7109375" style="92" customWidth="1"/>
    <col min="12585" max="12585" width="1.5703125" style="92" customWidth="1"/>
    <col min="12586" max="12586" width="1.85546875" style="92" customWidth="1"/>
    <col min="12587" max="12588" width="1.5703125" style="92" customWidth="1"/>
    <col min="12589" max="12589" width="2" style="92" customWidth="1"/>
    <col min="12590" max="12592" width="1.5703125" style="92" customWidth="1"/>
    <col min="12593" max="12593" width="2" style="92" customWidth="1"/>
    <col min="12594" max="12796" width="9.140625" style="92"/>
    <col min="12797" max="12797" width="2" style="92" customWidth="1"/>
    <col min="12798" max="12799" width="1.85546875" style="92" customWidth="1"/>
    <col min="12800" max="12800" width="1.7109375" style="92" customWidth="1"/>
    <col min="12801" max="12801" width="0.85546875" style="92" customWidth="1"/>
    <col min="12802" max="12808" width="1.85546875" style="92" customWidth="1"/>
    <col min="12809" max="12809" width="1.28515625" style="92" customWidth="1"/>
    <col min="12810" max="12810" width="1.7109375" style="92" customWidth="1"/>
    <col min="12811" max="12811" width="1.85546875" style="92" customWidth="1"/>
    <col min="12812" max="12812" width="1.42578125" style="92" customWidth="1"/>
    <col min="12813" max="12813" width="1" style="92" customWidth="1"/>
    <col min="12814" max="12818" width="1.85546875" style="92" customWidth="1"/>
    <col min="12819" max="12819" width="2" style="92" customWidth="1"/>
    <col min="12820" max="12824" width="1.85546875" style="92" customWidth="1"/>
    <col min="12825" max="12825" width="2.140625" style="92" customWidth="1"/>
    <col min="12826" max="12831" width="1.85546875" style="92" customWidth="1"/>
    <col min="12832" max="12832" width="1.140625" style="92" customWidth="1"/>
    <col min="12833" max="12833" width="2.42578125" style="92" customWidth="1"/>
    <col min="12834" max="12834" width="1.85546875" style="92" customWidth="1"/>
    <col min="12835" max="12836" width="2" style="92" customWidth="1"/>
    <col min="12837" max="12837" width="0.42578125" style="92" customWidth="1"/>
    <col min="12838" max="12838" width="1.85546875" style="92" customWidth="1"/>
    <col min="12839" max="12839" width="2" style="92" customWidth="1"/>
    <col min="12840" max="12840" width="1.7109375" style="92" customWidth="1"/>
    <col min="12841" max="12841" width="1.5703125" style="92" customWidth="1"/>
    <col min="12842" max="12842" width="1.85546875" style="92" customWidth="1"/>
    <col min="12843" max="12844" width="1.5703125" style="92" customWidth="1"/>
    <col min="12845" max="12845" width="2" style="92" customWidth="1"/>
    <col min="12846" max="12848" width="1.5703125" style="92" customWidth="1"/>
    <col min="12849" max="12849" width="2" style="92" customWidth="1"/>
    <col min="12850" max="13052" width="9.140625" style="92"/>
    <col min="13053" max="13053" width="2" style="92" customWidth="1"/>
    <col min="13054" max="13055" width="1.85546875" style="92" customWidth="1"/>
    <col min="13056" max="13056" width="1.7109375" style="92" customWidth="1"/>
    <col min="13057" max="13057" width="0.85546875" style="92" customWidth="1"/>
    <col min="13058" max="13064" width="1.85546875" style="92" customWidth="1"/>
    <col min="13065" max="13065" width="1.28515625" style="92" customWidth="1"/>
    <col min="13066" max="13066" width="1.7109375" style="92" customWidth="1"/>
    <col min="13067" max="13067" width="1.85546875" style="92" customWidth="1"/>
    <col min="13068" max="13068" width="1.42578125" style="92" customWidth="1"/>
    <col min="13069" max="13069" width="1" style="92" customWidth="1"/>
    <col min="13070" max="13074" width="1.85546875" style="92" customWidth="1"/>
    <col min="13075" max="13075" width="2" style="92" customWidth="1"/>
    <col min="13076" max="13080" width="1.85546875" style="92" customWidth="1"/>
    <col min="13081" max="13081" width="2.140625" style="92" customWidth="1"/>
    <col min="13082" max="13087" width="1.85546875" style="92" customWidth="1"/>
    <col min="13088" max="13088" width="1.140625" style="92" customWidth="1"/>
    <col min="13089" max="13089" width="2.42578125" style="92" customWidth="1"/>
    <col min="13090" max="13090" width="1.85546875" style="92" customWidth="1"/>
    <col min="13091" max="13092" width="2" style="92" customWidth="1"/>
    <col min="13093" max="13093" width="0.42578125" style="92" customWidth="1"/>
    <col min="13094" max="13094" width="1.85546875" style="92" customWidth="1"/>
    <col min="13095" max="13095" width="2" style="92" customWidth="1"/>
    <col min="13096" max="13096" width="1.7109375" style="92" customWidth="1"/>
    <col min="13097" max="13097" width="1.5703125" style="92" customWidth="1"/>
    <col min="13098" max="13098" width="1.85546875" style="92" customWidth="1"/>
    <col min="13099" max="13100" width="1.5703125" style="92" customWidth="1"/>
    <col min="13101" max="13101" width="2" style="92" customWidth="1"/>
    <col min="13102" max="13104" width="1.5703125" style="92" customWidth="1"/>
    <col min="13105" max="13105" width="2" style="92" customWidth="1"/>
    <col min="13106" max="13308" width="9.140625" style="92"/>
    <col min="13309" max="13309" width="2" style="92" customWidth="1"/>
    <col min="13310" max="13311" width="1.85546875" style="92" customWidth="1"/>
    <col min="13312" max="13312" width="1.7109375" style="92" customWidth="1"/>
    <col min="13313" max="13313" width="0.85546875" style="92" customWidth="1"/>
    <col min="13314" max="13320" width="1.85546875" style="92" customWidth="1"/>
    <col min="13321" max="13321" width="1.28515625" style="92" customWidth="1"/>
    <col min="13322" max="13322" width="1.7109375" style="92" customWidth="1"/>
    <col min="13323" max="13323" width="1.85546875" style="92" customWidth="1"/>
    <col min="13324" max="13324" width="1.42578125" style="92" customWidth="1"/>
    <col min="13325" max="13325" width="1" style="92" customWidth="1"/>
    <col min="13326" max="13330" width="1.85546875" style="92" customWidth="1"/>
    <col min="13331" max="13331" width="2" style="92" customWidth="1"/>
    <col min="13332" max="13336" width="1.85546875" style="92" customWidth="1"/>
    <col min="13337" max="13337" width="2.140625" style="92" customWidth="1"/>
    <col min="13338" max="13343" width="1.85546875" style="92" customWidth="1"/>
    <col min="13344" max="13344" width="1.140625" style="92" customWidth="1"/>
    <col min="13345" max="13345" width="2.42578125" style="92" customWidth="1"/>
    <col min="13346" max="13346" width="1.85546875" style="92" customWidth="1"/>
    <col min="13347" max="13348" width="2" style="92" customWidth="1"/>
    <col min="13349" max="13349" width="0.42578125" style="92" customWidth="1"/>
    <col min="13350" max="13350" width="1.85546875" style="92" customWidth="1"/>
    <col min="13351" max="13351" width="2" style="92" customWidth="1"/>
    <col min="13352" max="13352" width="1.7109375" style="92" customWidth="1"/>
    <col min="13353" max="13353" width="1.5703125" style="92" customWidth="1"/>
    <col min="13354" max="13354" width="1.85546875" style="92" customWidth="1"/>
    <col min="13355" max="13356" width="1.5703125" style="92" customWidth="1"/>
    <col min="13357" max="13357" width="2" style="92" customWidth="1"/>
    <col min="13358" max="13360" width="1.5703125" style="92" customWidth="1"/>
    <col min="13361" max="13361" width="2" style="92" customWidth="1"/>
    <col min="13362" max="13564" width="9.140625" style="92"/>
    <col min="13565" max="13565" width="2" style="92" customWidth="1"/>
    <col min="13566" max="13567" width="1.85546875" style="92" customWidth="1"/>
    <col min="13568" max="13568" width="1.7109375" style="92" customWidth="1"/>
    <col min="13569" max="13569" width="0.85546875" style="92" customWidth="1"/>
    <col min="13570" max="13576" width="1.85546875" style="92" customWidth="1"/>
    <col min="13577" max="13577" width="1.28515625" style="92" customWidth="1"/>
    <col min="13578" max="13578" width="1.7109375" style="92" customWidth="1"/>
    <col min="13579" max="13579" width="1.85546875" style="92" customWidth="1"/>
    <col min="13580" max="13580" width="1.42578125" style="92" customWidth="1"/>
    <col min="13581" max="13581" width="1" style="92" customWidth="1"/>
    <col min="13582" max="13586" width="1.85546875" style="92" customWidth="1"/>
    <col min="13587" max="13587" width="2" style="92" customWidth="1"/>
    <col min="13588" max="13592" width="1.85546875" style="92" customWidth="1"/>
    <col min="13593" max="13593" width="2.140625" style="92" customWidth="1"/>
    <col min="13594" max="13599" width="1.85546875" style="92" customWidth="1"/>
    <col min="13600" max="13600" width="1.140625" style="92" customWidth="1"/>
    <col min="13601" max="13601" width="2.42578125" style="92" customWidth="1"/>
    <col min="13602" max="13602" width="1.85546875" style="92" customWidth="1"/>
    <col min="13603" max="13604" width="2" style="92" customWidth="1"/>
    <col min="13605" max="13605" width="0.42578125" style="92" customWidth="1"/>
    <col min="13606" max="13606" width="1.85546875" style="92" customWidth="1"/>
    <col min="13607" max="13607" width="2" style="92" customWidth="1"/>
    <col min="13608" max="13608" width="1.7109375" style="92" customWidth="1"/>
    <col min="13609" max="13609" width="1.5703125" style="92" customWidth="1"/>
    <col min="13610" max="13610" width="1.85546875" style="92" customWidth="1"/>
    <col min="13611" max="13612" width="1.5703125" style="92" customWidth="1"/>
    <col min="13613" max="13613" width="2" style="92" customWidth="1"/>
    <col min="13614" max="13616" width="1.5703125" style="92" customWidth="1"/>
    <col min="13617" max="13617" width="2" style="92" customWidth="1"/>
    <col min="13618" max="13820" width="9.140625" style="92"/>
    <col min="13821" max="13821" width="2" style="92" customWidth="1"/>
    <col min="13822" max="13823" width="1.85546875" style="92" customWidth="1"/>
    <col min="13824" max="13824" width="1.7109375" style="92" customWidth="1"/>
    <col min="13825" max="13825" width="0.85546875" style="92" customWidth="1"/>
    <col min="13826" max="13832" width="1.85546875" style="92" customWidth="1"/>
    <col min="13833" max="13833" width="1.28515625" style="92" customWidth="1"/>
    <col min="13834" max="13834" width="1.7109375" style="92" customWidth="1"/>
    <col min="13835" max="13835" width="1.85546875" style="92" customWidth="1"/>
    <col min="13836" max="13836" width="1.42578125" style="92" customWidth="1"/>
    <col min="13837" max="13837" width="1" style="92" customWidth="1"/>
    <col min="13838" max="13842" width="1.85546875" style="92" customWidth="1"/>
    <col min="13843" max="13843" width="2" style="92" customWidth="1"/>
    <col min="13844" max="13848" width="1.85546875" style="92" customWidth="1"/>
    <col min="13849" max="13849" width="2.140625" style="92" customWidth="1"/>
    <col min="13850" max="13855" width="1.85546875" style="92" customWidth="1"/>
    <col min="13856" max="13856" width="1.140625" style="92" customWidth="1"/>
    <col min="13857" max="13857" width="2.42578125" style="92" customWidth="1"/>
    <col min="13858" max="13858" width="1.85546875" style="92" customWidth="1"/>
    <col min="13859" max="13860" width="2" style="92" customWidth="1"/>
    <col min="13861" max="13861" width="0.42578125" style="92" customWidth="1"/>
    <col min="13862" max="13862" width="1.85546875" style="92" customWidth="1"/>
    <col min="13863" max="13863" width="2" style="92" customWidth="1"/>
    <col min="13864" max="13864" width="1.7109375" style="92" customWidth="1"/>
    <col min="13865" max="13865" width="1.5703125" style="92" customWidth="1"/>
    <col min="13866" max="13866" width="1.85546875" style="92" customWidth="1"/>
    <col min="13867" max="13868" width="1.5703125" style="92" customWidth="1"/>
    <col min="13869" max="13869" width="2" style="92" customWidth="1"/>
    <col min="13870" max="13872" width="1.5703125" style="92" customWidth="1"/>
    <col min="13873" max="13873" width="2" style="92" customWidth="1"/>
    <col min="13874" max="14076" width="9.140625" style="92"/>
    <col min="14077" max="14077" width="2" style="92" customWidth="1"/>
    <col min="14078" max="14079" width="1.85546875" style="92" customWidth="1"/>
    <col min="14080" max="14080" width="1.7109375" style="92" customWidth="1"/>
    <col min="14081" max="14081" width="0.85546875" style="92" customWidth="1"/>
    <col min="14082" max="14088" width="1.85546875" style="92" customWidth="1"/>
    <col min="14089" max="14089" width="1.28515625" style="92" customWidth="1"/>
    <col min="14090" max="14090" width="1.7109375" style="92" customWidth="1"/>
    <col min="14091" max="14091" width="1.85546875" style="92" customWidth="1"/>
    <col min="14092" max="14092" width="1.42578125" style="92" customWidth="1"/>
    <col min="14093" max="14093" width="1" style="92" customWidth="1"/>
    <col min="14094" max="14098" width="1.85546875" style="92" customWidth="1"/>
    <col min="14099" max="14099" width="2" style="92" customWidth="1"/>
    <col min="14100" max="14104" width="1.85546875" style="92" customWidth="1"/>
    <col min="14105" max="14105" width="2.140625" style="92" customWidth="1"/>
    <col min="14106" max="14111" width="1.85546875" style="92" customWidth="1"/>
    <col min="14112" max="14112" width="1.140625" style="92" customWidth="1"/>
    <col min="14113" max="14113" width="2.42578125" style="92" customWidth="1"/>
    <col min="14114" max="14114" width="1.85546875" style="92" customWidth="1"/>
    <col min="14115" max="14116" width="2" style="92" customWidth="1"/>
    <col min="14117" max="14117" width="0.42578125" style="92" customWidth="1"/>
    <col min="14118" max="14118" width="1.85546875" style="92" customWidth="1"/>
    <col min="14119" max="14119" width="2" style="92" customWidth="1"/>
    <col min="14120" max="14120" width="1.7109375" style="92" customWidth="1"/>
    <col min="14121" max="14121" width="1.5703125" style="92" customWidth="1"/>
    <col min="14122" max="14122" width="1.85546875" style="92" customWidth="1"/>
    <col min="14123" max="14124" width="1.5703125" style="92" customWidth="1"/>
    <col min="14125" max="14125" width="2" style="92" customWidth="1"/>
    <col min="14126" max="14128" width="1.5703125" style="92" customWidth="1"/>
    <col min="14129" max="14129" width="2" style="92" customWidth="1"/>
    <col min="14130" max="14332" width="9.140625" style="92"/>
    <col min="14333" max="14333" width="2" style="92" customWidth="1"/>
    <col min="14334" max="14335" width="1.85546875" style="92" customWidth="1"/>
    <col min="14336" max="14336" width="1.7109375" style="92" customWidth="1"/>
    <col min="14337" max="14337" width="0.85546875" style="92" customWidth="1"/>
    <col min="14338" max="14344" width="1.85546875" style="92" customWidth="1"/>
    <col min="14345" max="14345" width="1.28515625" style="92" customWidth="1"/>
    <col min="14346" max="14346" width="1.7109375" style="92" customWidth="1"/>
    <col min="14347" max="14347" width="1.85546875" style="92" customWidth="1"/>
    <col min="14348" max="14348" width="1.42578125" style="92" customWidth="1"/>
    <col min="14349" max="14349" width="1" style="92" customWidth="1"/>
    <col min="14350" max="14354" width="1.85546875" style="92" customWidth="1"/>
    <col min="14355" max="14355" width="2" style="92" customWidth="1"/>
    <col min="14356" max="14360" width="1.85546875" style="92" customWidth="1"/>
    <col min="14361" max="14361" width="2.140625" style="92" customWidth="1"/>
    <col min="14362" max="14367" width="1.85546875" style="92" customWidth="1"/>
    <col min="14368" max="14368" width="1.140625" style="92" customWidth="1"/>
    <col min="14369" max="14369" width="2.42578125" style="92" customWidth="1"/>
    <col min="14370" max="14370" width="1.85546875" style="92" customWidth="1"/>
    <col min="14371" max="14372" width="2" style="92" customWidth="1"/>
    <col min="14373" max="14373" width="0.42578125" style="92" customWidth="1"/>
    <col min="14374" max="14374" width="1.85546875" style="92" customWidth="1"/>
    <col min="14375" max="14375" width="2" style="92" customWidth="1"/>
    <col min="14376" max="14376" width="1.7109375" style="92" customWidth="1"/>
    <col min="14377" max="14377" width="1.5703125" style="92" customWidth="1"/>
    <col min="14378" max="14378" width="1.85546875" style="92" customWidth="1"/>
    <col min="14379" max="14380" width="1.5703125" style="92" customWidth="1"/>
    <col min="14381" max="14381" width="2" style="92" customWidth="1"/>
    <col min="14382" max="14384" width="1.5703125" style="92" customWidth="1"/>
    <col min="14385" max="14385" width="2" style="92" customWidth="1"/>
    <col min="14386" max="14588" width="9.140625" style="92"/>
    <col min="14589" max="14589" width="2" style="92" customWidth="1"/>
    <col min="14590" max="14591" width="1.85546875" style="92" customWidth="1"/>
    <col min="14592" max="14592" width="1.7109375" style="92" customWidth="1"/>
    <col min="14593" max="14593" width="0.85546875" style="92" customWidth="1"/>
    <col min="14594" max="14600" width="1.85546875" style="92" customWidth="1"/>
    <col min="14601" max="14601" width="1.28515625" style="92" customWidth="1"/>
    <col min="14602" max="14602" width="1.7109375" style="92" customWidth="1"/>
    <col min="14603" max="14603" width="1.85546875" style="92" customWidth="1"/>
    <col min="14604" max="14604" width="1.42578125" style="92" customWidth="1"/>
    <col min="14605" max="14605" width="1" style="92" customWidth="1"/>
    <col min="14606" max="14610" width="1.85546875" style="92" customWidth="1"/>
    <col min="14611" max="14611" width="2" style="92" customWidth="1"/>
    <col min="14612" max="14616" width="1.85546875" style="92" customWidth="1"/>
    <col min="14617" max="14617" width="2.140625" style="92" customWidth="1"/>
    <col min="14618" max="14623" width="1.85546875" style="92" customWidth="1"/>
    <col min="14624" max="14624" width="1.140625" style="92" customWidth="1"/>
    <col min="14625" max="14625" width="2.42578125" style="92" customWidth="1"/>
    <col min="14626" max="14626" width="1.85546875" style="92" customWidth="1"/>
    <col min="14627" max="14628" width="2" style="92" customWidth="1"/>
    <col min="14629" max="14629" width="0.42578125" style="92" customWidth="1"/>
    <col min="14630" max="14630" width="1.85546875" style="92" customWidth="1"/>
    <col min="14631" max="14631" width="2" style="92" customWidth="1"/>
    <col min="14632" max="14632" width="1.7109375" style="92" customWidth="1"/>
    <col min="14633" max="14633" width="1.5703125" style="92" customWidth="1"/>
    <col min="14634" max="14634" width="1.85546875" style="92" customWidth="1"/>
    <col min="14635" max="14636" width="1.5703125" style="92" customWidth="1"/>
    <col min="14637" max="14637" width="2" style="92" customWidth="1"/>
    <col min="14638" max="14640" width="1.5703125" style="92" customWidth="1"/>
    <col min="14641" max="14641" width="2" style="92" customWidth="1"/>
    <col min="14642" max="14844" width="9.140625" style="92"/>
    <col min="14845" max="14845" width="2" style="92" customWidth="1"/>
    <col min="14846" max="14847" width="1.85546875" style="92" customWidth="1"/>
    <col min="14848" max="14848" width="1.7109375" style="92" customWidth="1"/>
    <col min="14849" max="14849" width="0.85546875" style="92" customWidth="1"/>
    <col min="14850" max="14856" width="1.85546875" style="92" customWidth="1"/>
    <col min="14857" max="14857" width="1.28515625" style="92" customWidth="1"/>
    <col min="14858" max="14858" width="1.7109375" style="92" customWidth="1"/>
    <col min="14859" max="14859" width="1.85546875" style="92" customWidth="1"/>
    <col min="14860" max="14860" width="1.42578125" style="92" customWidth="1"/>
    <col min="14861" max="14861" width="1" style="92" customWidth="1"/>
    <col min="14862" max="14866" width="1.85546875" style="92" customWidth="1"/>
    <col min="14867" max="14867" width="2" style="92" customWidth="1"/>
    <col min="14868" max="14872" width="1.85546875" style="92" customWidth="1"/>
    <col min="14873" max="14873" width="2.140625" style="92" customWidth="1"/>
    <col min="14874" max="14879" width="1.85546875" style="92" customWidth="1"/>
    <col min="14880" max="14880" width="1.140625" style="92" customWidth="1"/>
    <col min="14881" max="14881" width="2.42578125" style="92" customWidth="1"/>
    <col min="14882" max="14882" width="1.85546875" style="92" customWidth="1"/>
    <col min="14883" max="14884" width="2" style="92" customWidth="1"/>
    <col min="14885" max="14885" width="0.42578125" style="92" customWidth="1"/>
    <col min="14886" max="14886" width="1.85546875" style="92" customWidth="1"/>
    <col min="14887" max="14887" width="2" style="92" customWidth="1"/>
    <col min="14888" max="14888" width="1.7109375" style="92" customWidth="1"/>
    <col min="14889" max="14889" width="1.5703125" style="92" customWidth="1"/>
    <col min="14890" max="14890" width="1.85546875" style="92" customWidth="1"/>
    <col min="14891" max="14892" width="1.5703125" style="92" customWidth="1"/>
    <col min="14893" max="14893" width="2" style="92" customWidth="1"/>
    <col min="14894" max="14896" width="1.5703125" style="92" customWidth="1"/>
    <col min="14897" max="14897" width="2" style="92" customWidth="1"/>
    <col min="14898" max="15100" width="9.140625" style="92"/>
    <col min="15101" max="15101" width="2" style="92" customWidth="1"/>
    <col min="15102" max="15103" width="1.85546875" style="92" customWidth="1"/>
    <col min="15104" max="15104" width="1.7109375" style="92" customWidth="1"/>
    <col min="15105" max="15105" width="0.85546875" style="92" customWidth="1"/>
    <col min="15106" max="15112" width="1.85546875" style="92" customWidth="1"/>
    <col min="15113" max="15113" width="1.28515625" style="92" customWidth="1"/>
    <col min="15114" max="15114" width="1.7109375" style="92" customWidth="1"/>
    <col min="15115" max="15115" width="1.85546875" style="92" customWidth="1"/>
    <col min="15116" max="15116" width="1.42578125" style="92" customWidth="1"/>
    <col min="15117" max="15117" width="1" style="92" customWidth="1"/>
    <col min="15118" max="15122" width="1.85546875" style="92" customWidth="1"/>
    <col min="15123" max="15123" width="2" style="92" customWidth="1"/>
    <col min="15124" max="15128" width="1.85546875" style="92" customWidth="1"/>
    <col min="15129" max="15129" width="2.140625" style="92" customWidth="1"/>
    <col min="15130" max="15135" width="1.85546875" style="92" customWidth="1"/>
    <col min="15136" max="15136" width="1.140625" style="92" customWidth="1"/>
    <col min="15137" max="15137" width="2.42578125" style="92" customWidth="1"/>
    <col min="15138" max="15138" width="1.85546875" style="92" customWidth="1"/>
    <col min="15139" max="15140" width="2" style="92" customWidth="1"/>
    <col min="15141" max="15141" width="0.42578125" style="92" customWidth="1"/>
    <col min="15142" max="15142" width="1.85546875" style="92" customWidth="1"/>
    <col min="15143" max="15143" width="2" style="92" customWidth="1"/>
    <col min="15144" max="15144" width="1.7109375" style="92" customWidth="1"/>
    <col min="15145" max="15145" width="1.5703125" style="92" customWidth="1"/>
    <col min="15146" max="15146" width="1.85546875" style="92" customWidth="1"/>
    <col min="15147" max="15148" width="1.5703125" style="92" customWidth="1"/>
    <col min="15149" max="15149" width="2" style="92" customWidth="1"/>
    <col min="15150" max="15152" width="1.5703125" style="92" customWidth="1"/>
    <col min="15153" max="15153" width="2" style="92" customWidth="1"/>
    <col min="15154" max="15356" width="9.140625" style="92"/>
    <col min="15357" max="15357" width="2" style="92" customWidth="1"/>
    <col min="15358" max="15359" width="1.85546875" style="92" customWidth="1"/>
    <col min="15360" max="15360" width="1.7109375" style="92" customWidth="1"/>
    <col min="15361" max="15361" width="0.85546875" style="92" customWidth="1"/>
    <col min="15362" max="15368" width="1.85546875" style="92" customWidth="1"/>
    <col min="15369" max="15369" width="1.28515625" style="92" customWidth="1"/>
    <col min="15370" max="15370" width="1.7109375" style="92" customWidth="1"/>
    <col min="15371" max="15371" width="1.85546875" style="92" customWidth="1"/>
    <col min="15372" max="15372" width="1.42578125" style="92" customWidth="1"/>
    <col min="15373" max="15373" width="1" style="92" customWidth="1"/>
    <col min="15374" max="15378" width="1.85546875" style="92" customWidth="1"/>
    <col min="15379" max="15379" width="2" style="92" customWidth="1"/>
    <col min="15380" max="15384" width="1.85546875" style="92" customWidth="1"/>
    <col min="15385" max="15385" width="2.140625" style="92" customWidth="1"/>
    <col min="15386" max="15391" width="1.85546875" style="92" customWidth="1"/>
    <col min="15392" max="15392" width="1.140625" style="92" customWidth="1"/>
    <col min="15393" max="15393" width="2.42578125" style="92" customWidth="1"/>
    <col min="15394" max="15394" width="1.85546875" style="92" customWidth="1"/>
    <col min="15395" max="15396" width="2" style="92" customWidth="1"/>
    <col min="15397" max="15397" width="0.42578125" style="92" customWidth="1"/>
    <col min="15398" max="15398" width="1.85546875" style="92" customWidth="1"/>
    <col min="15399" max="15399" width="2" style="92" customWidth="1"/>
    <col min="15400" max="15400" width="1.7109375" style="92" customWidth="1"/>
    <col min="15401" max="15401" width="1.5703125" style="92" customWidth="1"/>
    <col min="15402" max="15402" width="1.85546875" style="92" customWidth="1"/>
    <col min="15403" max="15404" width="1.5703125" style="92" customWidth="1"/>
    <col min="15405" max="15405" width="2" style="92" customWidth="1"/>
    <col min="15406" max="15408" width="1.5703125" style="92" customWidth="1"/>
    <col min="15409" max="15409" width="2" style="92" customWidth="1"/>
    <col min="15410" max="15612" width="9.140625" style="92"/>
    <col min="15613" max="15613" width="2" style="92" customWidth="1"/>
    <col min="15614" max="15615" width="1.85546875" style="92" customWidth="1"/>
    <col min="15616" max="15616" width="1.7109375" style="92" customWidth="1"/>
    <col min="15617" max="15617" width="0.85546875" style="92" customWidth="1"/>
    <col min="15618" max="15624" width="1.85546875" style="92" customWidth="1"/>
    <col min="15625" max="15625" width="1.28515625" style="92" customWidth="1"/>
    <col min="15626" max="15626" width="1.7109375" style="92" customWidth="1"/>
    <col min="15627" max="15627" width="1.85546875" style="92" customWidth="1"/>
    <col min="15628" max="15628" width="1.42578125" style="92" customWidth="1"/>
    <col min="15629" max="15629" width="1" style="92" customWidth="1"/>
    <col min="15630" max="15634" width="1.85546875" style="92" customWidth="1"/>
    <col min="15635" max="15635" width="2" style="92" customWidth="1"/>
    <col min="15636" max="15640" width="1.85546875" style="92" customWidth="1"/>
    <col min="15641" max="15641" width="2.140625" style="92" customWidth="1"/>
    <col min="15642" max="15647" width="1.85546875" style="92" customWidth="1"/>
    <col min="15648" max="15648" width="1.140625" style="92" customWidth="1"/>
    <col min="15649" max="15649" width="2.42578125" style="92" customWidth="1"/>
    <col min="15650" max="15650" width="1.85546875" style="92" customWidth="1"/>
    <col min="15651" max="15652" width="2" style="92" customWidth="1"/>
    <col min="15653" max="15653" width="0.42578125" style="92" customWidth="1"/>
    <col min="15654" max="15654" width="1.85546875" style="92" customWidth="1"/>
    <col min="15655" max="15655" width="2" style="92" customWidth="1"/>
    <col min="15656" max="15656" width="1.7109375" style="92" customWidth="1"/>
    <col min="15657" max="15657" width="1.5703125" style="92" customWidth="1"/>
    <col min="15658" max="15658" width="1.85546875" style="92" customWidth="1"/>
    <col min="15659" max="15660" width="1.5703125" style="92" customWidth="1"/>
    <col min="15661" max="15661" width="2" style="92" customWidth="1"/>
    <col min="15662" max="15664" width="1.5703125" style="92" customWidth="1"/>
    <col min="15665" max="15665" width="2" style="92" customWidth="1"/>
    <col min="15666" max="15868" width="9.140625" style="92"/>
    <col min="15869" max="15869" width="2" style="92" customWidth="1"/>
    <col min="15870" max="15871" width="1.85546875" style="92" customWidth="1"/>
    <col min="15872" max="15872" width="1.7109375" style="92" customWidth="1"/>
    <col min="15873" max="15873" width="0.85546875" style="92" customWidth="1"/>
    <col min="15874" max="15880" width="1.85546875" style="92" customWidth="1"/>
    <col min="15881" max="15881" width="1.28515625" style="92" customWidth="1"/>
    <col min="15882" max="15882" width="1.7109375" style="92" customWidth="1"/>
    <col min="15883" max="15883" width="1.85546875" style="92" customWidth="1"/>
    <col min="15884" max="15884" width="1.42578125" style="92" customWidth="1"/>
    <col min="15885" max="15885" width="1" style="92" customWidth="1"/>
    <col min="15886" max="15890" width="1.85546875" style="92" customWidth="1"/>
    <col min="15891" max="15891" width="2" style="92" customWidth="1"/>
    <col min="15892" max="15896" width="1.85546875" style="92" customWidth="1"/>
    <col min="15897" max="15897" width="2.140625" style="92" customWidth="1"/>
    <col min="15898" max="15903" width="1.85546875" style="92" customWidth="1"/>
    <col min="15904" max="15904" width="1.140625" style="92" customWidth="1"/>
    <col min="15905" max="15905" width="2.42578125" style="92" customWidth="1"/>
    <col min="15906" max="15906" width="1.85546875" style="92" customWidth="1"/>
    <col min="15907" max="15908" width="2" style="92" customWidth="1"/>
    <col min="15909" max="15909" width="0.42578125" style="92" customWidth="1"/>
    <col min="15910" max="15910" width="1.85546875" style="92" customWidth="1"/>
    <col min="15911" max="15911" width="2" style="92" customWidth="1"/>
    <col min="15912" max="15912" width="1.7109375" style="92" customWidth="1"/>
    <col min="15913" max="15913" width="1.5703125" style="92" customWidth="1"/>
    <col min="15914" max="15914" width="1.85546875" style="92" customWidth="1"/>
    <col min="15915" max="15916" width="1.5703125" style="92" customWidth="1"/>
    <col min="15917" max="15917" width="2" style="92" customWidth="1"/>
    <col min="15918" max="15920" width="1.5703125" style="92" customWidth="1"/>
    <col min="15921" max="15921" width="2" style="92" customWidth="1"/>
    <col min="15922" max="16124" width="9.140625" style="92"/>
    <col min="16125" max="16125" width="2" style="92" customWidth="1"/>
    <col min="16126" max="16127" width="1.85546875" style="92" customWidth="1"/>
    <col min="16128" max="16128" width="1.7109375" style="92" customWidth="1"/>
    <col min="16129" max="16129" width="0.85546875" style="92" customWidth="1"/>
    <col min="16130" max="16136" width="1.85546875" style="92" customWidth="1"/>
    <col min="16137" max="16137" width="1.28515625" style="92" customWidth="1"/>
    <col min="16138" max="16138" width="1.7109375" style="92" customWidth="1"/>
    <col min="16139" max="16139" width="1.85546875" style="92" customWidth="1"/>
    <col min="16140" max="16140" width="1.42578125" style="92" customWidth="1"/>
    <col min="16141" max="16141" width="1" style="92" customWidth="1"/>
    <col min="16142" max="16146" width="1.85546875" style="92" customWidth="1"/>
    <col min="16147" max="16147" width="2" style="92" customWidth="1"/>
    <col min="16148" max="16152" width="1.85546875" style="92" customWidth="1"/>
    <col min="16153" max="16153" width="2.140625" style="92" customWidth="1"/>
    <col min="16154" max="16159" width="1.85546875" style="92" customWidth="1"/>
    <col min="16160" max="16160" width="1.140625" style="92" customWidth="1"/>
    <col min="16161" max="16161" width="2.42578125" style="92" customWidth="1"/>
    <col min="16162" max="16162" width="1.85546875" style="92" customWidth="1"/>
    <col min="16163" max="16164" width="2" style="92" customWidth="1"/>
    <col min="16165" max="16165" width="0.42578125" style="92" customWidth="1"/>
    <col min="16166" max="16166" width="1.85546875" style="92" customWidth="1"/>
    <col min="16167" max="16167" width="2" style="92" customWidth="1"/>
    <col min="16168" max="16168" width="1.7109375" style="92" customWidth="1"/>
    <col min="16169" max="16169" width="1.5703125" style="92" customWidth="1"/>
    <col min="16170" max="16170" width="1.85546875" style="92" customWidth="1"/>
    <col min="16171" max="16172" width="1.5703125" style="92" customWidth="1"/>
    <col min="16173" max="16173" width="2" style="92" customWidth="1"/>
    <col min="16174" max="16176" width="1.5703125" style="92" customWidth="1"/>
    <col min="16177" max="16177" width="2" style="92" customWidth="1"/>
    <col min="16178" max="16384" width="9.140625" style="92"/>
  </cols>
  <sheetData>
    <row r="1" spans="2:54" ht="15.75" x14ac:dyDescent="0.2">
      <c r="BB1" s="291" t="s">
        <v>1541</v>
      </c>
    </row>
    <row r="2" spans="2:54" ht="11.1" customHeight="1" x14ac:dyDescent="0.2">
      <c r="AH2" s="93" t="s">
        <v>278</v>
      </c>
    </row>
    <row r="3" spans="2:54" ht="11.1" customHeight="1" x14ac:dyDescent="0.2">
      <c r="AH3" s="93"/>
    </row>
    <row r="4" spans="2:54" ht="13.5" thickBot="1" x14ac:dyDescent="0.25">
      <c r="AQ4" s="423" t="s">
        <v>3</v>
      </c>
      <c r="AR4" s="423"/>
      <c r="AS4" s="423"/>
      <c r="AT4" s="423"/>
      <c r="AU4" s="423"/>
      <c r="AV4" s="423"/>
      <c r="AW4" s="423"/>
      <c r="AX4" s="423"/>
      <c r="AY4" s="423"/>
      <c r="AZ4" s="423"/>
      <c r="BA4" s="423"/>
      <c r="BB4" s="423"/>
    </row>
    <row r="5" spans="2:54" x14ac:dyDescent="0.2">
      <c r="AH5" s="424" t="s">
        <v>4</v>
      </c>
      <c r="AI5" s="424"/>
      <c r="AJ5" s="424"/>
      <c r="AK5" s="424"/>
      <c r="AL5" s="424"/>
      <c r="AM5" s="424"/>
      <c r="AN5" s="424"/>
      <c r="AO5" s="424"/>
      <c r="AP5" s="425"/>
      <c r="AQ5" s="426"/>
      <c r="AR5" s="427"/>
      <c r="AS5" s="427"/>
      <c r="AT5" s="427"/>
      <c r="AU5" s="427"/>
      <c r="AV5" s="427"/>
      <c r="AW5" s="427"/>
      <c r="AX5" s="427"/>
      <c r="AY5" s="427"/>
      <c r="AZ5" s="427"/>
      <c r="BA5" s="427"/>
      <c r="BB5" s="428"/>
    </row>
    <row r="6" spans="2:54" ht="9.75" customHeight="1" x14ac:dyDescent="0.2">
      <c r="AQ6" s="416"/>
      <c r="AR6" s="417"/>
      <c r="AS6" s="417"/>
      <c r="AT6" s="417"/>
      <c r="AU6" s="417"/>
      <c r="AV6" s="417"/>
      <c r="AW6" s="417"/>
      <c r="AX6" s="417"/>
      <c r="AY6" s="417"/>
      <c r="AZ6" s="417"/>
      <c r="BA6" s="417"/>
      <c r="BB6" s="418"/>
    </row>
    <row r="7" spans="2:54" ht="12.75" customHeight="1" x14ac:dyDescent="0.2">
      <c r="B7" s="92" t="s">
        <v>6</v>
      </c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94" t="s">
        <v>7</v>
      </c>
      <c r="AQ7" s="416"/>
      <c r="AR7" s="417"/>
      <c r="AS7" s="417"/>
      <c r="AT7" s="417"/>
      <c r="AU7" s="417"/>
      <c r="AV7" s="417"/>
      <c r="AW7" s="417"/>
      <c r="AX7" s="417"/>
      <c r="AY7" s="417"/>
      <c r="AZ7" s="417"/>
      <c r="BA7" s="417"/>
      <c r="BB7" s="418"/>
    </row>
    <row r="8" spans="2:54" ht="9.75" customHeight="1" x14ac:dyDescent="0.2">
      <c r="S8" s="95" t="s">
        <v>9</v>
      </c>
      <c r="AQ8" s="515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418"/>
    </row>
    <row r="9" spans="2:54" ht="66.75" customHeight="1" x14ac:dyDescent="0.2">
      <c r="B9" s="92" t="s">
        <v>280</v>
      </c>
      <c r="M9" s="96"/>
      <c r="N9" s="430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 s="431"/>
      <c r="AH9" s="431"/>
      <c r="AI9" s="431"/>
      <c r="AJ9" s="431"/>
      <c r="AK9" s="431"/>
      <c r="AL9" s="94" t="s">
        <v>7</v>
      </c>
      <c r="AQ9" s="416"/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8"/>
    </row>
    <row r="10" spans="2:54" ht="9.75" customHeight="1" x14ac:dyDescent="0.2">
      <c r="S10" s="95" t="s">
        <v>9</v>
      </c>
      <c r="AQ10" s="416"/>
      <c r="AR10" s="417"/>
      <c r="AS10" s="417"/>
      <c r="AT10" s="417"/>
      <c r="AU10" s="417"/>
      <c r="AV10" s="417"/>
      <c r="AW10" s="417"/>
      <c r="AX10" s="417"/>
      <c r="AY10" s="417"/>
      <c r="AZ10" s="417"/>
      <c r="BA10" s="417"/>
      <c r="BB10" s="418"/>
    </row>
    <row r="11" spans="2:54" ht="63.75" customHeight="1" x14ac:dyDescent="0.2">
      <c r="B11" s="92" t="s">
        <v>11</v>
      </c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Y11" s="419"/>
      <c r="Z11" s="419"/>
      <c r="AA11" s="419"/>
      <c r="AB11" s="419"/>
      <c r="AC11" s="419"/>
      <c r="AD11" s="419"/>
      <c r="AE11" s="419"/>
      <c r="AF11" s="419"/>
      <c r="AG11" s="419"/>
      <c r="AH11" s="419"/>
      <c r="AI11" s="419"/>
      <c r="AJ11" s="419"/>
      <c r="AK11" s="419"/>
      <c r="AL11" s="94" t="s">
        <v>7</v>
      </c>
      <c r="AQ11" s="416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8"/>
    </row>
    <row r="12" spans="2:54" ht="9.75" customHeight="1" x14ac:dyDescent="0.2">
      <c r="S12" s="95" t="s">
        <v>9</v>
      </c>
      <c r="AQ12" s="416"/>
      <c r="AR12" s="417"/>
      <c r="AS12" s="417"/>
      <c r="AT12" s="417"/>
      <c r="AU12" s="417"/>
      <c r="AV12" s="417"/>
      <c r="AW12" s="417"/>
      <c r="AX12" s="417"/>
      <c r="AY12" s="417"/>
      <c r="AZ12" s="417"/>
      <c r="BA12" s="417"/>
      <c r="BB12" s="418"/>
    </row>
    <row r="13" spans="2:54" ht="89.25" customHeight="1" x14ac:dyDescent="0.2">
      <c r="B13" s="92" t="s">
        <v>12</v>
      </c>
      <c r="F13" s="420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1"/>
      <c r="AA13" s="421"/>
      <c r="AB13" s="421"/>
      <c r="AC13" s="421"/>
      <c r="AD13" s="421"/>
      <c r="AE13" s="421"/>
      <c r="AF13" s="421"/>
      <c r="AG13" s="421"/>
      <c r="AH13" s="421"/>
      <c r="AI13" s="421"/>
      <c r="AJ13" s="421"/>
      <c r="AK13" s="421"/>
      <c r="AL13" s="94" t="s">
        <v>7</v>
      </c>
      <c r="AQ13" s="416"/>
      <c r="AR13" s="417"/>
      <c r="AS13" s="417"/>
      <c r="AT13" s="417"/>
      <c r="AU13" s="417"/>
      <c r="AV13" s="417"/>
      <c r="AW13" s="417"/>
      <c r="AX13" s="417"/>
      <c r="AY13" s="417"/>
      <c r="AZ13" s="417"/>
      <c r="BA13" s="417"/>
      <c r="BB13" s="418"/>
    </row>
    <row r="14" spans="2:54" ht="9.75" customHeight="1" x14ac:dyDescent="0.2">
      <c r="N14" s="95" t="s">
        <v>14</v>
      </c>
      <c r="AB14" s="94"/>
      <c r="AD14" s="422" t="s">
        <v>307</v>
      </c>
      <c r="AE14" s="422"/>
      <c r="AF14" s="422"/>
      <c r="AG14" s="422"/>
      <c r="AH14" s="422"/>
      <c r="AI14" s="422"/>
      <c r="AJ14" s="422"/>
      <c r="AK14" s="422"/>
      <c r="AL14" s="422"/>
      <c r="AM14" s="422"/>
      <c r="AN14" s="422"/>
      <c r="AO14" s="422"/>
      <c r="AP14" s="422"/>
      <c r="AQ14" s="416"/>
      <c r="AR14" s="417"/>
      <c r="AS14" s="417"/>
      <c r="AT14" s="417"/>
      <c r="AU14" s="417"/>
      <c r="AV14" s="417"/>
      <c r="AW14" s="417"/>
      <c r="AX14" s="417"/>
      <c r="AY14" s="417"/>
      <c r="AZ14" s="417"/>
      <c r="BA14" s="417"/>
      <c r="BB14" s="418"/>
    </row>
    <row r="15" spans="2:54" ht="4.5" customHeight="1" x14ac:dyDescent="0.2">
      <c r="AA15" s="94"/>
      <c r="AB15" s="94"/>
      <c r="AC15" s="94"/>
      <c r="AD15" s="422"/>
      <c r="AE15" s="422"/>
      <c r="AF15" s="422"/>
      <c r="AG15" s="422"/>
      <c r="AH15" s="422"/>
      <c r="AI15" s="422"/>
      <c r="AJ15" s="422"/>
      <c r="AK15" s="422"/>
      <c r="AL15" s="422"/>
      <c r="AM15" s="422"/>
      <c r="AN15" s="422"/>
      <c r="AO15" s="422"/>
      <c r="AP15" s="422"/>
      <c r="AQ15" s="416"/>
      <c r="AR15" s="417"/>
      <c r="AS15" s="417"/>
      <c r="AT15" s="417"/>
      <c r="AU15" s="417"/>
      <c r="AV15" s="417"/>
      <c r="AW15" s="417"/>
      <c r="AX15" s="417"/>
      <c r="AY15" s="417"/>
      <c r="AZ15" s="417"/>
      <c r="BA15" s="417"/>
      <c r="BB15" s="418"/>
    </row>
    <row r="16" spans="2:54" x14ac:dyDescent="0.2">
      <c r="Y16" s="92" t="s">
        <v>17</v>
      </c>
      <c r="AL16" s="440" t="s">
        <v>18</v>
      </c>
      <c r="AM16" s="441"/>
      <c r="AN16" s="441"/>
      <c r="AO16" s="441"/>
      <c r="AP16" s="442"/>
      <c r="AQ16" s="516"/>
      <c r="AR16" s="517"/>
      <c r="AS16" s="517"/>
      <c r="AT16" s="517"/>
      <c r="AU16" s="517"/>
      <c r="AV16" s="517"/>
      <c r="AW16" s="517"/>
      <c r="AX16" s="517"/>
      <c r="AY16" s="517"/>
      <c r="AZ16" s="517"/>
      <c r="BA16" s="517"/>
      <c r="BB16" s="518"/>
    </row>
    <row r="17" spans="2:76" x14ac:dyDescent="0.2">
      <c r="AK17" s="94"/>
      <c r="AL17" s="440" t="s">
        <v>19</v>
      </c>
      <c r="AM17" s="441"/>
      <c r="AN17" s="441"/>
      <c r="AO17" s="441"/>
      <c r="AP17" s="442"/>
      <c r="AQ17" s="516"/>
      <c r="AR17" s="517"/>
      <c r="AS17" s="517"/>
      <c r="AT17" s="517"/>
      <c r="AU17" s="517"/>
      <c r="AV17" s="517"/>
      <c r="AW17" s="517"/>
      <c r="AX17" s="517"/>
      <c r="AY17" s="517"/>
      <c r="AZ17" s="517"/>
      <c r="BA17" s="517"/>
      <c r="BB17" s="518"/>
    </row>
    <row r="18" spans="2:76" ht="15" customHeight="1" thickBot="1" x14ac:dyDescent="0.25">
      <c r="AO18" s="201" t="s">
        <v>20</v>
      </c>
      <c r="AQ18" s="432"/>
      <c r="AR18" s="433"/>
      <c r="AS18" s="433"/>
      <c r="AT18" s="433"/>
      <c r="AU18" s="433"/>
      <c r="AV18" s="433"/>
      <c r="AW18" s="433"/>
      <c r="AX18" s="433"/>
      <c r="AY18" s="433"/>
      <c r="AZ18" s="433"/>
      <c r="BA18" s="433"/>
      <c r="BB18" s="434"/>
    </row>
    <row r="20" spans="2:76" x14ac:dyDescent="0.2">
      <c r="Y20" s="435" t="s">
        <v>21</v>
      </c>
      <c r="Z20" s="435"/>
      <c r="AA20" s="435"/>
      <c r="AB20" s="435"/>
      <c r="AC20" s="435"/>
      <c r="AD20" s="435"/>
      <c r="AE20" s="435"/>
      <c r="AF20" s="435"/>
      <c r="AG20" s="435"/>
      <c r="AH20" s="435" t="s">
        <v>22</v>
      </c>
      <c r="AI20" s="435"/>
      <c r="AJ20" s="435"/>
      <c r="AK20" s="435"/>
      <c r="AL20" s="435"/>
      <c r="AM20" s="435"/>
      <c r="AN20" s="435"/>
      <c r="AO20" s="435"/>
      <c r="AP20" s="435"/>
      <c r="AQ20" s="435"/>
      <c r="AS20" s="437" t="s">
        <v>23</v>
      </c>
      <c r="AT20" s="438"/>
      <c r="AU20" s="438"/>
      <c r="AV20" s="438"/>
      <c r="AW20" s="438"/>
      <c r="AX20" s="438"/>
      <c r="AY20" s="438"/>
      <c r="AZ20" s="438"/>
      <c r="BA20" s="438"/>
      <c r="BB20" s="439"/>
    </row>
    <row r="21" spans="2:76" ht="13.5" thickBot="1" x14ac:dyDescent="0.25"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S21" s="423" t="s">
        <v>24</v>
      </c>
      <c r="AT21" s="423"/>
      <c r="AU21" s="423"/>
      <c r="AV21" s="423"/>
      <c r="AW21" s="423"/>
      <c r="AX21" s="423" t="s">
        <v>25</v>
      </c>
      <c r="AY21" s="423"/>
      <c r="AZ21" s="423"/>
      <c r="BA21" s="423"/>
      <c r="BB21" s="423"/>
    </row>
    <row r="22" spans="2:76" ht="13.5" thickBot="1" x14ac:dyDescent="0.25">
      <c r="S22" s="446" t="s">
        <v>281</v>
      </c>
      <c r="T22" s="446"/>
      <c r="U22" s="446"/>
      <c r="V22" s="446"/>
      <c r="W22" s="446"/>
      <c r="X22" s="447"/>
      <c r="Y22" s="448"/>
      <c r="Z22" s="449"/>
      <c r="AA22" s="449"/>
      <c r="AB22" s="449"/>
      <c r="AC22" s="449"/>
      <c r="AD22" s="449"/>
      <c r="AE22" s="449"/>
      <c r="AF22" s="449"/>
      <c r="AG22" s="449"/>
      <c r="AH22" s="450"/>
      <c r="AI22" s="450"/>
      <c r="AJ22" s="450"/>
      <c r="AK22" s="450"/>
      <c r="AL22" s="450"/>
      <c r="AM22" s="450"/>
      <c r="AN22" s="450"/>
      <c r="AO22" s="450"/>
      <c r="AP22" s="450"/>
      <c r="AQ22" s="451"/>
      <c r="AR22" s="196"/>
      <c r="AS22" s="452"/>
      <c r="AT22" s="453"/>
      <c r="AU22" s="453"/>
      <c r="AV22" s="453"/>
      <c r="AW22" s="453"/>
      <c r="AX22" s="453"/>
      <c r="AY22" s="453"/>
      <c r="AZ22" s="453"/>
      <c r="BA22" s="453"/>
      <c r="BB22" s="454"/>
    </row>
    <row r="23" spans="2:76" x14ac:dyDescent="0.2">
      <c r="L23" s="97" t="s">
        <v>282</v>
      </c>
    </row>
    <row r="25" spans="2:76" ht="27.75" customHeight="1" x14ac:dyDescent="0.2">
      <c r="B25" s="455" t="s">
        <v>283</v>
      </c>
      <c r="C25" s="456"/>
      <c r="D25" s="457"/>
      <c r="E25" s="461" t="s">
        <v>284</v>
      </c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61"/>
      <c r="S25" s="461"/>
      <c r="T25" s="461"/>
      <c r="U25" s="461"/>
      <c r="V25" s="461"/>
      <c r="W25" s="461"/>
      <c r="X25" s="461"/>
      <c r="Y25" s="461"/>
      <c r="Z25" s="461"/>
      <c r="AA25" s="461"/>
      <c r="AB25" s="435" t="s">
        <v>3</v>
      </c>
      <c r="AC25" s="435"/>
      <c r="AD25" s="435"/>
      <c r="AE25" s="435"/>
      <c r="AF25" s="462" t="s">
        <v>285</v>
      </c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62"/>
      <c r="AX25" s="462"/>
      <c r="AY25" s="462"/>
      <c r="AZ25" s="462"/>
      <c r="BA25" s="462"/>
      <c r="BB25" s="462"/>
    </row>
    <row r="26" spans="2:76" ht="42" customHeight="1" x14ac:dyDescent="0.2">
      <c r="B26" s="458"/>
      <c r="C26" s="459"/>
      <c r="D26" s="460"/>
      <c r="E26" s="461"/>
      <c r="F26" s="461"/>
      <c r="G26" s="461"/>
      <c r="H26" s="461"/>
      <c r="I26" s="461"/>
      <c r="J26" s="461"/>
      <c r="K26" s="461"/>
      <c r="L26" s="461"/>
      <c r="M26" s="461"/>
      <c r="N26" s="461"/>
      <c r="O26" s="461"/>
      <c r="P26" s="461"/>
      <c r="Q26" s="461"/>
      <c r="R26" s="461"/>
      <c r="S26" s="461"/>
      <c r="T26" s="461"/>
      <c r="U26" s="461"/>
      <c r="V26" s="461"/>
      <c r="W26" s="461"/>
      <c r="X26" s="461"/>
      <c r="Y26" s="461"/>
      <c r="Z26" s="461"/>
      <c r="AA26" s="461"/>
      <c r="AB26" s="435"/>
      <c r="AC26" s="435"/>
      <c r="AD26" s="435"/>
      <c r="AE26" s="435"/>
      <c r="AF26" s="461" t="s">
        <v>286</v>
      </c>
      <c r="AG26" s="461"/>
      <c r="AH26" s="461"/>
      <c r="AI26" s="461"/>
      <c r="AJ26" s="461"/>
      <c r="AK26" s="461"/>
      <c r="AL26" s="461"/>
      <c r="AM26" s="461" t="s">
        <v>287</v>
      </c>
      <c r="AN26" s="461"/>
      <c r="AO26" s="461"/>
      <c r="AP26" s="461"/>
      <c r="AQ26" s="461"/>
      <c r="AR26" s="461"/>
      <c r="AS26" s="461"/>
      <c r="AT26" s="461"/>
      <c r="AU26" s="461" t="s">
        <v>288</v>
      </c>
      <c r="AV26" s="461"/>
      <c r="AW26" s="461"/>
      <c r="AX26" s="461"/>
      <c r="AY26" s="461"/>
      <c r="AZ26" s="461"/>
      <c r="BA26" s="461"/>
      <c r="BB26" s="461"/>
    </row>
    <row r="27" spans="2:76" s="98" customFormat="1" ht="14.25" customHeight="1" thickBot="1" x14ac:dyDescent="0.3">
      <c r="B27" s="435">
        <v>1</v>
      </c>
      <c r="C27" s="435"/>
      <c r="D27" s="435"/>
      <c r="E27" s="435">
        <v>2</v>
      </c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5"/>
      <c r="Q27" s="435"/>
      <c r="R27" s="435"/>
      <c r="S27" s="435"/>
      <c r="T27" s="435"/>
      <c r="U27" s="435"/>
      <c r="V27" s="435"/>
      <c r="W27" s="435"/>
      <c r="X27" s="435"/>
      <c r="Y27" s="435"/>
      <c r="Z27" s="435"/>
      <c r="AA27" s="435"/>
      <c r="AB27" s="436">
        <v>3</v>
      </c>
      <c r="AC27" s="436"/>
      <c r="AD27" s="436"/>
      <c r="AE27" s="436"/>
      <c r="AF27" s="436">
        <v>4</v>
      </c>
      <c r="AG27" s="436"/>
      <c r="AH27" s="436"/>
      <c r="AI27" s="436"/>
      <c r="AJ27" s="436"/>
      <c r="AK27" s="436"/>
      <c r="AL27" s="436"/>
      <c r="AM27" s="436">
        <v>5</v>
      </c>
      <c r="AN27" s="436"/>
      <c r="AO27" s="436"/>
      <c r="AP27" s="436"/>
      <c r="AQ27" s="436"/>
      <c r="AR27" s="436"/>
      <c r="AS27" s="436"/>
      <c r="AT27" s="436"/>
      <c r="AU27" s="436">
        <v>6</v>
      </c>
      <c r="AV27" s="436"/>
      <c r="AW27" s="436"/>
      <c r="AX27" s="436"/>
      <c r="AY27" s="436"/>
      <c r="AZ27" s="436"/>
      <c r="BA27" s="436"/>
      <c r="BB27" s="436"/>
    </row>
    <row r="28" spans="2:76" s="99" customFormat="1" x14ac:dyDescent="0.25">
      <c r="B28" s="463"/>
      <c r="C28" s="463"/>
      <c r="D28" s="463"/>
      <c r="E28" s="464" t="s">
        <v>289</v>
      </c>
      <c r="F28" s="465"/>
      <c r="G28" s="465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5"/>
      <c r="U28" s="465"/>
      <c r="V28" s="465"/>
      <c r="W28" s="465"/>
      <c r="X28" s="465"/>
      <c r="Y28" s="465"/>
      <c r="Z28" s="465"/>
      <c r="AA28" s="465"/>
      <c r="AB28" s="466"/>
      <c r="AC28" s="467"/>
      <c r="AD28" s="467"/>
      <c r="AE28" s="467"/>
      <c r="AF28" s="470"/>
      <c r="AG28" s="471"/>
      <c r="AH28" s="471"/>
      <c r="AI28" s="471"/>
      <c r="AJ28" s="471"/>
      <c r="AK28" s="471"/>
      <c r="AL28" s="471"/>
      <c r="AM28" s="470"/>
      <c r="AN28" s="471"/>
      <c r="AO28" s="471"/>
      <c r="AP28" s="471"/>
      <c r="AQ28" s="471"/>
      <c r="AR28" s="471"/>
      <c r="AS28" s="471"/>
      <c r="AT28" s="471"/>
      <c r="AU28" s="470"/>
      <c r="AV28" s="470"/>
      <c r="AW28" s="470"/>
      <c r="AX28" s="470"/>
      <c r="AY28" s="470"/>
      <c r="AZ28" s="470"/>
      <c r="BA28" s="470"/>
      <c r="BB28" s="472"/>
    </row>
    <row r="29" spans="2:76" s="99" customFormat="1" ht="37.5" customHeight="1" x14ac:dyDescent="0.25">
      <c r="B29" s="463"/>
      <c r="C29" s="463"/>
      <c r="D29" s="463"/>
      <c r="E29" s="475" t="s">
        <v>290</v>
      </c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6"/>
      <c r="AA29" s="476"/>
      <c r="AB29" s="468"/>
      <c r="AC29" s="469"/>
      <c r="AD29" s="469"/>
      <c r="AE29" s="469"/>
      <c r="AF29" s="463"/>
      <c r="AG29" s="463"/>
      <c r="AH29" s="463"/>
      <c r="AI29" s="463"/>
      <c r="AJ29" s="463"/>
      <c r="AK29" s="463"/>
      <c r="AL29" s="463"/>
      <c r="AM29" s="463"/>
      <c r="AN29" s="463"/>
      <c r="AO29" s="463"/>
      <c r="AP29" s="463"/>
      <c r="AQ29" s="463"/>
      <c r="AR29" s="463"/>
      <c r="AS29" s="463"/>
      <c r="AT29" s="463"/>
      <c r="AU29" s="473"/>
      <c r="AV29" s="473"/>
      <c r="AW29" s="473"/>
      <c r="AX29" s="473"/>
      <c r="AY29" s="473"/>
      <c r="AZ29" s="473"/>
      <c r="BA29" s="473"/>
      <c r="BB29" s="474"/>
      <c r="BD29" s="106" t="s">
        <v>321</v>
      </c>
    </row>
    <row r="30" spans="2:76" ht="44.25" customHeight="1" x14ac:dyDescent="0.2">
      <c r="B30" s="490"/>
      <c r="C30" s="490"/>
      <c r="D30" s="490"/>
      <c r="E30" s="100"/>
      <c r="F30" s="491" t="s">
        <v>291</v>
      </c>
      <c r="G30" s="491"/>
      <c r="H30" s="491"/>
      <c r="I30" s="491"/>
      <c r="J30" s="491"/>
      <c r="K30" s="491"/>
      <c r="L30" s="491"/>
      <c r="M30" s="491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16"/>
      <c r="AC30" s="417"/>
      <c r="AD30" s="417"/>
      <c r="AE30" s="417"/>
      <c r="AF30" s="490"/>
      <c r="AG30" s="490"/>
      <c r="AH30" s="490"/>
      <c r="AI30" s="490"/>
      <c r="AJ30" s="490"/>
      <c r="AK30" s="490"/>
      <c r="AL30" s="490"/>
      <c r="AM30" s="490"/>
      <c r="AN30" s="490"/>
      <c r="AO30" s="490"/>
      <c r="AP30" s="490"/>
      <c r="AQ30" s="490"/>
      <c r="AR30" s="490"/>
      <c r="AS30" s="490"/>
      <c r="AT30" s="490"/>
      <c r="AU30" s="490"/>
      <c r="AV30" s="490"/>
      <c r="AW30" s="490"/>
      <c r="AX30" s="490"/>
      <c r="AY30" s="490"/>
      <c r="AZ30" s="490"/>
      <c r="BA30" s="490"/>
      <c r="BB30" s="492"/>
    </row>
    <row r="31" spans="2:76" s="101" customFormat="1" ht="60.75" customHeight="1" x14ac:dyDescent="0.25">
      <c r="B31" s="522">
        <v>1</v>
      </c>
      <c r="C31" s="523"/>
      <c r="D31" s="524"/>
      <c r="E31" s="525"/>
      <c r="F31" s="526"/>
      <c r="G31" s="526"/>
      <c r="H31" s="526"/>
      <c r="I31" s="526"/>
      <c r="J31" s="526"/>
      <c r="K31" s="526"/>
      <c r="L31" s="526"/>
      <c r="M31" s="526"/>
      <c r="N31" s="526"/>
      <c r="O31" s="526"/>
      <c r="P31" s="526"/>
      <c r="Q31" s="526"/>
      <c r="R31" s="526"/>
      <c r="S31" s="526"/>
      <c r="T31" s="526"/>
      <c r="U31" s="526"/>
      <c r="V31" s="526"/>
      <c r="W31" s="526"/>
      <c r="X31" s="526"/>
      <c r="Y31" s="526"/>
      <c r="Z31" s="526"/>
      <c r="AA31" s="527"/>
      <c r="AB31" s="483"/>
      <c r="AC31" s="484"/>
      <c r="AD31" s="484"/>
      <c r="AE31" s="485"/>
      <c r="AF31" s="525"/>
      <c r="AG31" s="523"/>
      <c r="AH31" s="523"/>
      <c r="AI31" s="523"/>
      <c r="AJ31" s="523"/>
      <c r="AK31" s="523"/>
      <c r="AL31" s="524"/>
      <c r="AM31" s="525"/>
      <c r="AN31" s="523"/>
      <c r="AO31" s="523"/>
      <c r="AP31" s="523"/>
      <c r="AQ31" s="523"/>
      <c r="AR31" s="523"/>
      <c r="AS31" s="523"/>
      <c r="AT31" s="524"/>
      <c r="AU31" s="519"/>
      <c r="AV31" s="520"/>
      <c r="AW31" s="520"/>
      <c r="AX31" s="520"/>
      <c r="AY31" s="520"/>
      <c r="AZ31" s="520"/>
      <c r="BA31" s="520"/>
      <c r="BB31" s="521"/>
      <c r="BD31" s="105" t="s">
        <v>309</v>
      </c>
      <c r="BG31" s="105" t="str">
        <f>BD31</f>
        <v xml:space="preserve">ВЛ-10 кВ №13 ПС "Трудфронт", ВЛ-10 кВ ф.13  ПС Трудфронт отпайка к КТП-546 0,23км Инв.№300000014828 </v>
      </c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</row>
    <row r="32" spans="2:76" x14ac:dyDescent="0.2">
      <c r="AT32" s="201" t="s">
        <v>292</v>
      </c>
      <c r="AU32" s="498"/>
      <c r="AV32" s="499"/>
      <c r="AW32" s="499"/>
      <c r="AX32" s="499"/>
      <c r="AY32" s="499"/>
      <c r="AZ32" s="499"/>
      <c r="BA32" s="499"/>
      <c r="BB32" s="500"/>
    </row>
    <row r="33" spans="2:54" x14ac:dyDescent="0.2">
      <c r="AT33" s="201" t="s">
        <v>293</v>
      </c>
      <c r="AU33" s="501"/>
      <c r="AV33" s="502"/>
      <c r="AW33" s="502"/>
      <c r="AX33" s="502"/>
      <c r="AY33" s="502"/>
      <c r="AZ33" s="502"/>
      <c r="BA33" s="502"/>
      <c r="BB33" s="503"/>
    </row>
    <row r="34" spans="2:54" x14ac:dyDescent="0.2">
      <c r="AT34" s="201" t="s">
        <v>294</v>
      </c>
      <c r="AU34" s="501"/>
      <c r="AV34" s="502"/>
      <c r="AW34" s="502"/>
      <c r="AX34" s="502"/>
      <c r="AY34" s="502"/>
      <c r="AZ34" s="502"/>
      <c r="BA34" s="502"/>
      <c r="BB34" s="503"/>
    </row>
    <row r="35" spans="2:54" hidden="1" x14ac:dyDescent="0.2"/>
    <row r="36" spans="2:54" ht="86.25" customHeight="1" x14ac:dyDescent="0.2">
      <c r="B36" s="92" t="s">
        <v>10</v>
      </c>
      <c r="O36" s="504"/>
      <c r="P36" s="504"/>
      <c r="Q36" s="504"/>
      <c r="R36" s="504"/>
      <c r="S36" s="504"/>
      <c r="T36" s="504"/>
      <c r="U36" s="504"/>
      <c r="V36" s="504"/>
      <c r="W36" s="504"/>
      <c r="X36" s="504"/>
      <c r="Z36" s="429"/>
      <c r="AA36" s="429"/>
      <c r="AB36" s="429"/>
      <c r="AC36" s="429"/>
      <c r="AD36" s="429"/>
      <c r="AE36" s="429"/>
      <c r="AF36" s="429"/>
      <c r="AG36" s="429"/>
      <c r="AH36" s="429"/>
      <c r="AI36" s="429"/>
      <c r="AK36" s="429"/>
      <c r="AL36" s="429"/>
      <c r="AM36" s="429"/>
      <c r="AN36" s="429"/>
      <c r="AO36" s="429"/>
      <c r="AP36" s="429"/>
      <c r="AQ36" s="429"/>
      <c r="AR36" s="429"/>
      <c r="AS36" s="429"/>
      <c r="AT36" s="429"/>
      <c r="AU36" s="429"/>
      <c r="AV36" s="429"/>
      <c r="AW36" s="429"/>
      <c r="AX36" s="429"/>
      <c r="AY36" s="429"/>
      <c r="AZ36" s="429"/>
      <c r="BA36" s="429"/>
      <c r="BB36" s="429"/>
    </row>
    <row r="37" spans="2:54" ht="9.75" customHeight="1" x14ac:dyDescent="0.2">
      <c r="O37" s="505" t="s">
        <v>295</v>
      </c>
      <c r="P37" s="505"/>
      <c r="Q37" s="505"/>
      <c r="R37" s="505"/>
      <c r="S37" s="505"/>
      <c r="T37" s="505"/>
      <c r="U37" s="505"/>
      <c r="V37" s="505"/>
      <c r="W37" s="505"/>
      <c r="X37" s="505"/>
      <c r="Y37" s="103"/>
      <c r="Z37" s="505" t="s">
        <v>296</v>
      </c>
      <c r="AA37" s="505"/>
      <c r="AB37" s="505"/>
      <c r="AC37" s="505"/>
      <c r="AD37" s="505"/>
      <c r="AE37" s="505"/>
      <c r="AF37" s="505"/>
      <c r="AG37" s="505"/>
      <c r="AH37" s="505"/>
      <c r="AI37" s="505"/>
      <c r="AJ37" s="103"/>
      <c r="AK37" s="505" t="s">
        <v>297</v>
      </c>
      <c r="AL37" s="505"/>
      <c r="AM37" s="505"/>
      <c r="AN37" s="505"/>
      <c r="AO37" s="505"/>
      <c r="AP37" s="505"/>
      <c r="AQ37" s="505"/>
      <c r="AR37" s="505"/>
      <c r="AS37" s="505"/>
      <c r="AT37" s="505"/>
      <c r="AU37" s="505"/>
      <c r="AV37" s="505"/>
      <c r="AW37" s="505"/>
      <c r="AX37" s="505"/>
      <c r="AY37" s="505"/>
      <c r="AZ37" s="505"/>
      <c r="BA37" s="505"/>
      <c r="BB37" s="505"/>
    </row>
    <row r="38" spans="2:54" x14ac:dyDescent="0.2">
      <c r="B38" s="92" t="s">
        <v>298</v>
      </c>
    </row>
    <row r="39" spans="2:54" ht="11.25" customHeight="1" x14ac:dyDescent="0.2"/>
    <row r="40" spans="2:54" ht="67.5" customHeight="1" x14ac:dyDescent="0.2">
      <c r="B40" s="92" t="s">
        <v>11</v>
      </c>
      <c r="O40" s="504"/>
      <c r="P40" s="429"/>
      <c r="Q40" s="429"/>
      <c r="R40" s="429"/>
      <c r="S40" s="429"/>
      <c r="T40" s="429"/>
      <c r="U40" s="429"/>
      <c r="V40" s="429"/>
      <c r="W40" s="429"/>
      <c r="X40" s="429"/>
      <c r="Z40" s="429"/>
      <c r="AA40" s="429"/>
      <c r="AB40" s="429"/>
      <c r="AC40" s="429"/>
      <c r="AD40" s="429"/>
      <c r="AE40" s="429"/>
      <c r="AF40" s="429"/>
      <c r="AG40" s="429"/>
      <c r="AH40" s="429"/>
      <c r="AI40" s="429"/>
      <c r="AK40" s="429"/>
      <c r="AL40" s="429"/>
      <c r="AM40" s="429"/>
      <c r="AN40" s="429"/>
      <c r="AO40" s="429"/>
      <c r="AP40" s="429"/>
      <c r="AQ40" s="429"/>
      <c r="AR40" s="429"/>
      <c r="AS40" s="429"/>
      <c r="AT40" s="429"/>
      <c r="AU40" s="429"/>
      <c r="AV40" s="429"/>
      <c r="AW40" s="429"/>
      <c r="AX40" s="429"/>
      <c r="AY40" s="429"/>
      <c r="AZ40" s="429"/>
      <c r="BA40" s="429"/>
      <c r="BB40" s="429"/>
    </row>
    <row r="41" spans="2:54" ht="9.75" customHeight="1" x14ac:dyDescent="0.2">
      <c r="O41" s="505" t="s">
        <v>295</v>
      </c>
      <c r="P41" s="505"/>
      <c r="Q41" s="505"/>
      <c r="R41" s="505"/>
      <c r="S41" s="505"/>
      <c r="T41" s="505"/>
      <c r="U41" s="505"/>
      <c r="V41" s="505"/>
      <c r="W41" s="505"/>
      <c r="X41" s="505"/>
      <c r="Y41" s="104"/>
      <c r="Z41" s="505" t="s">
        <v>296</v>
      </c>
      <c r="AA41" s="505"/>
      <c r="AB41" s="505"/>
      <c r="AC41" s="505"/>
      <c r="AD41" s="505"/>
      <c r="AE41" s="505"/>
      <c r="AF41" s="505"/>
      <c r="AG41" s="505"/>
      <c r="AH41" s="505"/>
      <c r="AI41" s="505"/>
      <c r="AJ41" s="103"/>
      <c r="AK41" s="505" t="s">
        <v>297</v>
      </c>
      <c r="AL41" s="505"/>
      <c r="AM41" s="505"/>
      <c r="AN41" s="505"/>
      <c r="AO41" s="505"/>
      <c r="AP41" s="505"/>
      <c r="AQ41" s="505"/>
      <c r="AR41" s="505"/>
      <c r="AS41" s="505"/>
      <c r="AT41" s="505"/>
      <c r="AU41" s="505"/>
      <c r="AV41" s="505"/>
      <c r="AW41" s="505"/>
      <c r="AX41" s="505"/>
      <c r="AY41" s="505"/>
      <c r="AZ41" s="505"/>
      <c r="BA41" s="505"/>
      <c r="BB41" s="505"/>
    </row>
    <row r="42" spans="2:54" ht="11.25" customHeight="1" x14ac:dyDescent="0.2">
      <c r="B42" s="92" t="s">
        <v>298</v>
      </c>
    </row>
    <row r="44" spans="2:54" x14ac:dyDescent="0.2">
      <c r="B44" s="290"/>
      <c r="C44" s="290"/>
      <c r="D44" s="290" t="s">
        <v>1538</v>
      </c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  <c r="Z44" s="290"/>
      <c r="AA44" s="290"/>
      <c r="AB44" s="290"/>
      <c r="AC44" s="290"/>
      <c r="AD44" s="290"/>
      <c r="AE44" s="290"/>
      <c r="AF44" s="290"/>
      <c r="AG44" s="290"/>
      <c r="AH44" s="290"/>
      <c r="AI44" s="290"/>
      <c r="AJ44" s="290"/>
      <c r="AK44" s="290"/>
      <c r="AL44" s="290"/>
      <c r="AM44" s="290"/>
      <c r="AN44" s="290"/>
      <c r="AO44" s="290"/>
      <c r="AP44" s="290"/>
      <c r="AQ44" s="290"/>
      <c r="AR44" s="290"/>
      <c r="AS44" s="290"/>
      <c r="AT44" s="290"/>
      <c r="AU44" s="290"/>
      <c r="AV44" s="290"/>
      <c r="AW44" s="290"/>
      <c r="AX44" s="290"/>
      <c r="AY44" s="290"/>
      <c r="AZ44" s="290"/>
      <c r="BA44" s="290"/>
      <c r="BB44" s="290"/>
    </row>
    <row r="46" spans="2:54" ht="23.25" x14ac:dyDescent="0.35">
      <c r="B46" s="294"/>
      <c r="C46" s="294"/>
      <c r="D46" s="294"/>
      <c r="E46" s="292"/>
      <c r="F46" s="292"/>
      <c r="G46" s="292"/>
      <c r="H46" s="292"/>
      <c r="I46" s="292"/>
      <c r="J46" s="292"/>
      <c r="K46" s="292"/>
      <c r="L46" s="292"/>
      <c r="M46" s="292"/>
      <c r="N46" s="287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7"/>
      <c r="Z46" s="287"/>
      <c r="AA46" s="287"/>
      <c r="AB46" s="287"/>
      <c r="AG46" s="287"/>
      <c r="AH46" s="287"/>
      <c r="AI46" s="287"/>
      <c r="AN46" s="294" t="s">
        <v>1536</v>
      </c>
      <c r="AO46" s="294"/>
      <c r="AP46" s="287"/>
      <c r="AQ46" s="287"/>
    </row>
    <row r="47" spans="2:54" ht="23.25" x14ac:dyDescent="0.35">
      <c r="B47" s="294"/>
      <c r="C47" s="294"/>
      <c r="D47" s="294"/>
      <c r="E47" s="292"/>
      <c r="F47" s="292"/>
      <c r="G47" s="292"/>
      <c r="H47" s="292"/>
      <c r="I47" s="292"/>
      <c r="J47" s="292"/>
      <c r="K47" s="292"/>
      <c r="L47" s="292"/>
      <c r="M47" s="292"/>
      <c r="N47" s="287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7"/>
      <c r="Z47" s="287"/>
      <c r="AA47" s="287"/>
      <c r="AB47" s="287"/>
      <c r="AG47" s="287"/>
      <c r="AH47" s="287"/>
      <c r="AI47" s="287"/>
      <c r="AN47" s="294"/>
      <c r="AO47" s="294"/>
      <c r="AP47" s="287"/>
      <c r="AQ47" s="287"/>
    </row>
    <row r="48" spans="2:54" ht="23.25" x14ac:dyDescent="0.35">
      <c r="B48" s="294"/>
      <c r="C48" s="294"/>
      <c r="D48" s="294"/>
      <c r="E48" s="292"/>
      <c r="F48" s="292"/>
      <c r="G48" s="292"/>
      <c r="H48" s="292"/>
      <c r="I48" s="292"/>
      <c r="J48" s="292"/>
      <c r="K48" s="292"/>
      <c r="L48" s="292"/>
      <c r="M48" s="292"/>
      <c r="N48" s="287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7"/>
      <c r="Z48" s="287"/>
      <c r="AA48" s="287"/>
      <c r="AB48" s="287"/>
      <c r="AG48" s="287"/>
      <c r="AH48" s="287"/>
      <c r="AI48" s="287"/>
      <c r="AN48" s="294"/>
      <c r="AO48" s="294"/>
      <c r="AP48" s="287"/>
      <c r="AQ48" s="287"/>
    </row>
    <row r="49" spans="2:43" ht="23.25" x14ac:dyDescent="0.35">
      <c r="B49" s="294"/>
      <c r="C49" s="294"/>
      <c r="D49" s="294"/>
      <c r="E49" s="292"/>
      <c r="F49" s="292"/>
      <c r="G49" s="292"/>
      <c r="H49" s="292"/>
      <c r="I49" s="292"/>
      <c r="J49" s="292"/>
      <c r="K49" s="292"/>
      <c r="L49" s="292"/>
      <c r="M49" s="292"/>
      <c r="N49" s="287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7"/>
      <c r="Z49" s="287"/>
      <c r="AA49" s="287"/>
      <c r="AB49" s="287"/>
      <c r="AG49" s="287"/>
      <c r="AH49" s="287"/>
      <c r="AI49" s="287"/>
      <c r="AN49" s="294"/>
      <c r="AO49" s="294"/>
      <c r="AP49" s="287"/>
      <c r="AQ49" s="287"/>
    </row>
    <row r="50" spans="2:43" ht="23.25" x14ac:dyDescent="0.35">
      <c r="B50" s="294" t="s">
        <v>1540</v>
      </c>
      <c r="C50" s="294"/>
      <c r="D50" s="294"/>
      <c r="E50" s="292"/>
      <c r="F50" s="292"/>
      <c r="G50" s="292"/>
      <c r="H50" s="292"/>
      <c r="I50" s="292"/>
      <c r="J50" s="292"/>
      <c r="K50" s="292"/>
      <c r="L50" s="292"/>
      <c r="M50" s="292"/>
      <c r="N50" s="287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7"/>
      <c r="Z50" s="287"/>
      <c r="AA50" s="287"/>
      <c r="AB50" s="287"/>
      <c r="AG50" s="287"/>
      <c r="AH50" s="287"/>
      <c r="AI50" s="287"/>
      <c r="AN50" s="294" t="s">
        <v>1539</v>
      </c>
      <c r="AO50" s="294"/>
      <c r="AP50" s="287"/>
      <c r="AQ50" s="287"/>
    </row>
    <row r="51" spans="2:43" ht="23.25" x14ac:dyDescent="0.35">
      <c r="B51" s="294" t="s">
        <v>1537</v>
      </c>
      <c r="C51" s="294"/>
      <c r="D51" s="294"/>
      <c r="E51" s="292"/>
      <c r="F51" s="292"/>
      <c r="G51" s="292"/>
      <c r="H51" s="292"/>
      <c r="I51" s="292"/>
      <c r="J51" s="292"/>
      <c r="K51" s="292"/>
      <c r="L51" s="292"/>
      <c r="M51" s="292"/>
      <c r="N51" s="287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7"/>
      <c r="Z51" s="287"/>
      <c r="AA51" s="287"/>
      <c r="AB51" s="287"/>
      <c r="AG51" s="287"/>
      <c r="AH51" s="287"/>
      <c r="AI51" s="287"/>
      <c r="AN51" s="294" t="s">
        <v>1537</v>
      </c>
      <c r="AO51" s="294"/>
      <c r="AP51" s="287"/>
      <c r="AQ51" s="287"/>
    </row>
    <row r="52" spans="2:43" ht="23.25" x14ac:dyDescent="0.35">
      <c r="B52" s="294" t="s">
        <v>298</v>
      </c>
      <c r="C52" s="294"/>
      <c r="D52" s="294"/>
      <c r="E52" s="292"/>
      <c r="F52" s="292"/>
      <c r="G52" s="292"/>
      <c r="H52" s="292"/>
      <c r="I52" s="292"/>
      <c r="J52" s="292"/>
      <c r="K52" s="292"/>
      <c r="L52" s="292"/>
      <c r="M52" s="293"/>
      <c r="N52" s="289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7"/>
      <c r="Z52" s="289"/>
      <c r="AA52" s="287"/>
      <c r="AB52" s="287"/>
      <c r="AG52" s="287"/>
      <c r="AH52" s="289"/>
      <c r="AI52" s="287"/>
      <c r="AN52" s="294" t="s">
        <v>298</v>
      </c>
      <c r="AO52" s="294"/>
      <c r="AP52" s="287"/>
      <c r="AQ52" s="289"/>
    </row>
    <row r="55" spans="2:43" ht="15.75" x14ac:dyDescent="0.25">
      <c r="D55" s="287"/>
      <c r="E55" s="287"/>
      <c r="F55" s="287"/>
      <c r="G55" s="287"/>
      <c r="H55" s="287"/>
      <c r="I55" s="287"/>
    </row>
    <row r="56" spans="2:43" ht="15.75" x14ac:dyDescent="0.25">
      <c r="D56" s="287"/>
      <c r="E56" s="287"/>
      <c r="F56" s="287"/>
      <c r="G56" s="287"/>
      <c r="H56" s="287"/>
      <c r="I56" s="287"/>
    </row>
    <row r="57" spans="2:43" ht="15.75" x14ac:dyDescent="0.25">
      <c r="D57" s="287"/>
      <c r="E57" s="287"/>
      <c r="F57" s="287"/>
      <c r="G57" s="287"/>
      <c r="H57" s="287"/>
      <c r="I57" s="287"/>
    </row>
    <row r="58" spans="2:43" ht="15.75" x14ac:dyDescent="0.25">
      <c r="D58" s="287"/>
      <c r="E58" s="287"/>
      <c r="F58" s="287"/>
      <c r="G58" s="287"/>
      <c r="H58" s="287"/>
      <c r="I58" s="287"/>
    </row>
    <row r="59" spans="2:43" ht="15.75" x14ac:dyDescent="0.25">
      <c r="D59" s="287"/>
      <c r="E59" s="287"/>
      <c r="F59" s="287"/>
      <c r="G59" s="287"/>
      <c r="H59" s="287"/>
      <c r="I59" s="287"/>
    </row>
    <row r="60" spans="2:43" ht="15.75" x14ac:dyDescent="0.25">
      <c r="D60" s="287"/>
      <c r="E60" s="287"/>
      <c r="F60" s="287"/>
      <c r="G60" s="287"/>
      <c r="H60" s="287"/>
      <c r="I60" s="287"/>
    </row>
  </sheetData>
  <mergeCells count="77">
    <mergeCell ref="O41:X41"/>
    <mergeCell ref="Z41:AI41"/>
    <mergeCell ref="AK41:BB41"/>
    <mergeCell ref="O37:X37"/>
    <mergeCell ref="Z37:AI37"/>
    <mergeCell ref="AK37:BB37"/>
    <mergeCell ref="O40:X40"/>
    <mergeCell ref="Z40:AI40"/>
    <mergeCell ref="AK40:BB40"/>
    <mergeCell ref="AU32:BB32"/>
    <mergeCell ref="AU33:BB33"/>
    <mergeCell ref="AU34:BB34"/>
    <mergeCell ref="O36:X36"/>
    <mergeCell ref="Z36:AI36"/>
    <mergeCell ref="AK36:BB36"/>
    <mergeCell ref="AU31:BB31"/>
    <mergeCell ref="AU30:BB30"/>
    <mergeCell ref="AU28:BB29"/>
    <mergeCell ref="E29:AA29"/>
    <mergeCell ref="B30:D30"/>
    <mergeCell ref="F30:AA30"/>
    <mergeCell ref="AB30:AE30"/>
    <mergeCell ref="AF30:AL30"/>
    <mergeCell ref="AM30:AT30"/>
    <mergeCell ref="B31:D31"/>
    <mergeCell ref="E31:AA31"/>
    <mergeCell ref="AB31:AE31"/>
    <mergeCell ref="AF31:AL31"/>
    <mergeCell ref="AM31:AT31"/>
    <mergeCell ref="B28:D29"/>
    <mergeCell ref="AF25:BB25"/>
    <mergeCell ref="AF26:AL26"/>
    <mergeCell ref="E28:AA28"/>
    <mergeCell ref="AB28:AE29"/>
    <mergeCell ref="AF28:AL29"/>
    <mergeCell ref="AM28:AT29"/>
    <mergeCell ref="AU27:BB27"/>
    <mergeCell ref="B27:D27"/>
    <mergeCell ref="E27:AA27"/>
    <mergeCell ref="AB27:AE27"/>
    <mergeCell ref="AF27:AL27"/>
    <mergeCell ref="AM27:AT27"/>
    <mergeCell ref="B25:D26"/>
    <mergeCell ref="E25:AA26"/>
    <mergeCell ref="AB25:AE26"/>
    <mergeCell ref="AX22:BB22"/>
    <mergeCell ref="AQ18:BB18"/>
    <mergeCell ref="Y20:AG21"/>
    <mergeCell ref="AH20:AQ21"/>
    <mergeCell ref="AS20:BB20"/>
    <mergeCell ref="AS21:AW21"/>
    <mergeCell ref="AX21:BB21"/>
    <mergeCell ref="S22:X22"/>
    <mergeCell ref="Y22:AG22"/>
    <mergeCell ref="AH22:AQ22"/>
    <mergeCell ref="AS22:AW22"/>
    <mergeCell ref="AM26:AT26"/>
    <mergeCell ref="AU26:BB26"/>
    <mergeCell ref="AL16:AP16"/>
    <mergeCell ref="AQ16:BB16"/>
    <mergeCell ref="AL17:AP17"/>
    <mergeCell ref="AQ17:AT17"/>
    <mergeCell ref="AU17:AX17"/>
    <mergeCell ref="AY17:BB17"/>
    <mergeCell ref="AQ10:BB11"/>
    <mergeCell ref="O11:AK11"/>
    <mergeCell ref="AQ12:BB13"/>
    <mergeCell ref="F13:AK13"/>
    <mergeCell ref="AD14:AP15"/>
    <mergeCell ref="AQ14:BB15"/>
    <mergeCell ref="AQ8:BB9"/>
    <mergeCell ref="N9:AK9"/>
    <mergeCell ref="AQ4:BB4"/>
    <mergeCell ref="AH5:AP5"/>
    <mergeCell ref="AQ5:BB5"/>
    <mergeCell ref="AQ6:BB7"/>
    <mergeCell ref="G7:AK7"/>
  </mergeCells>
  <pageMargins left="0.7" right="0.7" top="0.75" bottom="0.75" header="0.3" footer="0.3"/>
  <pageSetup paperSize="9" scale="5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93"/>
  <sheetViews>
    <sheetView topLeftCell="A1117" zoomScale="90" zoomScaleNormal="90" workbookViewId="0">
      <selection activeCell="A1134" sqref="A1134:I1134"/>
    </sheetView>
  </sheetViews>
  <sheetFormatPr defaultRowHeight="11.25" customHeight="1" x14ac:dyDescent="0.2"/>
  <cols>
    <col min="1" max="1" width="10.28515625" style="194" customWidth="1"/>
    <col min="2" max="2" width="10.7109375" style="194" customWidth="1"/>
    <col min="3" max="3" width="22.42578125" style="194" customWidth="1"/>
    <col min="4" max="4" width="17.140625" style="194" customWidth="1"/>
    <col min="5" max="5" width="20.5703125" style="194" customWidth="1"/>
    <col min="6" max="6" width="17.7109375" style="194" customWidth="1"/>
    <col min="7" max="7" width="11" style="194" customWidth="1"/>
    <col min="8" max="8" width="10.85546875" style="194" customWidth="1"/>
    <col min="9" max="9" width="11.28515625" style="194" customWidth="1"/>
    <col min="10" max="10" width="11.85546875" style="194" customWidth="1"/>
    <col min="11" max="11" width="8.5703125" style="194" customWidth="1"/>
    <col min="12" max="12" width="11.85546875" style="194" customWidth="1"/>
    <col min="13" max="13" width="9.7109375" style="194" customWidth="1"/>
    <col min="14" max="15" width="9.140625" style="194"/>
    <col min="16" max="16" width="8.42578125" style="194" customWidth="1"/>
    <col min="17" max="18" width="8.7109375" style="194" customWidth="1"/>
    <col min="19" max="19" width="75.28515625" style="142" hidden="1" customWidth="1"/>
    <col min="20" max="20" width="34" style="142" hidden="1" customWidth="1"/>
    <col min="21" max="21" width="75.28515625" style="142" hidden="1" customWidth="1"/>
    <col min="22" max="22" width="34" style="142" hidden="1" customWidth="1"/>
    <col min="23" max="23" width="75.28515625" style="142" hidden="1" customWidth="1"/>
    <col min="24" max="24" width="34" style="142" hidden="1" customWidth="1"/>
    <col min="25" max="26" width="57.5703125" style="142" hidden="1" customWidth="1"/>
    <col min="27" max="28" width="141.28515625" style="142" hidden="1" customWidth="1"/>
    <col min="29" max="33" width="57.5703125" style="142" hidden="1" customWidth="1"/>
    <col min="34" max="35" width="129.42578125" style="142" hidden="1" customWidth="1"/>
    <col min="36" max="41" width="57.5703125" style="142" hidden="1" customWidth="1"/>
    <col min="42" max="43" width="129.42578125" style="142" hidden="1" customWidth="1"/>
    <col min="44" max="256" width="9.140625" style="194"/>
    <col min="257" max="257" width="10.28515625" style="194" customWidth="1"/>
    <col min="258" max="258" width="10.7109375" style="194" customWidth="1"/>
    <col min="259" max="259" width="19.85546875" style="194" customWidth="1"/>
    <col min="260" max="260" width="17.140625" style="194" customWidth="1"/>
    <col min="261" max="261" width="20.5703125" style="194" customWidth="1"/>
    <col min="262" max="262" width="17.7109375" style="194" customWidth="1"/>
    <col min="263" max="263" width="11" style="194" customWidth="1"/>
    <col min="264" max="264" width="10.85546875" style="194" customWidth="1"/>
    <col min="265" max="265" width="11.28515625" style="194" customWidth="1"/>
    <col min="266" max="266" width="11.85546875" style="194" customWidth="1"/>
    <col min="267" max="267" width="8.5703125" style="194" customWidth="1"/>
    <col min="268" max="268" width="11.85546875" style="194" customWidth="1"/>
    <col min="269" max="269" width="9.7109375" style="194" customWidth="1"/>
    <col min="270" max="271" width="9.140625" style="194"/>
    <col min="272" max="272" width="8.42578125" style="194" customWidth="1"/>
    <col min="273" max="274" width="8.7109375" style="194" customWidth="1"/>
    <col min="275" max="299" width="0" style="194" hidden="1" customWidth="1"/>
    <col min="300" max="512" width="9.140625" style="194"/>
    <col min="513" max="513" width="10.28515625" style="194" customWidth="1"/>
    <col min="514" max="514" width="10.7109375" style="194" customWidth="1"/>
    <col min="515" max="515" width="19.85546875" style="194" customWidth="1"/>
    <col min="516" max="516" width="17.140625" style="194" customWidth="1"/>
    <col min="517" max="517" width="20.5703125" style="194" customWidth="1"/>
    <col min="518" max="518" width="17.7109375" style="194" customWidth="1"/>
    <col min="519" max="519" width="11" style="194" customWidth="1"/>
    <col min="520" max="520" width="10.85546875" style="194" customWidth="1"/>
    <col min="521" max="521" width="11.28515625" style="194" customWidth="1"/>
    <col min="522" max="522" width="11.85546875" style="194" customWidth="1"/>
    <col min="523" max="523" width="8.5703125" style="194" customWidth="1"/>
    <col min="524" max="524" width="11.85546875" style="194" customWidth="1"/>
    <col min="525" max="525" width="9.7109375" style="194" customWidth="1"/>
    <col min="526" max="527" width="9.140625" style="194"/>
    <col min="528" max="528" width="8.42578125" style="194" customWidth="1"/>
    <col min="529" max="530" width="8.7109375" style="194" customWidth="1"/>
    <col min="531" max="555" width="0" style="194" hidden="1" customWidth="1"/>
    <col min="556" max="768" width="9.140625" style="194"/>
    <col min="769" max="769" width="10.28515625" style="194" customWidth="1"/>
    <col min="770" max="770" width="10.7109375" style="194" customWidth="1"/>
    <col min="771" max="771" width="19.85546875" style="194" customWidth="1"/>
    <col min="772" max="772" width="17.140625" style="194" customWidth="1"/>
    <col min="773" max="773" width="20.5703125" style="194" customWidth="1"/>
    <col min="774" max="774" width="17.7109375" style="194" customWidth="1"/>
    <col min="775" max="775" width="11" style="194" customWidth="1"/>
    <col min="776" max="776" width="10.85546875" style="194" customWidth="1"/>
    <col min="777" max="777" width="11.28515625" style="194" customWidth="1"/>
    <col min="778" max="778" width="11.85546875" style="194" customWidth="1"/>
    <col min="779" max="779" width="8.5703125" style="194" customWidth="1"/>
    <col min="780" max="780" width="11.85546875" style="194" customWidth="1"/>
    <col min="781" max="781" width="9.7109375" style="194" customWidth="1"/>
    <col min="782" max="783" width="9.140625" style="194"/>
    <col min="784" max="784" width="8.42578125" style="194" customWidth="1"/>
    <col min="785" max="786" width="8.7109375" style="194" customWidth="1"/>
    <col min="787" max="811" width="0" style="194" hidden="1" customWidth="1"/>
    <col min="812" max="1024" width="9.140625" style="194"/>
    <col min="1025" max="1025" width="10.28515625" style="194" customWidth="1"/>
    <col min="1026" max="1026" width="10.7109375" style="194" customWidth="1"/>
    <col min="1027" max="1027" width="19.85546875" style="194" customWidth="1"/>
    <col min="1028" max="1028" width="17.140625" style="194" customWidth="1"/>
    <col min="1029" max="1029" width="20.5703125" style="194" customWidth="1"/>
    <col min="1030" max="1030" width="17.7109375" style="194" customWidth="1"/>
    <col min="1031" max="1031" width="11" style="194" customWidth="1"/>
    <col min="1032" max="1032" width="10.85546875" style="194" customWidth="1"/>
    <col min="1033" max="1033" width="11.28515625" style="194" customWidth="1"/>
    <col min="1034" max="1034" width="11.85546875" style="194" customWidth="1"/>
    <col min="1035" max="1035" width="8.5703125" style="194" customWidth="1"/>
    <col min="1036" max="1036" width="11.85546875" style="194" customWidth="1"/>
    <col min="1037" max="1037" width="9.7109375" style="194" customWidth="1"/>
    <col min="1038" max="1039" width="9.140625" style="194"/>
    <col min="1040" max="1040" width="8.42578125" style="194" customWidth="1"/>
    <col min="1041" max="1042" width="8.7109375" style="194" customWidth="1"/>
    <col min="1043" max="1067" width="0" style="194" hidden="1" customWidth="1"/>
    <col min="1068" max="1280" width="9.140625" style="194"/>
    <col min="1281" max="1281" width="10.28515625" style="194" customWidth="1"/>
    <col min="1282" max="1282" width="10.7109375" style="194" customWidth="1"/>
    <col min="1283" max="1283" width="19.85546875" style="194" customWidth="1"/>
    <col min="1284" max="1284" width="17.140625" style="194" customWidth="1"/>
    <col min="1285" max="1285" width="20.5703125" style="194" customWidth="1"/>
    <col min="1286" max="1286" width="17.7109375" style="194" customWidth="1"/>
    <col min="1287" max="1287" width="11" style="194" customWidth="1"/>
    <col min="1288" max="1288" width="10.85546875" style="194" customWidth="1"/>
    <col min="1289" max="1289" width="11.28515625" style="194" customWidth="1"/>
    <col min="1290" max="1290" width="11.85546875" style="194" customWidth="1"/>
    <col min="1291" max="1291" width="8.5703125" style="194" customWidth="1"/>
    <col min="1292" max="1292" width="11.85546875" style="194" customWidth="1"/>
    <col min="1293" max="1293" width="9.7109375" style="194" customWidth="1"/>
    <col min="1294" max="1295" width="9.140625" style="194"/>
    <col min="1296" max="1296" width="8.42578125" style="194" customWidth="1"/>
    <col min="1297" max="1298" width="8.7109375" style="194" customWidth="1"/>
    <col min="1299" max="1323" width="0" style="194" hidden="1" customWidth="1"/>
    <col min="1324" max="1536" width="9.140625" style="194"/>
    <col min="1537" max="1537" width="10.28515625" style="194" customWidth="1"/>
    <col min="1538" max="1538" width="10.7109375" style="194" customWidth="1"/>
    <col min="1539" max="1539" width="19.85546875" style="194" customWidth="1"/>
    <col min="1540" max="1540" width="17.140625" style="194" customWidth="1"/>
    <col min="1541" max="1541" width="20.5703125" style="194" customWidth="1"/>
    <col min="1542" max="1542" width="17.7109375" style="194" customWidth="1"/>
    <col min="1543" max="1543" width="11" style="194" customWidth="1"/>
    <col min="1544" max="1544" width="10.85546875" style="194" customWidth="1"/>
    <col min="1545" max="1545" width="11.28515625" style="194" customWidth="1"/>
    <col min="1546" max="1546" width="11.85546875" style="194" customWidth="1"/>
    <col min="1547" max="1547" width="8.5703125" style="194" customWidth="1"/>
    <col min="1548" max="1548" width="11.85546875" style="194" customWidth="1"/>
    <col min="1549" max="1549" width="9.7109375" style="194" customWidth="1"/>
    <col min="1550" max="1551" width="9.140625" style="194"/>
    <col min="1552" max="1552" width="8.42578125" style="194" customWidth="1"/>
    <col min="1553" max="1554" width="8.7109375" style="194" customWidth="1"/>
    <col min="1555" max="1579" width="0" style="194" hidden="1" customWidth="1"/>
    <col min="1580" max="1792" width="9.140625" style="194"/>
    <col min="1793" max="1793" width="10.28515625" style="194" customWidth="1"/>
    <col min="1794" max="1794" width="10.7109375" style="194" customWidth="1"/>
    <col min="1795" max="1795" width="19.85546875" style="194" customWidth="1"/>
    <col min="1796" max="1796" width="17.140625" style="194" customWidth="1"/>
    <col min="1797" max="1797" width="20.5703125" style="194" customWidth="1"/>
    <col min="1798" max="1798" width="17.7109375" style="194" customWidth="1"/>
    <col min="1799" max="1799" width="11" style="194" customWidth="1"/>
    <col min="1800" max="1800" width="10.85546875" style="194" customWidth="1"/>
    <col min="1801" max="1801" width="11.28515625" style="194" customWidth="1"/>
    <col min="1802" max="1802" width="11.85546875" style="194" customWidth="1"/>
    <col min="1803" max="1803" width="8.5703125" style="194" customWidth="1"/>
    <col min="1804" max="1804" width="11.85546875" style="194" customWidth="1"/>
    <col min="1805" max="1805" width="9.7109375" style="194" customWidth="1"/>
    <col min="1806" max="1807" width="9.140625" style="194"/>
    <col min="1808" max="1808" width="8.42578125" style="194" customWidth="1"/>
    <col min="1809" max="1810" width="8.7109375" style="194" customWidth="1"/>
    <col min="1811" max="1835" width="0" style="194" hidden="1" customWidth="1"/>
    <col min="1836" max="2048" width="9.140625" style="194"/>
    <col min="2049" max="2049" width="10.28515625" style="194" customWidth="1"/>
    <col min="2050" max="2050" width="10.7109375" style="194" customWidth="1"/>
    <col min="2051" max="2051" width="19.85546875" style="194" customWidth="1"/>
    <col min="2052" max="2052" width="17.140625" style="194" customWidth="1"/>
    <col min="2053" max="2053" width="20.5703125" style="194" customWidth="1"/>
    <col min="2054" max="2054" width="17.7109375" style="194" customWidth="1"/>
    <col min="2055" max="2055" width="11" style="194" customWidth="1"/>
    <col min="2056" max="2056" width="10.85546875" style="194" customWidth="1"/>
    <col min="2057" max="2057" width="11.28515625" style="194" customWidth="1"/>
    <col min="2058" max="2058" width="11.85546875" style="194" customWidth="1"/>
    <col min="2059" max="2059" width="8.5703125" style="194" customWidth="1"/>
    <col min="2060" max="2060" width="11.85546875" style="194" customWidth="1"/>
    <col min="2061" max="2061" width="9.7109375" style="194" customWidth="1"/>
    <col min="2062" max="2063" width="9.140625" style="194"/>
    <col min="2064" max="2064" width="8.42578125" style="194" customWidth="1"/>
    <col min="2065" max="2066" width="8.7109375" style="194" customWidth="1"/>
    <col min="2067" max="2091" width="0" style="194" hidden="1" customWidth="1"/>
    <col min="2092" max="2304" width="9.140625" style="194"/>
    <col min="2305" max="2305" width="10.28515625" style="194" customWidth="1"/>
    <col min="2306" max="2306" width="10.7109375" style="194" customWidth="1"/>
    <col min="2307" max="2307" width="19.85546875" style="194" customWidth="1"/>
    <col min="2308" max="2308" width="17.140625" style="194" customWidth="1"/>
    <col min="2309" max="2309" width="20.5703125" style="194" customWidth="1"/>
    <col min="2310" max="2310" width="17.7109375" style="194" customWidth="1"/>
    <col min="2311" max="2311" width="11" style="194" customWidth="1"/>
    <col min="2312" max="2312" width="10.85546875" style="194" customWidth="1"/>
    <col min="2313" max="2313" width="11.28515625" style="194" customWidth="1"/>
    <col min="2314" max="2314" width="11.85546875" style="194" customWidth="1"/>
    <col min="2315" max="2315" width="8.5703125" style="194" customWidth="1"/>
    <col min="2316" max="2316" width="11.85546875" style="194" customWidth="1"/>
    <col min="2317" max="2317" width="9.7109375" style="194" customWidth="1"/>
    <col min="2318" max="2319" width="9.140625" style="194"/>
    <col min="2320" max="2320" width="8.42578125" style="194" customWidth="1"/>
    <col min="2321" max="2322" width="8.7109375" style="194" customWidth="1"/>
    <col min="2323" max="2347" width="0" style="194" hidden="1" customWidth="1"/>
    <col min="2348" max="2560" width="9.140625" style="194"/>
    <col min="2561" max="2561" width="10.28515625" style="194" customWidth="1"/>
    <col min="2562" max="2562" width="10.7109375" style="194" customWidth="1"/>
    <col min="2563" max="2563" width="19.85546875" style="194" customWidth="1"/>
    <col min="2564" max="2564" width="17.140625" style="194" customWidth="1"/>
    <col min="2565" max="2565" width="20.5703125" style="194" customWidth="1"/>
    <col min="2566" max="2566" width="17.7109375" style="194" customWidth="1"/>
    <col min="2567" max="2567" width="11" style="194" customWidth="1"/>
    <col min="2568" max="2568" width="10.85546875" style="194" customWidth="1"/>
    <col min="2569" max="2569" width="11.28515625" style="194" customWidth="1"/>
    <col min="2570" max="2570" width="11.85546875" style="194" customWidth="1"/>
    <col min="2571" max="2571" width="8.5703125" style="194" customWidth="1"/>
    <col min="2572" max="2572" width="11.85546875" style="194" customWidth="1"/>
    <col min="2573" max="2573" width="9.7109375" style="194" customWidth="1"/>
    <col min="2574" max="2575" width="9.140625" style="194"/>
    <col min="2576" max="2576" width="8.42578125" style="194" customWidth="1"/>
    <col min="2577" max="2578" width="8.7109375" style="194" customWidth="1"/>
    <col min="2579" max="2603" width="0" style="194" hidden="1" customWidth="1"/>
    <col min="2604" max="2816" width="9.140625" style="194"/>
    <col min="2817" max="2817" width="10.28515625" style="194" customWidth="1"/>
    <col min="2818" max="2818" width="10.7109375" style="194" customWidth="1"/>
    <col min="2819" max="2819" width="19.85546875" style="194" customWidth="1"/>
    <col min="2820" max="2820" width="17.140625" style="194" customWidth="1"/>
    <col min="2821" max="2821" width="20.5703125" style="194" customWidth="1"/>
    <col min="2822" max="2822" width="17.7109375" style="194" customWidth="1"/>
    <col min="2823" max="2823" width="11" style="194" customWidth="1"/>
    <col min="2824" max="2824" width="10.85546875" style="194" customWidth="1"/>
    <col min="2825" max="2825" width="11.28515625" style="194" customWidth="1"/>
    <col min="2826" max="2826" width="11.85546875" style="194" customWidth="1"/>
    <col min="2827" max="2827" width="8.5703125" style="194" customWidth="1"/>
    <col min="2828" max="2828" width="11.85546875" style="194" customWidth="1"/>
    <col min="2829" max="2829" width="9.7109375" style="194" customWidth="1"/>
    <col min="2830" max="2831" width="9.140625" style="194"/>
    <col min="2832" max="2832" width="8.42578125" style="194" customWidth="1"/>
    <col min="2833" max="2834" width="8.7109375" style="194" customWidth="1"/>
    <col min="2835" max="2859" width="0" style="194" hidden="1" customWidth="1"/>
    <col min="2860" max="3072" width="9.140625" style="194"/>
    <col min="3073" max="3073" width="10.28515625" style="194" customWidth="1"/>
    <col min="3074" max="3074" width="10.7109375" style="194" customWidth="1"/>
    <col min="3075" max="3075" width="19.85546875" style="194" customWidth="1"/>
    <col min="3076" max="3076" width="17.140625" style="194" customWidth="1"/>
    <col min="3077" max="3077" width="20.5703125" style="194" customWidth="1"/>
    <col min="3078" max="3078" width="17.7109375" style="194" customWidth="1"/>
    <col min="3079" max="3079" width="11" style="194" customWidth="1"/>
    <col min="3080" max="3080" width="10.85546875" style="194" customWidth="1"/>
    <col min="3081" max="3081" width="11.28515625" style="194" customWidth="1"/>
    <col min="3082" max="3082" width="11.85546875" style="194" customWidth="1"/>
    <col min="3083" max="3083" width="8.5703125" style="194" customWidth="1"/>
    <col min="3084" max="3084" width="11.85546875" style="194" customWidth="1"/>
    <col min="3085" max="3085" width="9.7109375" style="194" customWidth="1"/>
    <col min="3086" max="3087" width="9.140625" style="194"/>
    <col min="3088" max="3088" width="8.42578125" style="194" customWidth="1"/>
    <col min="3089" max="3090" width="8.7109375" style="194" customWidth="1"/>
    <col min="3091" max="3115" width="0" style="194" hidden="1" customWidth="1"/>
    <col min="3116" max="3328" width="9.140625" style="194"/>
    <col min="3329" max="3329" width="10.28515625" style="194" customWidth="1"/>
    <col min="3330" max="3330" width="10.7109375" style="194" customWidth="1"/>
    <col min="3331" max="3331" width="19.85546875" style="194" customWidth="1"/>
    <col min="3332" max="3332" width="17.140625" style="194" customWidth="1"/>
    <col min="3333" max="3333" width="20.5703125" style="194" customWidth="1"/>
    <col min="3334" max="3334" width="17.7109375" style="194" customWidth="1"/>
    <col min="3335" max="3335" width="11" style="194" customWidth="1"/>
    <col min="3336" max="3336" width="10.85546875" style="194" customWidth="1"/>
    <col min="3337" max="3337" width="11.28515625" style="194" customWidth="1"/>
    <col min="3338" max="3338" width="11.85546875" style="194" customWidth="1"/>
    <col min="3339" max="3339" width="8.5703125" style="194" customWidth="1"/>
    <col min="3340" max="3340" width="11.85546875" style="194" customWidth="1"/>
    <col min="3341" max="3341" width="9.7109375" style="194" customWidth="1"/>
    <col min="3342" max="3343" width="9.140625" style="194"/>
    <col min="3344" max="3344" width="8.42578125" style="194" customWidth="1"/>
    <col min="3345" max="3346" width="8.7109375" style="194" customWidth="1"/>
    <col min="3347" max="3371" width="0" style="194" hidden="1" customWidth="1"/>
    <col min="3372" max="3584" width="9.140625" style="194"/>
    <col min="3585" max="3585" width="10.28515625" style="194" customWidth="1"/>
    <col min="3586" max="3586" width="10.7109375" style="194" customWidth="1"/>
    <col min="3587" max="3587" width="19.85546875" style="194" customWidth="1"/>
    <col min="3588" max="3588" width="17.140625" style="194" customWidth="1"/>
    <col min="3589" max="3589" width="20.5703125" style="194" customWidth="1"/>
    <col min="3590" max="3590" width="17.7109375" style="194" customWidth="1"/>
    <col min="3591" max="3591" width="11" style="194" customWidth="1"/>
    <col min="3592" max="3592" width="10.85546875" style="194" customWidth="1"/>
    <col min="3593" max="3593" width="11.28515625" style="194" customWidth="1"/>
    <col min="3594" max="3594" width="11.85546875" style="194" customWidth="1"/>
    <col min="3595" max="3595" width="8.5703125" style="194" customWidth="1"/>
    <col min="3596" max="3596" width="11.85546875" style="194" customWidth="1"/>
    <col min="3597" max="3597" width="9.7109375" style="194" customWidth="1"/>
    <col min="3598" max="3599" width="9.140625" style="194"/>
    <col min="3600" max="3600" width="8.42578125" style="194" customWidth="1"/>
    <col min="3601" max="3602" width="8.7109375" style="194" customWidth="1"/>
    <col min="3603" max="3627" width="0" style="194" hidden="1" customWidth="1"/>
    <col min="3628" max="3840" width="9.140625" style="194"/>
    <col min="3841" max="3841" width="10.28515625" style="194" customWidth="1"/>
    <col min="3842" max="3842" width="10.7109375" style="194" customWidth="1"/>
    <col min="3843" max="3843" width="19.85546875" style="194" customWidth="1"/>
    <col min="3844" max="3844" width="17.140625" style="194" customWidth="1"/>
    <col min="3845" max="3845" width="20.5703125" style="194" customWidth="1"/>
    <col min="3846" max="3846" width="17.7109375" style="194" customWidth="1"/>
    <col min="3847" max="3847" width="11" style="194" customWidth="1"/>
    <col min="3848" max="3848" width="10.85546875" style="194" customWidth="1"/>
    <col min="3849" max="3849" width="11.28515625" style="194" customWidth="1"/>
    <col min="3850" max="3850" width="11.85546875" style="194" customWidth="1"/>
    <col min="3851" max="3851" width="8.5703125" style="194" customWidth="1"/>
    <col min="3852" max="3852" width="11.85546875" style="194" customWidth="1"/>
    <col min="3853" max="3853" width="9.7109375" style="194" customWidth="1"/>
    <col min="3854" max="3855" width="9.140625" style="194"/>
    <col min="3856" max="3856" width="8.42578125" style="194" customWidth="1"/>
    <col min="3857" max="3858" width="8.7109375" style="194" customWidth="1"/>
    <col min="3859" max="3883" width="0" style="194" hidden="1" customWidth="1"/>
    <col min="3884" max="4096" width="9.140625" style="194"/>
    <col min="4097" max="4097" width="10.28515625" style="194" customWidth="1"/>
    <col min="4098" max="4098" width="10.7109375" style="194" customWidth="1"/>
    <col min="4099" max="4099" width="19.85546875" style="194" customWidth="1"/>
    <col min="4100" max="4100" width="17.140625" style="194" customWidth="1"/>
    <col min="4101" max="4101" width="20.5703125" style="194" customWidth="1"/>
    <col min="4102" max="4102" width="17.7109375" style="194" customWidth="1"/>
    <col min="4103" max="4103" width="11" style="194" customWidth="1"/>
    <col min="4104" max="4104" width="10.85546875" style="194" customWidth="1"/>
    <col min="4105" max="4105" width="11.28515625" style="194" customWidth="1"/>
    <col min="4106" max="4106" width="11.85546875" style="194" customWidth="1"/>
    <col min="4107" max="4107" width="8.5703125" style="194" customWidth="1"/>
    <col min="4108" max="4108" width="11.85546875" style="194" customWidth="1"/>
    <col min="4109" max="4109" width="9.7109375" style="194" customWidth="1"/>
    <col min="4110" max="4111" width="9.140625" style="194"/>
    <col min="4112" max="4112" width="8.42578125" style="194" customWidth="1"/>
    <col min="4113" max="4114" width="8.7109375" style="194" customWidth="1"/>
    <col min="4115" max="4139" width="0" style="194" hidden="1" customWidth="1"/>
    <col min="4140" max="4352" width="9.140625" style="194"/>
    <col min="4353" max="4353" width="10.28515625" style="194" customWidth="1"/>
    <col min="4354" max="4354" width="10.7109375" style="194" customWidth="1"/>
    <col min="4355" max="4355" width="19.85546875" style="194" customWidth="1"/>
    <col min="4356" max="4356" width="17.140625" style="194" customWidth="1"/>
    <col min="4357" max="4357" width="20.5703125" style="194" customWidth="1"/>
    <col min="4358" max="4358" width="17.7109375" style="194" customWidth="1"/>
    <col min="4359" max="4359" width="11" style="194" customWidth="1"/>
    <col min="4360" max="4360" width="10.85546875" style="194" customWidth="1"/>
    <col min="4361" max="4361" width="11.28515625" style="194" customWidth="1"/>
    <col min="4362" max="4362" width="11.85546875" style="194" customWidth="1"/>
    <col min="4363" max="4363" width="8.5703125" style="194" customWidth="1"/>
    <col min="4364" max="4364" width="11.85546875" style="194" customWidth="1"/>
    <col min="4365" max="4365" width="9.7109375" style="194" customWidth="1"/>
    <col min="4366" max="4367" width="9.140625" style="194"/>
    <col min="4368" max="4368" width="8.42578125" style="194" customWidth="1"/>
    <col min="4369" max="4370" width="8.7109375" style="194" customWidth="1"/>
    <col min="4371" max="4395" width="0" style="194" hidden="1" customWidth="1"/>
    <col min="4396" max="4608" width="9.140625" style="194"/>
    <col min="4609" max="4609" width="10.28515625" style="194" customWidth="1"/>
    <col min="4610" max="4610" width="10.7109375" style="194" customWidth="1"/>
    <col min="4611" max="4611" width="19.85546875" style="194" customWidth="1"/>
    <col min="4612" max="4612" width="17.140625" style="194" customWidth="1"/>
    <col min="4613" max="4613" width="20.5703125" style="194" customWidth="1"/>
    <col min="4614" max="4614" width="17.7109375" style="194" customWidth="1"/>
    <col min="4615" max="4615" width="11" style="194" customWidth="1"/>
    <col min="4616" max="4616" width="10.85546875" style="194" customWidth="1"/>
    <col min="4617" max="4617" width="11.28515625" style="194" customWidth="1"/>
    <col min="4618" max="4618" width="11.85546875" style="194" customWidth="1"/>
    <col min="4619" max="4619" width="8.5703125" style="194" customWidth="1"/>
    <col min="4620" max="4620" width="11.85546875" style="194" customWidth="1"/>
    <col min="4621" max="4621" width="9.7109375" style="194" customWidth="1"/>
    <col min="4622" max="4623" width="9.140625" style="194"/>
    <col min="4624" max="4624" width="8.42578125" style="194" customWidth="1"/>
    <col min="4625" max="4626" width="8.7109375" style="194" customWidth="1"/>
    <col min="4627" max="4651" width="0" style="194" hidden="1" customWidth="1"/>
    <col min="4652" max="4864" width="9.140625" style="194"/>
    <col min="4865" max="4865" width="10.28515625" style="194" customWidth="1"/>
    <col min="4866" max="4866" width="10.7109375" style="194" customWidth="1"/>
    <col min="4867" max="4867" width="19.85546875" style="194" customWidth="1"/>
    <col min="4868" max="4868" width="17.140625" style="194" customWidth="1"/>
    <col min="4869" max="4869" width="20.5703125" style="194" customWidth="1"/>
    <col min="4870" max="4870" width="17.7109375" style="194" customWidth="1"/>
    <col min="4871" max="4871" width="11" style="194" customWidth="1"/>
    <col min="4872" max="4872" width="10.85546875" style="194" customWidth="1"/>
    <col min="4873" max="4873" width="11.28515625" style="194" customWidth="1"/>
    <col min="4874" max="4874" width="11.85546875" style="194" customWidth="1"/>
    <col min="4875" max="4875" width="8.5703125" style="194" customWidth="1"/>
    <col min="4876" max="4876" width="11.85546875" style="194" customWidth="1"/>
    <col min="4877" max="4877" width="9.7109375" style="194" customWidth="1"/>
    <col min="4878" max="4879" width="9.140625" style="194"/>
    <col min="4880" max="4880" width="8.42578125" style="194" customWidth="1"/>
    <col min="4881" max="4882" width="8.7109375" style="194" customWidth="1"/>
    <col min="4883" max="4907" width="0" style="194" hidden="1" customWidth="1"/>
    <col min="4908" max="5120" width="9.140625" style="194"/>
    <col min="5121" max="5121" width="10.28515625" style="194" customWidth="1"/>
    <col min="5122" max="5122" width="10.7109375" style="194" customWidth="1"/>
    <col min="5123" max="5123" width="19.85546875" style="194" customWidth="1"/>
    <col min="5124" max="5124" width="17.140625" style="194" customWidth="1"/>
    <col min="5125" max="5125" width="20.5703125" style="194" customWidth="1"/>
    <col min="5126" max="5126" width="17.7109375" style="194" customWidth="1"/>
    <col min="5127" max="5127" width="11" style="194" customWidth="1"/>
    <col min="5128" max="5128" width="10.85546875" style="194" customWidth="1"/>
    <col min="5129" max="5129" width="11.28515625" style="194" customWidth="1"/>
    <col min="5130" max="5130" width="11.85546875" style="194" customWidth="1"/>
    <col min="5131" max="5131" width="8.5703125" style="194" customWidth="1"/>
    <col min="5132" max="5132" width="11.85546875" style="194" customWidth="1"/>
    <col min="5133" max="5133" width="9.7109375" style="194" customWidth="1"/>
    <col min="5134" max="5135" width="9.140625" style="194"/>
    <col min="5136" max="5136" width="8.42578125" style="194" customWidth="1"/>
    <col min="5137" max="5138" width="8.7109375" style="194" customWidth="1"/>
    <col min="5139" max="5163" width="0" style="194" hidden="1" customWidth="1"/>
    <col min="5164" max="5376" width="9.140625" style="194"/>
    <col min="5377" max="5377" width="10.28515625" style="194" customWidth="1"/>
    <col min="5378" max="5378" width="10.7109375" style="194" customWidth="1"/>
    <col min="5379" max="5379" width="19.85546875" style="194" customWidth="1"/>
    <col min="5380" max="5380" width="17.140625" style="194" customWidth="1"/>
    <col min="5381" max="5381" width="20.5703125" style="194" customWidth="1"/>
    <col min="5382" max="5382" width="17.7109375" style="194" customWidth="1"/>
    <col min="5383" max="5383" width="11" style="194" customWidth="1"/>
    <col min="5384" max="5384" width="10.85546875" style="194" customWidth="1"/>
    <col min="5385" max="5385" width="11.28515625" style="194" customWidth="1"/>
    <col min="5386" max="5386" width="11.85546875" style="194" customWidth="1"/>
    <col min="5387" max="5387" width="8.5703125" style="194" customWidth="1"/>
    <col min="5388" max="5388" width="11.85546875" style="194" customWidth="1"/>
    <col min="5389" max="5389" width="9.7109375" style="194" customWidth="1"/>
    <col min="5390" max="5391" width="9.140625" style="194"/>
    <col min="5392" max="5392" width="8.42578125" style="194" customWidth="1"/>
    <col min="5393" max="5394" width="8.7109375" style="194" customWidth="1"/>
    <col min="5395" max="5419" width="0" style="194" hidden="1" customWidth="1"/>
    <col min="5420" max="5632" width="9.140625" style="194"/>
    <col min="5633" max="5633" width="10.28515625" style="194" customWidth="1"/>
    <col min="5634" max="5634" width="10.7109375" style="194" customWidth="1"/>
    <col min="5635" max="5635" width="19.85546875" style="194" customWidth="1"/>
    <col min="5636" max="5636" width="17.140625" style="194" customWidth="1"/>
    <col min="5637" max="5637" width="20.5703125" style="194" customWidth="1"/>
    <col min="5638" max="5638" width="17.7109375" style="194" customWidth="1"/>
    <col min="5639" max="5639" width="11" style="194" customWidth="1"/>
    <col min="5640" max="5640" width="10.85546875" style="194" customWidth="1"/>
    <col min="5641" max="5641" width="11.28515625" style="194" customWidth="1"/>
    <col min="5642" max="5642" width="11.85546875" style="194" customWidth="1"/>
    <col min="5643" max="5643" width="8.5703125" style="194" customWidth="1"/>
    <col min="5644" max="5644" width="11.85546875" style="194" customWidth="1"/>
    <col min="5645" max="5645" width="9.7109375" style="194" customWidth="1"/>
    <col min="5646" max="5647" width="9.140625" style="194"/>
    <col min="5648" max="5648" width="8.42578125" style="194" customWidth="1"/>
    <col min="5649" max="5650" width="8.7109375" style="194" customWidth="1"/>
    <col min="5651" max="5675" width="0" style="194" hidden="1" customWidth="1"/>
    <col min="5676" max="5888" width="9.140625" style="194"/>
    <col min="5889" max="5889" width="10.28515625" style="194" customWidth="1"/>
    <col min="5890" max="5890" width="10.7109375" style="194" customWidth="1"/>
    <col min="5891" max="5891" width="19.85546875" style="194" customWidth="1"/>
    <col min="5892" max="5892" width="17.140625" style="194" customWidth="1"/>
    <col min="5893" max="5893" width="20.5703125" style="194" customWidth="1"/>
    <col min="5894" max="5894" width="17.7109375" style="194" customWidth="1"/>
    <col min="5895" max="5895" width="11" style="194" customWidth="1"/>
    <col min="5896" max="5896" width="10.85546875" style="194" customWidth="1"/>
    <col min="5897" max="5897" width="11.28515625" style="194" customWidth="1"/>
    <col min="5898" max="5898" width="11.85546875" style="194" customWidth="1"/>
    <col min="5899" max="5899" width="8.5703125" style="194" customWidth="1"/>
    <col min="5900" max="5900" width="11.85546875" style="194" customWidth="1"/>
    <col min="5901" max="5901" width="9.7109375" style="194" customWidth="1"/>
    <col min="5902" max="5903" width="9.140625" style="194"/>
    <col min="5904" max="5904" width="8.42578125" style="194" customWidth="1"/>
    <col min="5905" max="5906" width="8.7109375" style="194" customWidth="1"/>
    <col min="5907" max="5931" width="0" style="194" hidden="1" customWidth="1"/>
    <col min="5932" max="6144" width="9.140625" style="194"/>
    <col min="6145" max="6145" width="10.28515625" style="194" customWidth="1"/>
    <col min="6146" max="6146" width="10.7109375" style="194" customWidth="1"/>
    <col min="6147" max="6147" width="19.85546875" style="194" customWidth="1"/>
    <col min="6148" max="6148" width="17.140625" style="194" customWidth="1"/>
    <col min="6149" max="6149" width="20.5703125" style="194" customWidth="1"/>
    <col min="6150" max="6150" width="17.7109375" style="194" customWidth="1"/>
    <col min="6151" max="6151" width="11" style="194" customWidth="1"/>
    <col min="6152" max="6152" width="10.85546875" style="194" customWidth="1"/>
    <col min="6153" max="6153" width="11.28515625" style="194" customWidth="1"/>
    <col min="6154" max="6154" width="11.85546875" style="194" customWidth="1"/>
    <col min="6155" max="6155" width="8.5703125" style="194" customWidth="1"/>
    <col min="6156" max="6156" width="11.85546875" style="194" customWidth="1"/>
    <col min="6157" max="6157" width="9.7109375" style="194" customWidth="1"/>
    <col min="6158" max="6159" width="9.140625" style="194"/>
    <col min="6160" max="6160" width="8.42578125" style="194" customWidth="1"/>
    <col min="6161" max="6162" width="8.7109375" style="194" customWidth="1"/>
    <col min="6163" max="6187" width="0" style="194" hidden="1" customWidth="1"/>
    <col min="6188" max="6400" width="9.140625" style="194"/>
    <col min="6401" max="6401" width="10.28515625" style="194" customWidth="1"/>
    <col min="6402" max="6402" width="10.7109375" style="194" customWidth="1"/>
    <col min="6403" max="6403" width="19.85546875" style="194" customWidth="1"/>
    <col min="6404" max="6404" width="17.140625" style="194" customWidth="1"/>
    <col min="6405" max="6405" width="20.5703125" style="194" customWidth="1"/>
    <col min="6406" max="6406" width="17.7109375" style="194" customWidth="1"/>
    <col min="6407" max="6407" width="11" style="194" customWidth="1"/>
    <col min="6408" max="6408" width="10.85546875" style="194" customWidth="1"/>
    <col min="6409" max="6409" width="11.28515625" style="194" customWidth="1"/>
    <col min="6410" max="6410" width="11.85546875" style="194" customWidth="1"/>
    <col min="6411" max="6411" width="8.5703125" style="194" customWidth="1"/>
    <col min="6412" max="6412" width="11.85546875" style="194" customWidth="1"/>
    <col min="6413" max="6413" width="9.7109375" style="194" customWidth="1"/>
    <col min="6414" max="6415" width="9.140625" style="194"/>
    <col min="6416" max="6416" width="8.42578125" style="194" customWidth="1"/>
    <col min="6417" max="6418" width="8.7109375" style="194" customWidth="1"/>
    <col min="6419" max="6443" width="0" style="194" hidden="1" customWidth="1"/>
    <col min="6444" max="6656" width="9.140625" style="194"/>
    <col min="6657" max="6657" width="10.28515625" style="194" customWidth="1"/>
    <col min="6658" max="6658" width="10.7109375" style="194" customWidth="1"/>
    <col min="6659" max="6659" width="19.85546875" style="194" customWidth="1"/>
    <col min="6660" max="6660" width="17.140625" style="194" customWidth="1"/>
    <col min="6661" max="6661" width="20.5703125" style="194" customWidth="1"/>
    <col min="6662" max="6662" width="17.7109375" style="194" customWidth="1"/>
    <col min="6663" max="6663" width="11" style="194" customWidth="1"/>
    <col min="6664" max="6664" width="10.85546875" style="194" customWidth="1"/>
    <col min="6665" max="6665" width="11.28515625" style="194" customWidth="1"/>
    <col min="6666" max="6666" width="11.85546875" style="194" customWidth="1"/>
    <col min="6667" max="6667" width="8.5703125" style="194" customWidth="1"/>
    <col min="6668" max="6668" width="11.85546875" style="194" customWidth="1"/>
    <col min="6669" max="6669" width="9.7109375" style="194" customWidth="1"/>
    <col min="6670" max="6671" width="9.140625" style="194"/>
    <col min="6672" max="6672" width="8.42578125" style="194" customWidth="1"/>
    <col min="6673" max="6674" width="8.7109375" style="194" customWidth="1"/>
    <col min="6675" max="6699" width="0" style="194" hidden="1" customWidth="1"/>
    <col min="6700" max="6912" width="9.140625" style="194"/>
    <col min="6913" max="6913" width="10.28515625" style="194" customWidth="1"/>
    <col min="6914" max="6914" width="10.7109375" style="194" customWidth="1"/>
    <col min="6915" max="6915" width="19.85546875" style="194" customWidth="1"/>
    <col min="6916" max="6916" width="17.140625" style="194" customWidth="1"/>
    <col min="6917" max="6917" width="20.5703125" style="194" customWidth="1"/>
    <col min="6918" max="6918" width="17.7109375" style="194" customWidth="1"/>
    <col min="6919" max="6919" width="11" style="194" customWidth="1"/>
    <col min="6920" max="6920" width="10.85546875" style="194" customWidth="1"/>
    <col min="6921" max="6921" width="11.28515625" style="194" customWidth="1"/>
    <col min="6922" max="6922" width="11.85546875" style="194" customWidth="1"/>
    <col min="6923" max="6923" width="8.5703125" style="194" customWidth="1"/>
    <col min="6924" max="6924" width="11.85546875" style="194" customWidth="1"/>
    <col min="6925" max="6925" width="9.7109375" style="194" customWidth="1"/>
    <col min="6926" max="6927" width="9.140625" style="194"/>
    <col min="6928" max="6928" width="8.42578125" style="194" customWidth="1"/>
    <col min="6929" max="6930" width="8.7109375" style="194" customWidth="1"/>
    <col min="6931" max="6955" width="0" style="194" hidden="1" customWidth="1"/>
    <col min="6956" max="7168" width="9.140625" style="194"/>
    <col min="7169" max="7169" width="10.28515625" style="194" customWidth="1"/>
    <col min="7170" max="7170" width="10.7109375" style="194" customWidth="1"/>
    <col min="7171" max="7171" width="19.85546875" style="194" customWidth="1"/>
    <col min="7172" max="7172" width="17.140625" style="194" customWidth="1"/>
    <col min="7173" max="7173" width="20.5703125" style="194" customWidth="1"/>
    <col min="7174" max="7174" width="17.7109375" style="194" customWidth="1"/>
    <col min="7175" max="7175" width="11" style="194" customWidth="1"/>
    <col min="7176" max="7176" width="10.85546875" style="194" customWidth="1"/>
    <col min="7177" max="7177" width="11.28515625" style="194" customWidth="1"/>
    <col min="7178" max="7178" width="11.85546875" style="194" customWidth="1"/>
    <col min="7179" max="7179" width="8.5703125" style="194" customWidth="1"/>
    <col min="7180" max="7180" width="11.85546875" style="194" customWidth="1"/>
    <col min="7181" max="7181" width="9.7109375" style="194" customWidth="1"/>
    <col min="7182" max="7183" width="9.140625" style="194"/>
    <col min="7184" max="7184" width="8.42578125" style="194" customWidth="1"/>
    <col min="7185" max="7186" width="8.7109375" style="194" customWidth="1"/>
    <col min="7187" max="7211" width="0" style="194" hidden="1" customWidth="1"/>
    <col min="7212" max="7424" width="9.140625" style="194"/>
    <col min="7425" max="7425" width="10.28515625" style="194" customWidth="1"/>
    <col min="7426" max="7426" width="10.7109375" style="194" customWidth="1"/>
    <col min="7427" max="7427" width="19.85546875" style="194" customWidth="1"/>
    <col min="7428" max="7428" width="17.140625" style="194" customWidth="1"/>
    <col min="7429" max="7429" width="20.5703125" style="194" customWidth="1"/>
    <col min="7430" max="7430" width="17.7109375" style="194" customWidth="1"/>
    <col min="7431" max="7431" width="11" style="194" customWidth="1"/>
    <col min="7432" max="7432" width="10.85546875" style="194" customWidth="1"/>
    <col min="7433" max="7433" width="11.28515625" style="194" customWidth="1"/>
    <col min="7434" max="7434" width="11.85546875" style="194" customWidth="1"/>
    <col min="7435" max="7435" width="8.5703125" style="194" customWidth="1"/>
    <col min="7436" max="7436" width="11.85546875" style="194" customWidth="1"/>
    <col min="7437" max="7437" width="9.7109375" style="194" customWidth="1"/>
    <col min="7438" max="7439" width="9.140625" style="194"/>
    <col min="7440" max="7440" width="8.42578125" style="194" customWidth="1"/>
    <col min="7441" max="7442" width="8.7109375" style="194" customWidth="1"/>
    <col min="7443" max="7467" width="0" style="194" hidden="1" customWidth="1"/>
    <col min="7468" max="7680" width="9.140625" style="194"/>
    <col min="7681" max="7681" width="10.28515625" style="194" customWidth="1"/>
    <col min="7682" max="7682" width="10.7109375" style="194" customWidth="1"/>
    <col min="7683" max="7683" width="19.85546875" style="194" customWidth="1"/>
    <col min="7684" max="7684" width="17.140625" style="194" customWidth="1"/>
    <col min="7685" max="7685" width="20.5703125" style="194" customWidth="1"/>
    <col min="7686" max="7686" width="17.7109375" style="194" customWidth="1"/>
    <col min="7687" max="7687" width="11" style="194" customWidth="1"/>
    <col min="7688" max="7688" width="10.85546875" style="194" customWidth="1"/>
    <col min="7689" max="7689" width="11.28515625" style="194" customWidth="1"/>
    <col min="7690" max="7690" width="11.85546875" style="194" customWidth="1"/>
    <col min="7691" max="7691" width="8.5703125" style="194" customWidth="1"/>
    <col min="7692" max="7692" width="11.85546875" style="194" customWidth="1"/>
    <col min="7693" max="7693" width="9.7109375" style="194" customWidth="1"/>
    <col min="7694" max="7695" width="9.140625" style="194"/>
    <col min="7696" max="7696" width="8.42578125" style="194" customWidth="1"/>
    <col min="7697" max="7698" width="8.7109375" style="194" customWidth="1"/>
    <col min="7699" max="7723" width="0" style="194" hidden="1" customWidth="1"/>
    <col min="7724" max="7936" width="9.140625" style="194"/>
    <col min="7937" max="7937" width="10.28515625" style="194" customWidth="1"/>
    <col min="7938" max="7938" width="10.7109375" style="194" customWidth="1"/>
    <col min="7939" max="7939" width="19.85546875" style="194" customWidth="1"/>
    <col min="7940" max="7940" width="17.140625" style="194" customWidth="1"/>
    <col min="7941" max="7941" width="20.5703125" style="194" customWidth="1"/>
    <col min="7942" max="7942" width="17.7109375" style="194" customWidth="1"/>
    <col min="7943" max="7943" width="11" style="194" customWidth="1"/>
    <col min="7944" max="7944" width="10.85546875" style="194" customWidth="1"/>
    <col min="7945" max="7945" width="11.28515625" style="194" customWidth="1"/>
    <col min="7946" max="7946" width="11.85546875" style="194" customWidth="1"/>
    <col min="7947" max="7947" width="8.5703125" style="194" customWidth="1"/>
    <col min="7948" max="7948" width="11.85546875" style="194" customWidth="1"/>
    <col min="7949" max="7949" width="9.7109375" style="194" customWidth="1"/>
    <col min="7950" max="7951" width="9.140625" style="194"/>
    <col min="7952" max="7952" width="8.42578125" style="194" customWidth="1"/>
    <col min="7953" max="7954" width="8.7109375" style="194" customWidth="1"/>
    <col min="7955" max="7979" width="0" style="194" hidden="1" customWidth="1"/>
    <col min="7980" max="8192" width="9.140625" style="194"/>
    <col min="8193" max="8193" width="10.28515625" style="194" customWidth="1"/>
    <col min="8194" max="8194" width="10.7109375" style="194" customWidth="1"/>
    <col min="8195" max="8195" width="19.85546875" style="194" customWidth="1"/>
    <col min="8196" max="8196" width="17.140625" style="194" customWidth="1"/>
    <col min="8197" max="8197" width="20.5703125" style="194" customWidth="1"/>
    <col min="8198" max="8198" width="17.7109375" style="194" customWidth="1"/>
    <col min="8199" max="8199" width="11" style="194" customWidth="1"/>
    <col min="8200" max="8200" width="10.85546875" style="194" customWidth="1"/>
    <col min="8201" max="8201" width="11.28515625" style="194" customWidth="1"/>
    <col min="8202" max="8202" width="11.85546875" style="194" customWidth="1"/>
    <col min="8203" max="8203" width="8.5703125" style="194" customWidth="1"/>
    <col min="8204" max="8204" width="11.85546875" style="194" customWidth="1"/>
    <col min="8205" max="8205" width="9.7109375" style="194" customWidth="1"/>
    <col min="8206" max="8207" width="9.140625" style="194"/>
    <col min="8208" max="8208" width="8.42578125" style="194" customWidth="1"/>
    <col min="8209" max="8210" width="8.7109375" style="194" customWidth="1"/>
    <col min="8211" max="8235" width="0" style="194" hidden="1" customWidth="1"/>
    <col min="8236" max="8448" width="9.140625" style="194"/>
    <col min="8449" max="8449" width="10.28515625" style="194" customWidth="1"/>
    <col min="8450" max="8450" width="10.7109375" style="194" customWidth="1"/>
    <col min="8451" max="8451" width="19.85546875" style="194" customWidth="1"/>
    <col min="8452" max="8452" width="17.140625" style="194" customWidth="1"/>
    <col min="8453" max="8453" width="20.5703125" style="194" customWidth="1"/>
    <col min="8454" max="8454" width="17.7109375" style="194" customWidth="1"/>
    <col min="8455" max="8455" width="11" style="194" customWidth="1"/>
    <col min="8456" max="8456" width="10.85546875" style="194" customWidth="1"/>
    <col min="8457" max="8457" width="11.28515625" style="194" customWidth="1"/>
    <col min="8458" max="8458" width="11.85546875" style="194" customWidth="1"/>
    <col min="8459" max="8459" width="8.5703125" style="194" customWidth="1"/>
    <col min="8460" max="8460" width="11.85546875" style="194" customWidth="1"/>
    <col min="8461" max="8461" width="9.7109375" style="194" customWidth="1"/>
    <col min="8462" max="8463" width="9.140625" style="194"/>
    <col min="8464" max="8464" width="8.42578125" style="194" customWidth="1"/>
    <col min="8465" max="8466" width="8.7109375" style="194" customWidth="1"/>
    <col min="8467" max="8491" width="0" style="194" hidden="1" customWidth="1"/>
    <col min="8492" max="8704" width="9.140625" style="194"/>
    <col min="8705" max="8705" width="10.28515625" style="194" customWidth="1"/>
    <col min="8706" max="8706" width="10.7109375" style="194" customWidth="1"/>
    <col min="8707" max="8707" width="19.85546875" style="194" customWidth="1"/>
    <col min="8708" max="8708" width="17.140625" style="194" customWidth="1"/>
    <col min="8709" max="8709" width="20.5703125" style="194" customWidth="1"/>
    <col min="8710" max="8710" width="17.7109375" style="194" customWidth="1"/>
    <col min="8711" max="8711" width="11" style="194" customWidth="1"/>
    <col min="8712" max="8712" width="10.85546875" style="194" customWidth="1"/>
    <col min="8713" max="8713" width="11.28515625" style="194" customWidth="1"/>
    <col min="8714" max="8714" width="11.85546875" style="194" customWidth="1"/>
    <col min="8715" max="8715" width="8.5703125" style="194" customWidth="1"/>
    <col min="8716" max="8716" width="11.85546875" style="194" customWidth="1"/>
    <col min="8717" max="8717" width="9.7109375" style="194" customWidth="1"/>
    <col min="8718" max="8719" width="9.140625" style="194"/>
    <col min="8720" max="8720" width="8.42578125" style="194" customWidth="1"/>
    <col min="8721" max="8722" width="8.7109375" style="194" customWidth="1"/>
    <col min="8723" max="8747" width="0" style="194" hidden="1" customWidth="1"/>
    <col min="8748" max="8960" width="9.140625" style="194"/>
    <col min="8961" max="8961" width="10.28515625" style="194" customWidth="1"/>
    <col min="8962" max="8962" width="10.7109375" style="194" customWidth="1"/>
    <col min="8963" max="8963" width="19.85546875" style="194" customWidth="1"/>
    <col min="8964" max="8964" width="17.140625" style="194" customWidth="1"/>
    <col min="8965" max="8965" width="20.5703125" style="194" customWidth="1"/>
    <col min="8966" max="8966" width="17.7109375" style="194" customWidth="1"/>
    <col min="8967" max="8967" width="11" style="194" customWidth="1"/>
    <col min="8968" max="8968" width="10.85546875" style="194" customWidth="1"/>
    <col min="8969" max="8969" width="11.28515625" style="194" customWidth="1"/>
    <col min="8970" max="8970" width="11.85546875" style="194" customWidth="1"/>
    <col min="8971" max="8971" width="8.5703125" style="194" customWidth="1"/>
    <col min="8972" max="8972" width="11.85546875" style="194" customWidth="1"/>
    <col min="8973" max="8973" width="9.7109375" style="194" customWidth="1"/>
    <col min="8974" max="8975" width="9.140625" style="194"/>
    <col min="8976" max="8976" width="8.42578125" style="194" customWidth="1"/>
    <col min="8977" max="8978" width="8.7109375" style="194" customWidth="1"/>
    <col min="8979" max="9003" width="0" style="194" hidden="1" customWidth="1"/>
    <col min="9004" max="9216" width="9.140625" style="194"/>
    <col min="9217" max="9217" width="10.28515625" style="194" customWidth="1"/>
    <col min="9218" max="9218" width="10.7109375" style="194" customWidth="1"/>
    <col min="9219" max="9219" width="19.85546875" style="194" customWidth="1"/>
    <col min="9220" max="9220" width="17.140625" style="194" customWidth="1"/>
    <col min="9221" max="9221" width="20.5703125" style="194" customWidth="1"/>
    <col min="9222" max="9222" width="17.7109375" style="194" customWidth="1"/>
    <col min="9223" max="9223" width="11" style="194" customWidth="1"/>
    <col min="9224" max="9224" width="10.85546875" style="194" customWidth="1"/>
    <col min="9225" max="9225" width="11.28515625" style="194" customWidth="1"/>
    <col min="9226" max="9226" width="11.85546875" style="194" customWidth="1"/>
    <col min="9227" max="9227" width="8.5703125" style="194" customWidth="1"/>
    <col min="9228" max="9228" width="11.85546875" style="194" customWidth="1"/>
    <col min="9229" max="9229" width="9.7109375" style="194" customWidth="1"/>
    <col min="9230" max="9231" width="9.140625" style="194"/>
    <col min="9232" max="9232" width="8.42578125" style="194" customWidth="1"/>
    <col min="9233" max="9234" width="8.7109375" style="194" customWidth="1"/>
    <col min="9235" max="9259" width="0" style="194" hidden="1" customWidth="1"/>
    <col min="9260" max="9472" width="9.140625" style="194"/>
    <col min="9473" max="9473" width="10.28515625" style="194" customWidth="1"/>
    <col min="9474" max="9474" width="10.7109375" style="194" customWidth="1"/>
    <col min="9475" max="9475" width="19.85546875" style="194" customWidth="1"/>
    <col min="9476" max="9476" width="17.140625" style="194" customWidth="1"/>
    <col min="9477" max="9477" width="20.5703125" style="194" customWidth="1"/>
    <col min="9478" max="9478" width="17.7109375" style="194" customWidth="1"/>
    <col min="9479" max="9479" width="11" style="194" customWidth="1"/>
    <col min="9480" max="9480" width="10.85546875" style="194" customWidth="1"/>
    <col min="9481" max="9481" width="11.28515625" style="194" customWidth="1"/>
    <col min="9482" max="9482" width="11.85546875" style="194" customWidth="1"/>
    <col min="9483" max="9483" width="8.5703125" style="194" customWidth="1"/>
    <col min="9484" max="9484" width="11.85546875" style="194" customWidth="1"/>
    <col min="9485" max="9485" width="9.7109375" style="194" customWidth="1"/>
    <col min="9486" max="9487" width="9.140625" style="194"/>
    <col min="9488" max="9488" width="8.42578125" style="194" customWidth="1"/>
    <col min="9489" max="9490" width="8.7109375" style="194" customWidth="1"/>
    <col min="9491" max="9515" width="0" style="194" hidden="1" customWidth="1"/>
    <col min="9516" max="9728" width="9.140625" style="194"/>
    <col min="9729" max="9729" width="10.28515625" style="194" customWidth="1"/>
    <col min="9730" max="9730" width="10.7109375" style="194" customWidth="1"/>
    <col min="9731" max="9731" width="19.85546875" style="194" customWidth="1"/>
    <col min="9732" max="9732" width="17.140625" style="194" customWidth="1"/>
    <col min="9733" max="9733" width="20.5703125" style="194" customWidth="1"/>
    <col min="9734" max="9734" width="17.7109375" style="194" customWidth="1"/>
    <col min="9735" max="9735" width="11" style="194" customWidth="1"/>
    <col min="9736" max="9736" width="10.85546875" style="194" customWidth="1"/>
    <col min="9737" max="9737" width="11.28515625" style="194" customWidth="1"/>
    <col min="9738" max="9738" width="11.85546875" style="194" customWidth="1"/>
    <col min="9739" max="9739" width="8.5703125" style="194" customWidth="1"/>
    <col min="9740" max="9740" width="11.85546875" style="194" customWidth="1"/>
    <col min="9741" max="9741" width="9.7109375" style="194" customWidth="1"/>
    <col min="9742" max="9743" width="9.140625" style="194"/>
    <col min="9744" max="9744" width="8.42578125" style="194" customWidth="1"/>
    <col min="9745" max="9746" width="8.7109375" style="194" customWidth="1"/>
    <col min="9747" max="9771" width="0" style="194" hidden="1" customWidth="1"/>
    <col min="9772" max="9984" width="9.140625" style="194"/>
    <col min="9985" max="9985" width="10.28515625" style="194" customWidth="1"/>
    <col min="9986" max="9986" width="10.7109375" style="194" customWidth="1"/>
    <col min="9987" max="9987" width="19.85546875" style="194" customWidth="1"/>
    <col min="9988" max="9988" width="17.140625" style="194" customWidth="1"/>
    <col min="9989" max="9989" width="20.5703125" style="194" customWidth="1"/>
    <col min="9990" max="9990" width="17.7109375" style="194" customWidth="1"/>
    <col min="9991" max="9991" width="11" style="194" customWidth="1"/>
    <col min="9992" max="9992" width="10.85546875" style="194" customWidth="1"/>
    <col min="9993" max="9993" width="11.28515625" style="194" customWidth="1"/>
    <col min="9994" max="9994" width="11.85546875" style="194" customWidth="1"/>
    <col min="9995" max="9995" width="8.5703125" style="194" customWidth="1"/>
    <col min="9996" max="9996" width="11.85546875" style="194" customWidth="1"/>
    <col min="9997" max="9997" width="9.7109375" style="194" customWidth="1"/>
    <col min="9998" max="9999" width="9.140625" style="194"/>
    <col min="10000" max="10000" width="8.42578125" style="194" customWidth="1"/>
    <col min="10001" max="10002" width="8.7109375" style="194" customWidth="1"/>
    <col min="10003" max="10027" width="0" style="194" hidden="1" customWidth="1"/>
    <col min="10028" max="10240" width="9.140625" style="194"/>
    <col min="10241" max="10241" width="10.28515625" style="194" customWidth="1"/>
    <col min="10242" max="10242" width="10.7109375" style="194" customWidth="1"/>
    <col min="10243" max="10243" width="19.85546875" style="194" customWidth="1"/>
    <col min="10244" max="10244" width="17.140625" style="194" customWidth="1"/>
    <col min="10245" max="10245" width="20.5703125" style="194" customWidth="1"/>
    <col min="10246" max="10246" width="17.7109375" style="194" customWidth="1"/>
    <col min="10247" max="10247" width="11" style="194" customWidth="1"/>
    <col min="10248" max="10248" width="10.85546875" style="194" customWidth="1"/>
    <col min="10249" max="10249" width="11.28515625" style="194" customWidth="1"/>
    <col min="10250" max="10250" width="11.85546875" style="194" customWidth="1"/>
    <col min="10251" max="10251" width="8.5703125" style="194" customWidth="1"/>
    <col min="10252" max="10252" width="11.85546875" style="194" customWidth="1"/>
    <col min="10253" max="10253" width="9.7109375" style="194" customWidth="1"/>
    <col min="10254" max="10255" width="9.140625" style="194"/>
    <col min="10256" max="10256" width="8.42578125" style="194" customWidth="1"/>
    <col min="10257" max="10258" width="8.7109375" style="194" customWidth="1"/>
    <col min="10259" max="10283" width="0" style="194" hidden="1" customWidth="1"/>
    <col min="10284" max="10496" width="9.140625" style="194"/>
    <col min="10497" max="10497" width="10.28515625" style="194" customWidth="1"/>
    <col min="10498" max="10498" width="10.7109375" style="194" customWidth="1"/>
    <col min="10499" max="10499" width="19.85546875" style="194" customWidth="1"/>
    <col min="10500" max="10500" width="17.140625" style="194" customWidth="1"/>
    <col min="10501" max="10501" width="20.5703125" style="194" customWidth="1"/>
    <col min="10502" max="10502" width="17.7109375" style="194" customWidth="1"/>
    <col min="10503" max="10503" width="11" style="194" customWidth="1"/>
    <col min="10504" max="10504" width="10.85546875" style="194" customWidth="1"/>
    <col min="10505" max="10505" width="11.28515625" style="194" customWidth="1"/>
    <col min="10506" max="10506" width="11.85546875" style="194" customWidth="1"/>
    <col min="10507" max="10507" width="8.5703125" style="194" customWidth="1"/>
    <col min="10508" max="10508" width="11.85546875" style="194" customWidth="1"/>
    <col min="10509" max="10509" width="9.7109375" style="194" customWidth="1"/>
    <col min="10510" max="10511" width="9.140625" style="194"/>
    <col min="10512" max="10512" width="8.42578125" style="194" customWidth="1"/>
    <col min="10513" max="10514" width="8.7109375" style="194" customWidth="1"/>
    <col min="10515" max="10539" width="0" style="194" hidden="1" customWidth="1"/>
    <col min="10540" max="10752" width="9.140625" style="194"/>
    <col min="10753" max="10753" width="10.28515625" style="194" customWidth="1"/>
    <col min="10754" max="10754" width="10.7109375" style="194" customWidth="1"/>
    <col min="10755" max="10755" width="19.85546875" style="194" customWidth="1"/>
    <col min="10756" max="10756" width="17.140625" style="194" customWidth="1"/>
    <col min="10757" max="10757" width="20.5703125" style="194" customWidth="1"/>
    <col min="10758" max="10758" width="17.7109375" style="194" customWidth="1"/>
    <col min="10759" max="10759" width="11" style="194" customWidth="1"/>
    <col min="10760" max="10760" width="10.85546875" style="194" customWidth="1"/>
    <col min="10761" max="10761" width="11.28515625" style="194" customWidth="1"/>
    <col min="10762" max="10762" width="11.85546875" style="194" customWidth="1"/>
    <col min="10763" max="10763" width="8.5703125" style="194" customWidth="1"/>
    <col min="10764" max="10764" width="11.85546875" style="194" customWidth="1"/>
    <col min="10765" max="10765" width="9.7109375" style="194" customWidth="1"/>
    <col min="10766" max="10767" width="9.140625" style="194"/>
    <col min="10768" max="10768" width="8.42578125" style="194" customWidth="1"/>
    <col min="10769" max="10770" width="8.7109375" style="194" customWidth="1"/>
    <col min="10771" max="10795" width="0" style="194" hidden="1" customWidth="1"/>
    <col min="10796" max="11008" width="9.140625" style="194"/>
    <col min="11009" max="11009" width="10.28515625" style="194" customWidth="1"/>
    <col min="11010" max="11010" width="10.7109375" style="194" customWidth="1"/>
    <col min="11011" max="11011" width="19.85546875" style="194" customWidth="1"/>
    <col min="11012" max="11012" width="17.140625" style="194" customWidth="1"/>
    <col min="11013" max="11013" width="20.5703125" style="194" customWidth="1"/>
    <col min="11014" max="11014" width="17.7109375" style="194" customWidth="1"/>
    <col min="11015" max="11015" width="11" style="194" customWidth="1"/>
    <col min="11016" max="11016" width="10.85546875" style="194" customWidth="1"/>
    <col min="11017" max="11017" width="11.28515625" style="194" customWidth="1"/>
    <col min="11018" max="11018" width="11.85546875" style="194" customWidth="1"/>
    <col min="11019" max="11019" width="8.5703125" style="194" customWidth="1"/>
    <col min="11020" max="11020" width="11.85546875" style="194" customWidth="1"/>
    <col min="11021" max="11021" width="9.7109375" style="194" customWidth="1"/>
    <col min="11022" max="11023" width="9.140625" style="194"/>
    <col min="11024" max="11024" width="8.42578125" style="194" customWidth="1"/>
    <col min="11025" max="11026" width="8.7109375" style="194" customWidth="1"/>
    <col min="11027" max="11051" width="0" style="194" hidden="1" customWidth="1"/>
    <col min="11052" max="11264" width="9.140625" style="194"/>
    <col min="11265" max="11265" width="10.28515625" style="194" customWidth="1"/>
    <col min="11266" max="11266" width="10.7109375" style="194" customWidth="1"/>
    <col min="11267" max="11267" width="19.85546875" style="194" customWidth="1"/>
    <col min="11268" max="11268" width="17.140625" style="194" customWidth="1"/>
    <col min="11269" max="11269" width="20.5703125" style="194" customWidth="1"/>
    <col min="11270" max="11270" width="17.7109375" style="194" customWidth="1"/>
    <col min="11271" max="11271" width="11" style="194" customWidth="1"/>
    <col min="11272" max="11272" width="10.85546875" style="194" customWidth="1"/>
    <col min="11273" max="11273" width="11.28515625" style="194" customWidth="1"/>
    <col min="11274" max="11274" width="11.85546875" style="194" customWidth="1"/>
    <col min="11275" max="11275" width="8.5703125" style="194" customWidth="1"/>
    <col min="11276" max="11276" width="11.85546875" style="194" customWidth="1"/>
    <col min="11277" max="11277" width="9.7109375" style="194" customWidth="1"/>
    <col min="11278" max="11279" width="9.140625" style="194"/>
    <col min="11280" max="11280" width="8.42578125" style="194" customWidth="1"/>
    <col min="11281" max="11282" width="8.7109375" style="194" customWidth="1"/>
    <col min="11283" max="11307" width="0" style="194" hidden="1" customWidth="1"/>
    <col min="11308" max="11520" width="9.140625" style="194"/>
    <col min="11521" max="11521" width="10.28515625" style="194" customWidth="1"/>
    <col min="11522" max="11522" width="10.7109375" style="194" customWidth="1"/>
    <col min="11523" max="11523" width="19.85546875" style="194" customWidth="1"/>
    <col min="11524" max="11524" width="17.140625" style="194" customWidth="1"/>
    <col min="11525" max="11525" width="20.5703125" style="194" customWidth="1"/>
    <col min="11526" max="11526" width="17.7109375" style="194" customWidth="1"/>
    <col min="11527" max="11527" width="11" style="194" customWidth="1"/>
    <col min="11528" max="11528" width="10.85546875" style="194" customWidth="1"/>
    <col min="11529" max="11529" width="11.28515625" style="194" customWidth="1"/>
    <col min="11530" max="11530" width="11.85546875" style="194" customWidth="1"/>
    <col min="11531" max="11531" width="8.5703125" style="194" customWidth="1"/>
    <col min="11532" max="11532" width="11.85546875" style="194" customWidth="1"/>
    <col min="11533" max="11533" width="9.7109375" style="194" customWidth="1"/>
    <col min="11534" max="11535" width="9.140625" style="194"/>
    <col min="11536" max="11536" width="8.42578125" style="194" customWidth="1"/>
    <col min="11537" max="11538" width="8.7109375" style="194" customWidth="1"/>
    <col min="11539" max="11563" width="0" style="194" hidden="1" customWidth="1"/>
    <col min="11564" max="11776" width="9.140625" style="194"/>
    <col min="11777" max="11777" width="10.28515625" style="194" customWidth="1"/>
    <col min="11778" max="11778" width="10.7109375" style="194" customWidth="1"/>
    <col min="11779" max="11779" width="19.85546875" style="194" customWidth="1"/>
    <col min="11780" max="11780" width="17.140625" style="194" customWidth="1"/>
    <col min="11781" max="11781" width="20.5703125" style="194" customWidth="1"/>
    <col min="11782" max="11782" width="17.7109375" style="194" customWidth="1"/>
    <col min="11783" max="11783" width="11" style="194" customWidth="1"/>
    <col min="11784" max="11784" width="10.85546875" style="194" customWidth="1"/>
    <col min="11785" max="11785" width="11.28515625" style="194" customWidth="1"/>
    <col min="11786" max="11786" width="11.85546875" style="194" customWidth="1"/>
    <col min="11787" max="11787" width="8.5703125" style="194" customWidth="1"/>
    <col min="11788" max="11788" width="11.85546875" style="194" customWidth="1"/>
    <col min="11789" max="11789" width="9.7109375" style="194" customWidth="1"/>
    <col min="11790" max="11791" width="9.140625" style="194"/>
    <col min="11792" max="11792" width="8.42578125" style="194" customWidth="1"/>
    <col min="11793" max="11794" width="8.7109375" style="194" customWidth="1"/>
    <col min="11795" max="11819" width="0" style="194" hidden="1" customWidth="1"/>
    <col min="11820" max="12032" width="9.140625" style="194"/>
    <col min="12033" max="12033" width="10.28515625" style="194" customWidth="1"/>
    <col min="12034" max="12034" width="10.7109375" style="194" customWidth="1"/>
    <col min="12035" max="12035" width="19.85546875" style="194" customWidth="1"/>
    <col min="12036" max="12036" width="17.140625" style="194" customWidth="1"/>
    <col min="12037" max="12037" width="20.5703125" style="194" customWidth="1"/>
    <col min="12038" max="12038" width="17.7109375" style="194" customWidth="1"/>
    <col min="12039" max="12039" width="11" style="194" customWidth="1"/>
    <col min="12040" max="12040" width="10.85546875" style="194" customWidth="1"/>
    <col min="12041" max="12041" width="11.28515625" style="194" customWidth="1"/>
    <col min="12042" max="12042" width="11.85546875" style="194" customWidth="1"/>
    <col min="12043" max="12043" width="8.5703125" style="194" customWidth="1"/>
    <col min="12044" max="12044" width="11.85546875" style="194" customWidth="1"/>
    <col min="12045" max="12045" width="9.7109375" style="194" customWidth="1"/>
    <col min="12046" max="12047" width="9.140625" style="194"/>
    <col min="12048" max="12048" width="8.42578125" style="194" customWidth="1"/>
    <col min="12049" max="12050" width="8.7109375" style="194" customWidth="1"/>
    <col min="12051" max="12075" width="0" style="194" hidden="1" customWidth="1"/>
    <col min="12076" max="12288" width="9.140625" style="194"/>
    <col min="12289" max="12289" width="10.28515625" style="194" customWidth="1"/>
    <col min="12290" max="12290" width="10.7109375" style="194" customWidth="1"/>
    <col min="12291" max="12291" width="19.85546875" style="194" customWidth="1"/>
    <col min="12292" max="12292" width="17.140625" style="194" customWidth="1"/>
    <col min="12293" max="12293" width="20.5703125" style="194" customWidth="1"/>
    <col min="12294" max="12294" width="17.7109375" style="194" customWidth="1"/>
    <col min="12295" max="12295" width="11" style="194" customWidth="1"/>
    <col min="12296" max="12296" width="10.85546875" style="194" customWidth="1"/>
    <col min="12297" max="12297" width="11.28515625" style="194" customWidth="1"/>
    <col min="12298" max="12298" width="11.85546875" style="194" customWidth="1"/>
    <col min="12299" max="12299" width="8.5703125" style="194" customWidth="1"/>
    <col min="12300" max="12300" width="11.85546875" style="194" customWidth="1"/>
    <col min="12301" max="12301" width="9.7109375" style="194" customWidth="1"/>
    <col min="12302" max="12303" width="9.140625" style="194"/>
    <col min="12304" max="12304" width="8.42578125" style="194" customWidth="1"/>
    <col min="12305" max="12306" width="8.7109375" style="194" customWidth="1"/>
    <col min="12307" max="12331" width="0" style="194" hidden="1" customWidth="1"/>
    <col min="12332" max="12544" width="9.140625" style="194"/>
    <col min="12545" max="12545" width="10.28515625" style="194" customWidth="1"/>
    <col min="12546" max="12546" width="10.7109375" style="194" customWidth="1"/>
    <col min="12547" max="12547" width="19.85546875" style="194" customWidth="1"/>
    <col min="12548" max="12548" width="17.140625" style="194" customWidth="1"/>
    <col min="12549" max="12549" width="20.5703125" style="194" customWidth="1"/>
    <col min="12550" max="12550" width="17.7109375" style="194" customWidth="1"/>
    <col min="12551" max="12551" width="11" style="194" customWidth="1"/>
    <col min="12552" max="12552" width="10.85546875" style="194" customWidth="1"/>
    <col min="12553" max="12553" width="11.28515625" style="194" customWidth="1"/>
    <col min="12554" max="12554" width="11.85546875" style="194" customWidth="1"/>
    <col min="12555" max="12555" width="8.5703125" style="194" customWidth="1"/>
    <col min="12556" max="12556" width="11.85546875" style="194" customWidth="1"/>
    <col min="12557" max="12557" width="9.7109375" style="194" customWidth="1"/>
    <col min="12558" max="12559" width="9.140625" style="194"/>
    <col min="12560" max="12560" width="8.42578125" style="194" customWidth="1"/>
    <col min="12561" max="12562" width="8.7109375" style="194" customWidth="1"/>
    <col min="12563" max="12587" width="0" style="194" hidden="1" customWidth="1"/>
    <col min="12588" max="12800" width="9.140625" style="194"/>
    <col min="12801" max="12801" width="10.28515625" style="194" customWidth="1"/>
    <col min="12802" max="12802" width="10.7109375" style="194" customWidth="1"/>
    <col min="12803" max="12803" width="19.85546875" style="194" customWidth="1"/>
    <col min="12804" max="12804" width="17.140625" style="194" customWidth="1"/>
    <col min="12805" max="12805" width="20.5703125" style="194" customWidth="1"/>
    <col min="12806" max="12806" width="17.7109375" style="194" customWidth="1"/>
    <col min="12807" max="12807" width="11" style="194" customWidth="1"/>
    <col min="12808" max="12808" width="10.85546875" style="194" customWidth="1"/>
    <col min="12809" max="12809" width="11.28515625" style="194" customWidth="1"/>
    <col min="12810" max="12810" width="11.85546875" style="194" customWidth="1"/>
    <col min="12811" max="12811" width="8.5703125" style="194" customWidth="1"/>
    <col min="12812" max="12812" width="11.85546875" style="194" customWidth="1"/>
    <col min="12813" max="12813" width="9.7109375" style="194" customWidth="1"/>
    <col min="12814" max="12815" width="9.140625" style="194"/>
    <col min="12816" max="12816" width="8.42578125" style="194" customWidth="1"/>
    <col min="12817" max="12818" width="8.7109375" style="194" customWidth="1"/>
    <col min="12819" max="12843" width="0" style="194" hidden="1" customWidth="1"/>
    <col min="12844" max="13056" width="9.140625" style="194"/>
    <col min="13057" max="13057" width="10.28515625" style="194" customWidth="1"/>
    <col min="13058" max="13058" width="10.7109375" style="194" customWidth="1"/>
    <col min="13059" max="13059" width="19.85546875" style="194" customWidth="1"/>
    <col min="13060" max="13060" width="17.140625" style="194" customWidth="1"/>
    <col min="13061" max="13061" width="20.5703125" style="194" customWidth="1"/>
    <col min="13062" max="13062" width="17.7109375" style="194" customWidth="1"/>
    <col min="13063" max="13063" width="11" style="194" customWidth="1"/>
    <col min="13064" max="13064" width="10.85546875" style="194" customWidth="1"/>
    <col min="13065" max="13065" width="11.28515625" style="194" customWidth="1"/>
    <col min="13066" max="13066" width="11.85546875" style="194" customWidth="1"/>
    <col min="13067" max="13067" width="8.5703125" style="194" customWidth="1"/>
    <col min="13068" max="13068" width="11.85546875" style="194" customWidth="1"/>
    <col min="13069" max="13069" width="9.7109375" style="194" customWidth="1"/>
    <col min="13070" max="13071" width="9.140625" style="194"/>
    <col min="13072" max="13072" width="8.42578125" style="194" customWidth="1"/>
    <col min="13073" max="13074" width="8.7109375" style="194" customWidth="1"/>
    <col min="13075" max="13099" width="0" style="194" hidden="1" customWidth="1"/>
    <col min="13100" max="13312" width="9.140625" style="194"/>
    <col min="13313" max="13313" width="10.28515625" style="194" customWidth="1"/>
    <col min="13314" max="13314" width="10.7109375" style="194" customWidth="1"/>
    <col min="13315" max="13315" width="19.85546875" style="194" customWidth="1"/>
    <col min="13316" max="13316" width="17.140625" style="194" customWidth="1"/>
    <col min="13317" max="13317" width="20.5703125" style="194" customWidth="1"/>
    <col min="13318" max="13318" width="17.7109375" style="194" customWidth="1"/>
    <col min="13319" max="13319" width="11" style="194" customWidth="1"/>
    <col min="13320" max="13320" width="10.85546875" style="194" customWidth="1"/>
    <col min="13321" max="13321" width="11.28515625" style="194" customWidth="1"/>
    <col min="13322" max="13322" width="11.85546875" style="194" customWidth="1"/>
    <col min="13323" max="13323" width="8.5703125" style="194" customWidth="1"/>
    <col min="13324" max="13324" width="11.85546875" style="194" customWidth="1"/>
    <col min="13325" max="13325" width="9.7109375" style="194" customWidth="1"/>
    <col min="13326" max="13327" width="9.140625" style="194"/>
    <col min="13328" max="13328" width="8.42578125" style="194" customWidth="1"/>
    <col min="13329" max="13330" width="8.7109375" style="194" customWidth="1"/>
    <col min="13331" max="13355" width="0" style="194" hidden="1" customWidth="1"/>
    <col min="13356" max="13568" width="9.140625" style="194"/>
    <col min="13569" max="13569" width="10.28515625" style="194" customWidth="1"/>
    <col min="13570" max="13570" width="10.7109375" style="194" customWidth="1"/>
    <col min="13571" max="13571" width="19.85546875" style="194" customWidth="1"/>
    <col min="13572" max="13572" width="17.140625" style="194" customWidth="1"/>
    <col min="13573" max="13573" width="20.5703125" style="194" customWidth="1"/>
    <col min="13574" max="13574" width="17.7109375" style="194" customWidth="1"/>
    <col min="13575" max="13575" width="11" style="194" customWidth="1"/>
    <col min="13576" max="13576" width="10.85546875" style="194" customWidth="1"/>
    <col min="13577" max="13577" width="11.28515625" style="194" customWidth="1"/>
    <col min="13578" max="13578" width="11.85546875" style="194" customWidth="1"/>
    <col min="13579" max="13579" width="8.5703125" style="194" customWidth="1"/>
    <col min="13580" max="13580" width="11.85546875" style="194" customWidth="1"/>
    <col min="13581" max="13581" width="9.7109375" style="194" customWidth="1"/>
    <col min="13582" max="13583" width="9.140625" style="194"/>
    <col min="13584" max="13584" width="8.42578125" style="194" customWidth="1"/>
    <col min="13585" max="13586" width="8.7109375" style="194" customWidth="1"/>
    <col min="13587" max="13611" width="0" style="194" hidden="1" customWidth="1"/>
    <col min="13612" max="13824" width="9.140625" style="194"/>
    <col min="13825" max="13825" width="10.28515625" style="194" customWidth="1"/>
    <col min="13826" max="13826" width="10.7109375" style="194" customWidth="1"/>
    <col min="13827" max="13827" width="19.85546875" style="194" customWidth="1"/>
    <col min="13828" max="13828" width="17.140625" style="194" customWidth="1"/>
    <col min="13829" max="13829" width="20.5703125" style="194" customWidth="1"/>
    <col min="13830" max="13830" width="17.7109375" style="194" customWidth="1"/>
    <col min="13831" max="13831" width="11" style="194" customWidth="1"/>
    <col min="13832" max="13832" width="10.85546875" style="194" customWidth="1"/>
    <col min="13833" max="13833" width="11.28515625" style="194" customWidth="1"/>
    <col min="13834" max="13834" width="11.85546875" style="194" customWidth="1"/>
    <col min="13835" max="13835" width="8.5703125" style="194" customWidth="1"/>
    <col min="13836" max="13836" width="11.85546875" style="194" customWidth="1"/>
    <col min="13837" max="13837" width="9.7109375" style="194" customWidth="1"/>
    <col min="13838" max="13839" width="9.140625" style="194"/>
    <col min="13840" max="13840" width="8.42578125" style="194" customWidth="1"/>
    <col min="13841" max="13842" width="8.7109375" style="194" customWidth="1"/>
    <col min="13843" max="13867" width="0" style="194" hidden="1" customWidth="1"/>
    <col min="13868" max="14080" width="9.140625" style="194"/>
    <col min="14081" max="14081" width="10.28515625" style="194" customWidth="1"/>
    <col min="14082" max="14082" width="10.7109375" style="194" customWidth="1"/>
    <col min="14083" max="14083" width="19.85546875" style="194" customWidth="1"/>
    <col min="14084" max="14084" width="17.140625" style="194" customWidth="1"/>
    <col min="14085" max="14085" width="20.5703125" style="194" customWidth="1"/>
    <col min="14086" max="14086" width="17.7109375" style="194" customWidth="1"/>
    <col min="14087" max="14087" width="11" style="194" customWidth="1"/>
    <col min="14088" max="14088" width="10.85546875" style="194" customWidth="1"/>
    <col min="14089" max="14089" width="11.28515625" style="194" customWidth="1"/>
    <col min="14090" max="14090" width="11.85546875" style="194" customWidth="1"/>
    <col min="14091" max="14091" width="8.5703125" style="194" customWidth="1"/>
    <col min="14092" max="14092" width="11.85546875" style="194" customWidth="1"/>
    <col min="14093" max="14093" width="9.7109375" style="194" customWidth="1"/>
    <col min="14094" max="14095" width="9.140625" style="194"/>
    <col min="14096" max="14096" width="8.42578125" style="194" customWidth="1"/>
    <col min="14097" max="14098" width="8.7109375" style="194" customWidth="1"/>
    <col min="14099" max="14123" width="0" style="194" hidden="1" customWidth="1"/>
    <col min="14124" max="14336" width="9.140625" style="194"/>
    <col min="14337" max="14337" width="10.28515625" style="194" customWidth="1"/>
    <col min="14338" max="14338" width="10.7109375" style="194" customWidth="1"/>
    <col min="14339" max="14339" width="19.85546875" style="194" customWidth="1"/>
    <col min="14340" max="14340" width="17.140625" style="194" customWidth="1"/>
    <col min="14341" max="14341" width="20.5703125" style="194" customWidth="1"/>
    <col min="14342" max="14342" width="17.7109375" style="194" customWidth="1"/>
    <col min="14343" max="14343" width="11" style="194" customWidth="1"/>
    <col min="14344" max="14344" width="10.85546875" style="194" customWidth="1"/>
    <col min="14345" max="14345" width="11.28515625" style="194" customWidth="1"/>
    <col min="14346" max="14346" width="11.85546875" style="194" customWidth="1"/>
    <col min="14347" max="14347" width="8.5703125" style="194" customWidth="1"/>
    <col min="14348" max="14348" width="11.85546875" style="194" customWidth="1"/>
    <col min="14349" max="14349" width="9.7109375" style="194" customWidth="1"/>
    <col min="14350" max="14351" width="9.140625" style="194"/>
    <col min="14352" max="14352" width="8.42578125" style="194" customWidth="1"/>
    <col min="14353" max="14354" width="8.7109375" style="194" customWidth="1"/>
    <col min="14355" max="14379" width="0" style="194" hidden="1" customWidth="1"/>
    <col min="14380" max="14592" width="9.140625" style="194"/>
    <col min="14593" max="14593" width="10.28515625" style="194" customWidth="1"/>
    <col min="14594" max="14594" width="10.7109375" style="194" customWidth="1"/>
    <col min="14595" max="14595" width="19.85546875" style="194" customWidth="1"/>
    <col min="14596" max="14596" width="17.140625" style="194" customWidth="1"/>
    <col min="14597" max="14597" width="20.5703125" style="194" customWidth="1"/>
    <col min="14598" max="14598" width="17.7109375" style="194" customWidth="1"/>
    <col min="14599" max="14599" width="11" style="194" customWidth="1"/>
    <col min="14600" max="14600" width="10.85546875" style="194" customWidth="1"/>
    <col min="14601" max="14601" width="11.28515625" style="194" customWidth="1"/>
    <col min="14602" max="14602" width="11.85546875" style="194" customWidth="1"/>
    <col min="14603" max="14603" width="8.5703125" style="194" customWidth="1"/>
    <col min="14604" max="14604" width="11.85546875" style="194" customWidth="1"/>
    <col min="14605" max="14605" width="9.7109375" style="194" customWidth="1"/>
    <col min="14606" max="14607" width="9.140625" style="194"/>
    <col min="14608" max="14608" width="8.42578125" style="194" customWidth="1"/>
    <col min="14609" max="14610" width="8.7109375" style="194" customWidth="1"/>
    <col min="14611" max="14635" width="0" style="194" hidden="1" customWidth="1"/>
    <col min="14636" max="14848" width="9.140625" style="194"/>
    <col min="14849" max="14849" width="10.28515625" style="194" customWidth="1"/>
    <col min="14850" max="14850" width="10.7109375" style="194" customWidth="1"/>
    <col min="14851" max="14851" width="19.85546875" style="194" customWidth="1"/>
    <col min="14852" max="14852" width="17.140625" style="194" customWidth="1"/>
    <col min="14853" max="14853" width="20.5703125" style="194" customWidth="1"/>
    <col min="14854" max="14854" width="17.7109375" style="194" customWidth="1"/>
    <col min="14855" max="14855" width="11" style="194" customWidth="1"/>
    <col min="14856" max="14856" width="10.85546875" style="194" customWidth="1"/>
    <col min="14857" max="14857" width="11.28515625" style="194" customWidth="1"/>
    <col min="14858" max="14858" width="11.85546875" style="194" customWidth="1"/>
    <col min="14859" max="14859" width="8.5703125" style="194" customWidth="1"/>
    <col min="14860" max="14860" width="11.85546875" style="194" customWidth="1"/>
    <col min="14861" max="14861" width="9.7109375" style="194" customWidth="1"/>
    <col min="14862" max="14863" width="9.140625" style="194"/>
    <col min="14864" max="14864" width="8.42578125" style="194" customWidth="1"/>
    <col min="14865" max="14866" width="8.7109375" style="194" customWidth="1"/>
    <col min="14867" max="14891" width="0" style="194" hidden="1" customWidth="1"/>
    <col min="14892" max="15104" width="9.140625" style="194"/>
    <col min="15105" max="15105" width="10.28515625" style="194" customWidth="1"/>
    <col min="15106" max="15106" width="10.7109375" style="194" customWidth="1"/>
    <col min="15107" max="15107" width="19.85546875" style="194" customWidth="1"/>
    <col min="15108" max="15108" width="17.140625" style="194" customWidth="1"/>
    <col min="15109" max="15109" width="20.5703125" style="194" customWidth="1"/>
    <col min="15110" max="15110" width="17.7109375" style="194" customWidth="1"/>
    <col min="15111" max="15111" width="11" style="194" customWidth="1"/>
    <col min="15112" max="15112" width="10.85546875" style="194" customWidth="1"/>
    <col min="15113" max="15113" width="11.28515625" style="194" customWidth="1"/>
    <col min="15114" max="15114" width="11.85546875" style="194" customWidth="1"/>
    <col min="15115" max="15115" width="8.5703125" style="194" customWidth="1"/>
    <col min="15116" max="15116" width="11.85546875" style="194" customWidth="1"/>
    <col min="15117" max="15117" width="9.7109375" style="194" customWidth="1"/>
    <col min="15118" max="15119" width="9.140625" style="194"/>
    <col min="15120" max="15120" width="8.42578125" style="194" customWidth="1"/>
    <col min="15121" max="15122" width="8.7109375" style="194" customWidth="1"/>
    <col min="15123" max="15147" width="0" style="194" hidden="1" customWidth="1"/>
    <col min="15148" max="15360" width="9.140625" style="194"/>
    <col min="15361" max="15361" width="10.28515625" style="194" customWidth="1"/>
    <col min="15362" max="15362" width="10.7109375" style="194" customWidth="1"/>
    <col min="15363" max="15363" width="19.85546875" style="194" customWidth="1"/>
    <col min="15364" max="15364" width="17.140625" style="194" customWidth="1"/>
    <col min="15365" max="15365" width="20.5703125" style="194" customWidth="1"/>
    <col min="15366" max="15366" width="17.7109375" style="194" customWidth="1"/>
    <col min="15367" max="15367" width="11" style="194" customWidth="1"/>
    <col min="15368" max="15368" width="10.85546875" style="194" customWidth="1"/>
    <col min="15369" max="15369" width="11.28515625" style="194" customWidth="1"/>
    <col min="15370" max="15370" width="11.85546875" style="194" customWidth="1"/>
    <col min="15371" max="15371" width="8.5703125" style="194" customWidth="1"/>
    <col min="15372" max="15372" width="11.85546875" style="194" customWidth="1"/>
    <col min="15373" max="15373" width="9.7109375" style="194" customWidth="1"/>
    <col min="15374" max="15375" width="9.140625" style="194"/>
    <col min="15376" max="15376" width="8.42578125" style="194" customWidth="1"/>
    <col min="15377" max="15378" width="8.7109375" style="194" customWidth="1"/>
    <col min="15379" max="15403" width="0" style="194" hidden="1" customWidth="1"/>
    <col min="15404" max="15616" width="9.140625" style="194"/>
    <col min="15617" max="15617" width="10.28515625" style="194" customWidth="1"/>
    <col min="15618" max="15618" width="10.7109375" style="194" customWidth="1"/>
    <col min="15619" max="15619" width="19.85546875" style="194" customWidth="1"/>
    <col min="15620" max="15620" width="17.140625" style="194" customWidth="1"/>
    <col min="15621" max="15621" width="20.5703125" style="194" customWidth="1"/>
    <col min="15622" max="15622" width="17.7109375" style="194" customWidth="1"/>
    <col min="15623" max="15623" width="11" style="194" customWidth="1"/>
    <col min="15624" max="15624" width="10.85546875" style="194" customWidth="1"/>
    <col min="15625" max="15625" width="11.28515625" style="194" customWidth="1"/>
    <col min="15626" max="15626" width="11.85546875" style="194" customWidth="1"/>
    <col min="15627" max="15627" width="8.5703125" style="194" customWidth="1"/>
    <col min="15628" max="15628" width="11.85546875" style="194" customWidth="1"/>
    <col min="15629" max="15629" width="9.7109375" style="194" customWidth="1"/>
    <col min="15630" max="15631" width="9.140625" style="194"/>
    <col min="15632" max="15632" width="8.42578125" style="194" customWidth="1"/>
    <col min="15633" max="15634" width="8.7109375" style="194" customWidth="1"/>
    <col min="15635" max="15659" width="0" style="194" hidden="1" customWidth="1"/>
    <col min="15660" max="15872" width="9.140625" style="194"/>
    <col min="15873" max="15873" width="10.28515625" style="194" customWidth="1"/>
    <col min="15874" max="15874" width="10.7109375" style="194" customWidth="1"/>
    <col min="15875" max="15875" width="19.85546875" style="194" customWidth="1"/>
    <col min="15876" max="15876" width="17.140625" style="194" customWidth="1"/>
    <col min="15877" max="15877" width="20.5703125" style="194" customWidth="1"/>
    <col min="15878" max="15878" width="17.7109375" style="194" customWidth="1"/>
    <col min="15879" max="15879" width="11" style="194" customWidth="1"/>
    <col min="15880" max="15880" width="10.85546875" style="194" customWidth="1"/>
    <col min="15881" max="15881" width="11.28515625" style="194" customWidth="1"/>
    <col min="15882" max="15882" width="11.85546875" style="194" customWidth="1"/>
    <col min="15883" max="15883" width="8.5703125" style="194" customWidth="1"/>
    <col min="15884" max="15884" width="11.85546875" style="194" customWidth="1"/>
    <col min="15885" max="15885" width="9.7109375" style="194" customWidth="1"/>
    <col min="15886" max="15887" width="9.140625" style="194"/>
    <col min="15888" max="15888" width="8.42578125" style="194" customWidth="1"/>
    <col min="15889" max="15890" width="8.7109375" style="194" customWidth="1"/>
    <col min="15891" max="15915" width="0" style="194" hidden="1" customWidth="1"/>
    <col min="15916" max="16128" width="9.140625" style="194"/>
    <col min="16129" max="16129" width="10.28515625" style="194" customWidth="1"/>
    <col min="16130" max="16130" width="10.7109375" style="194" customWidth="1"/>
    <col min="16131" max="16131" width="19.85546875" style="194" customWidth="1"/>
    <col min="16132" max="16132" width="17.140625" style="194" customWidth="1"/>
    <col min="16133" max="16133" width="20.5703125" style="194" customWidth="1"/>
    <col min="16134" max="16134" width="17.7109375" style="194" customWidth="1"/>
    <col min="16135" max="16135" width="11" style="194" customWidth="1"/>
    <col min="16136" max="16136" width="10.85546875" style="194" customWidth="1"/>
    <col min="16137" max="16137" width="11.28515625" style="194" customWidth="1"/>
    <col min="16138" max="16138" width="11.85546875" style="194" customWidth="1"/>
    <col min="16139" max="16139" width="8.5703125" style="194" customWidth="1"/>
    <col min="16140" max="16140" width="11.85546875" style="194" customWidth="1"/>
    <col min="16141" max="16141" width="9.7109375" style="194" customWidth="1"/>
    <col min="16142" max="16143" width="9.140625" style="194"/>
    <col min="16144" max="16144" width="8.42578125" style="194" customWidth="1"/>
    <col min="16145" max="16146" width="8.7109375" style="194" customWidth="1"/>
    <col min="16147" max="16171" width="0" style="194" hidden="1" customWidth="1"/>
    <col min="16172" max="16384" width="9.140625" style="194"/>
  </cols>
  <sheetData>
    <row r="1" spans="1:26" s="138" customFormat="1" ht="15" x14ac:dyDescent="0.25">
      <c r="A1" s="136"/>
      <c r="B1" s="136"/>
      <c r="C1" s="136"/>
      <c r="D1" s="136"/>
      <c r="E1" s="136"/>
      <c r="F1" s="136"/>
      <c r="G1" s="137" t="s">
        <v>0</v>
      </c>
      <c r="H1" s="136"/>
      <c r="I1" s="136"/>
      <c r="J1" s="136"/>
    </row>
    <row r="2" spans="1:26" s="138" customFormat="1" ht="15" x14ac:dyDescent="0.25">
      <c r="A2" s="136"/>
      <c r="B2" s="136"/>
      <c r="C2" s="136"/>
      <c r="D2" s="136"/>
      <c r="E2" s="136"/>
      <c r="F2" s="136"/>
      <c r="G2" s="137" t="s">
        <v>1</v>
      </c>
      <c r="H2" s="136"/>
      <c r="I2" s="136"/>
      <c r="J2" s="136"/>
    </row>
    <row r="3" spans="1:26" s="138" customFormat="1" ht="15" x14ac:dyDescent="0.25">
      <c r="A3" s="136"/>
      <c r="B3" s="136"/>
      <c r="C3" s="136"/>
      <c r="D3" s="136"/>
      <c r="E3" s="136"/>
      <c r="F3" s="136"/>
      <c r="G3" s="137" t="s">
        <v>2</v>
      </c>
      <c r="H3" s="136"/>
      <c r="I3" s="136"/>
      <c r="J3" s="136"/>
      <c r="M3" s="139"/>
    </row>
    <row r="4" spans="1:26" s="138" customFormat="1" ht="15" x14ac:dyDescent="0.25">
      <c r="A4" s="136"/>
      <c r="B4" s="136"/>
      <c r="C4" s="136"/>
      <c r="D4" s="136"/>
      <c r="E4" s="136"/>
      <c r="F4" s="136"/>
      <c r="G4" s="136"/>
      <c r="H4" s="334" t="s">
        <v>3</v>
      </c>
      <c r="I4" s="335"/>
      <c r="J4" s="336"/>
    </row>
    <row r="5" spans="1:26" s="138" customFormat="1" ht="15" x14ac:dyDescent="0.25">
      <c r="A5" s="136"/>
      <c r="B5" s="136"/>
      <c r="C5" s="136"/>
      <c r="D5" s="136"/>
      <c r="E5" s="136"/>
      <c r="F5" s="136"/>
      <c r="G5" s="140" t="s">
        <v>4</v>
      </c>
      <c r="H5" s="334" t="s">
        <v>5</v>
      </c>
      <c r="I5" s="335"/>
      <c r="J5" s="336"/>
    </row>
    <row r="6" spans="1:26" s="138" customFormat="1" ht="15" x14ac:dyDescent="0.25">
      <c r="A6" s="136"/>
      <c r="B6" s="136"/>
      <c r="C6" s="136"/>
      <c r="D6" s="136"/>
      <c r="E6" s="136"/>
      <c r="F6" s="136"/>
      <c r="G6" s="140"/>
      <c r="H6" s="344"/>
      <c r="I6" s="345"/>
      <c r="J6" s="346"/>
    </row>
    <row r="7" spans="1:26" s="138" customFormat="1" ht="15" x14ac:dyDescent="0.25">
      <c r="A7" s="141" t="s">
        <v>6</v>
      </c>
      <c r="B7" s="136"/>
      <c r="C7" s="348"/>
      <c r="D7" s="348"/>
      <c r="E7" s="348"/>
      <c r="F7" s="348"/>
      <c r="G7" s="140" t="s">
        <v>7</v>
      </c>
      <c r="H7" s="339"/>
      <c r="I7" s="340"/>
      <c r="J7" s="341"/>
      <c r="S7" s="142" t="s">
        <v>8</v>
      </c>
      <c r="T7" s="142" t="s">
        <v>8</v>
      </c>
    </row>
    <row r="8" spans="1:26" s="138" customFormat="1" ht="15" customHeight="1" x14ac:dyDescent="0.25">
      <c r="A8" s="136"/>
      <c r="B8" s="136"/>
      <c r="C8" s="342" t="s">
        <v>9</v>
      </c>
      <c r="D8" s="342"/>
      <c r="E8" s="342"/>
      <c r="F8" s="342"/>
      <c r="G8" s="140"/>
      <c r="H8" s="344"/>
      <c r="I8" s="345"/>
      <c r="J8" s="346"/>
    </row>
    <row r="9" spans="1:26" s="138" customFormat="1" ht="29.25" customHeight="1" x14ac:dyDescent="0.25">
      <c r="A9" s="141" t="s">
        <v>10</v>
      </c>
      <c r="B9" s="136"/>
      <c r="C9" s="348" t="s">
        <v>1078</v>
      </c>
      <c r="D9" s="348"/>
      <c r="E9" s="348"/>
      <c r="F9" s="348"/>
      <c r="G9" s="140" t="s">
        <v>7</v>
      </c>
      <c r="H9" s="544" t="s">
        <v>1084</v>
      </c>
      <c r="I9" s="545"/>
      <c r="J9" s="546"/>
      <c r="U9" s="142" t="s">
        <v>8</v>
      </c>
      <c r="V9" s="142" t="s">
        <v>8</v>
      </c>
    </row>
    <row r="10" spans="1:26" s="138" customFormat="1" ht="15" x14ac:dyDescent="0.25">
      <c r="A10" s="136"/>
      <c r="B10" s="136"/>
      <c r="C10" s="342" t="s">
        <v>9</v>
      </c>
      <c r="D10" s="342"/>
      <c r="E10" s="342"/>
      <c r="F10" s="342"/>
      <c r="G10" s="140"/>
      <c r="H10" s="344"/>
      <c r="I10" s="345"/>
      <c r="J10" s="346"/>
    </row>
    <row r="11" spans="1:26" s="138" customFormat="1" ht="15" x14ac:dyDescent="0.25">
      <c r="A11" s="141" t="s">
        <v>11</v>
      </c>
      <c r="B11" s="136"/>
      <c r="C11" s="348" t="s">
        <v>1077</v>
      </c>
      <c r="D11" s="348"/>
      <c r="E11" s="348"/>
      <c r="F11" s="348"/>
      <c r="G11" s="140" t="s">
        <v>7</v>
      </c>
      <c r="H11" s="339" t="s">
        <v>1079</v>
      </c>
      <c r="I11" s="340"/>
      <c r="J11" s="341"/>
      <c r="W11" s="142" t="s">
        <v>8</v>
      </c>
      <c r="X11" s="142" t="s">
        <v>8</v>
      </c>
    </row>
    <row r="12" spans="1:26" s="138" customFormat="1" ht="15" x14ac:dyDescent="0.25">
      <c r="A12" s="136"/>
      <c r="B12" s="136"/>
      <c r="C12" s="342" t="s">
        <v>9</v>
      </c>
      <c r="D12" s="342"/>
      <c r="E12" s="342"/>
      <c r="F12" s="342"/>
      <c r="G12" s="136"/>
      <c r="H12" s="344"/>
      <c r="I12" s="345"/>
      <c r="J12" s="346"/>
    </row>
    <row r="13" spans="1:26" s="138" customFormat="1" ht="45.75" x14ac:dyDescent="0.25">
      <c r="A13" s="141" t="s">
        <v>12</v>
      </c>
      <c r="B13" s="136"/>
      <c r="C13" s="348" t="s">
        <v>350</v>
      </c>
      <c r="D13" s="348"/>
      <c r="E13" s="348"/>
      <c r="F13" s="200"/>
      <c r="G13" s="136"/>
      <c r="H13" s="339"/>
      <c r="I13" s="340"/>
      <c r="J13" s="341"/>
      <c r="Y13" s="142" t="s">
        <v>350</v>
      </c>
    </row>
    <row r="14" spans="1:26" s="138" customFormat="1" ht="12" customHeight="1" x14ac:dyDescent="0.25">
      <c r="A14" s="136"/>
      <c r="B14" s="136"/>
      <c r="C14" s="342" t="s">
        <v>14</v>
      </c>
      <c r="D14" s="342"/>
      <c r="E14" s="342"/>
      <c r="F14" s="136"/>
      <c r="G14" s="136"/>
      <c r="H14" s="344"/>
      <c r="I14" s="345"/>
      <c r="J14" s="346"/>
    </row>
    <row r="15" spans="1:26" s="138" customFormat="1" ht="285.75" customHeight="1" x14ac:dyDescent="0.25">
      <c r="A15" s="141" t="s">
        <v>15</v>
      </c>
      <c r="B15" s="347" t="s">
        <v>1449</v>
      </c>
      <c r="C15" s="347"/>
      <c r="D15" s="347"/>
      <c r="E15" s="347"/>
      <c r="F15" s="347"/>
      <c r="G15" s="136"/>
      <c r="H15" s="339"/>
      <c r="I15" s="340"/>
      <c r="J15" s="341"/>
      <c r="Z15" s="142" t="s">
        <v>8</v>
      </c>
    </row>
    <row r="16" spans="1:26" s="138" customFormat="1" ht="15" customHeight="1" x14ac:dyDescent="0.25">
      <c r="A16" s="136"/>
      <c r="B16" s="136"/>
      <c r="C16" s="342" t="s">
        <v>16</v>
      </c>
      <c r="D16" s="342"/>
      <c r="E16" s="342"/>
      <c r="F16" s="136"/>
      <c r="G16" s="140" t="s">
        <v>352</v>
      </c>
      <c r="H16" s="334" t="s">
        <v>308</v>
      </c>
      <c r="I16" s="335"/>
      <c r="J16" s="336"/>
    </row>
    <row r="17" spans="1:27" s="138" customFormat="1" ht="15" x14ac:dyDescent="0.25">
      <c r="A17" s="136"/>
      <c r="B17" s="136"/>
      <c r="C17" s="136"/>
      <c r="D17" s="136"/>
      <c r="E17" s="136"/>
      <c r="F17" s="140" t="s">
        <v>17</v>
      </c>
      <c r="G17" s="143" t="s">
        <v>18</v>
      </c>
      <c r="H17" s="334"/>
      <c r="I17" s="335"/>
      <c r="J17" s="336"/>
    </row>
    <row r="18" spans="1:27" s="138" customFormat="1" ht="15" x14ac:dyDescent="0.25">
      <c r="A18" s="144"/>
      <c r="B18" s="144"/>
      <c r="C18" s="144"/>
      <c r="D18" s="144"/>
      <c r="E18" s="144"/>
      <c r="F18" s="144"/>
      <c r="G18" s="143" t="s">
        <v>19</v>
      </c>
      <c r="H18" s="334"/>
      <c r="I18" s="335"/>
      <c r="J18" s="336"/>
    </row>
    <row r="19" spans="1:27" s="138" customFormat="1" ht="15" x14ac:dyDescent="0.25">
      <c r="A19" s="144"/>
      <c r="B19" s="144"/>
      <c r="C19" s="144"/>
      <c r="D19" s="144"/>
      <c r="E19" s="144"/>
      <c r="F19" s="144"/>
      <c r="G19" s="145" t="s">
        <v>20</v>
      </c>
      <c r="H19" s="334"/>
      <c r="I19" s="335"/>
      <c r="J19" s="336"/>
    </row>
    <row r="20" spans="1:27" s="138" customFormat="1" ht="15" x14ac:dyDescent="0.25">
      <c r="A20" s="144"/>
      <c r="B20" s="144"/>
      <c r="C20" s="144"/>
      <c r="D20" s="144"/>
      <c r="E20" s="144"/>
      <c r="F20" s="145"/>
      <c r="G20" s="199"/>
      <c r="H20" s="199"/>
      <c r="I20" s="199"/>
      <c r="J20" s="136"/>
    </row>
    <row r="21" spans="1:27" s="138" customFormat="1" ht="15" x14ac:dyDescent="0.25">
      <c r="A21" s="144"/>
      <c r="B21" s="144"/>
      <c r="C21" s="144"/>
      <c r="D21" s="144"/>
      <c r="E21" s="144"/>
      <c r="F21" s="145"/>
      <c r="G21" s="337" t="s">
        <v>21</v>
      </c>
      <c r="H21" s="337" t="s">
        <v>22</v>
      </c>
      <c r="I21" s="338" t="s">
        <v>23</v>
      </c>
      <c r="J21" s="338"/>
    </row>
    <row r="22" spans="1:27" s="138" customFormat="1" ht="15" x14ac:dyDescent="0.25">
      <c r="A22" s="144"/>
      <c r="B22" s="144"/>
      <c r="C22" s="144"/>
      <c r="D22" s="144"/>
      <c r="E22" s="144"/>
      <c r="F22" s="145"/>
      <c r="G22" s="337"/>
      <c r="H22" s="337"/>
      <c r="I22" s="198" t="s">
        <v>24</v>
      </c>
      <c r="J22" s="198" t="s">
        <v>25</v>
      </c>
    </row>
    <row r="23" spans="1:27" s="138" customFormat="1" ht="15" x14ac:dyDescent="0.25">
      <c r="A23" s="144"/>
      <c r="B23" s="144"/>
      <c r="C23" s="144"/>
      <c r="D23" s="144"/>
      <c r="E23" s="148" t="s">
        <v>1085</v>
      </c>
      <c r="F23" s="145"/>
      <c r="G23" s="143" t="s">
        <v>26</v>
      </c>
      <c r="H23" s="143" t="s">
        <v>1450</v>
      </c>
      <c r="I23" s="143" t="s">
        <v>1452</v>
      </c>
      <c r="J23" s="143" t="s">
        <v>1451</v>
      </c>
    </row>
    <row r="24" spans="1:27" s="138" customFormat="1" ht="15" x14ac:dyDescent="0.25">
      <c r="A24" s="144"/>
      <c r="B24" s="144"/>
      <c r="C24" s="144"/>
      <c r="D24" s="144"/>
      <c r="E24" s="148" t="s">
        <v>27</v>
      </c>
      <c r="F24" s="144"/>
      <c r="G24" s="144"/>
      <c r="H24" s="136"/>
      <c r="I24" s="144"/>
      <c r="J24" s="144"/>
      <c r="K24" s="139"/>
      <c r="L24" s="149"/>
      <c r="M24" s="149"/>
      <c r="N24" s="149"/>
    </row>
    <row r="25" spans="1:27" s="138" customFormat="1" ht="13.5" customHeight="1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L25" s="139"/>
    </row>
    <row r="26" spans="1:27" s="138" customFormat="1" ht="15" hidden="1" x14ac:dyDescent="0.25">
      <c r="A26" s="543" t="s">
        <v>1086</v>
      </c>
      <c r="B26" s="543"/>
      <c r="C26" s="543"/>
      <c r="D26" s="543"/>
      <c r="E26" s="543"/>
      <c r="F26" s="543"/>
      <c r="G26" s="543"/>
      <c r="H26" s="543"/>
      <c r="I26" s="543"/>
      <c r="J26" s="543"/>
      <c r="K26" s="150"/>
      <c r="L26" s="150"/>
      <c r="M26" s="150"/>
      <c r="N26" s="150"/>
      <c r="O26" s="150"/>
      <c r="P26" s="202"/>
      <c r="Q26" s="202"/>
      <c r="R26" s="202"/>
      <c r="AA26" s="150" t="s">
        <v>1086</v>
      </c>
    </row>
    <row r="27" spans="1:27" s="138" customFormat="1" ht="13.5" hidden="1" customHeight="1" x14ac:dyDescent="0.25">
      <c r="A27" s="144" t="s">
        <v>1087</v>
      </c>
      <c r="B27" s="543"/>
      <c r="C27" s="543"/>
      <c r="D27" s="543"/>
      <c r="E27" s="543"/>
      <c r="F27" s="543"/>
      <c r="G27" s="203"/>
      <c r="H27" s="203"/>
      <c r="I27" s="203"/>
      <c r="J27" s="203"/>
      <c r="K27" s="150"/>
      <c r="L27" s="150"/>
      <c r="M27" s="150"/>
    </row>
    <row r="28" spans="1:27" s="138" customFormat="1" ht="13.5" hidden="1" customHeight="1" x14ac:dyDescent="0.25">
      <c r="A28" s="151" t="s">
        <v>1088</v>
      </c>
      <c r="B28" s="151"/>
      <c r="C28" s="204"/>
      <c r="D28" s="205">
        <v>815.48400000000004</v>
      </c>
      <c r="E28" s="206" t="s">
        <v>1089</v>
      </c>
      <c r="G28" s="151"/>
      <c r="H28" s="151"/>
      <c r="I28" s="151"/>
      <c r="J28" s="151"/>
      <c r="K28" s="151"/>
      <c r="L28" s="207"/>
      <c r="M28" s="151"/>
    </row>
    <row r="29" spans="1:27" s="138" customFormat="1" ht="13.5" hidden="1" customHeight="1" x14ac:dyDescent="0.25">
      <c r="A29" s="151" t="s">
        <v>1090</v>
      </c>
      <c r="C29" s="208"/>
      <c r="D29" s="209">
        <v>815.48400000000004</v>
      </c>
      <c r="E29" s="206" t="s">
        <v>1089</v>
      </c>
      <c r="G29" s="151"/>
      <c r="H29" s="151"/>
      <c r="I29" s="151"/>
      <c r="J29" s="151"/>
      <c r="K29" s="151"/>
      <c r="L29" s="207"/>
      <c r="M29" s="151"/>
    </row>
    <row r="30" spans="1:27" s="138" customFormat="1" ht="13.5" hidden="1" customHeight="1" x14ac:dyDescent="0.25">
      <c r="A30" s="151" t="s">
        <v>1091</v>
      </c>
      <c r="B30" s="151"/>
      <c r="C30" s="208"/>
      <c r="D30" s="209">
        <v>180.84100000000001</v>
      </c>
      <c r="E30" s="206" t="s">
        <v>1089</v>
      </c>
      <c r="G30" s="151"/>
      <c r="I30" s="151"/>
      <c r="J30" s="151"/>
      <c r="K30" s="151"/>
      <c r="L30" s="145"/>
      <c r="M30" s="210"/>
    </row>
    <row r="31" spans="1:27" s="138" customFormat="1" ht="13.5" hidden="1" customHeight="1" x14ac:dyDescent="0.25">
      <c r="A31" s="151" t="s">
        <v>1092</v>
      </c>
      <c r="B31" s="151"/>
      <c r="C31" s="204"/>
      <c r="D31" s="211">
        <v>629.1</v>
      </c>
      <c r="E31" s="206" t="s">
        <v>1093</v>
      </c>
      <c r="G31" s="151"/>
      <c r="I31" s="151"/>
      <c r="J31" s="151"/>
      <c r="K31" s="151"/>
      <c r="L31" s="212"/>
      <c r="M31" s="206"/>
    </row>
    <row r="32" spans="1:27" s="138" customFormat="1" ht="13.5" hidden="1" customHeight="1" x14ac:dyDescent="0.25"/>
    <row r="33" spans="1:33" s="138" customFormat="1" ht="36" customHeight="1" x14ac:dyDescent="0.25">
      <c r="A33" s="319" t="s">
        <v>28</v>
      </c>
      <c r="B33" s="320"/>
      <c r="C33" s="321" t="s">
        <v>29</v>
      </c>
      <c r="D33" s="322"/>
      <c r="E33" s="323"/>
      <c r="F33" s="330" t="s">
        <v>30</v>
      </c>
      <c r="G33" s="330" t="s">
        <v>31</v>
      </c>
      <c r="H33" s="319" t="s">
        <v>32</v>
      </c>
      <c r="I33" s="331"/>
      <c r="J33" s="320"/>
    </row>
    <row r="34" spans="1:33" s="138" customFormat="1" ht="36.75" customHeight="1" x14ac:dyDescent="0.25">
      <c r="A34" s="332" t="s">
        <v>33</v>
      </c>
      <c r="B34" s="332" t="s">
        <v>34</v>
      </c>
      <c r="C34" s="324"/>
      <c r="D34" s="325"/>
      <c r="E34" s="326"/>
      <c r="F34" s="330"/>
      <c r="G34" s="330"/>
      <c r="H34" s="332" t="s">
        <v>35</v>
      </c>
      <c r="I34" s="332" t="s">
        <v>36</v>
      </c>
      <c r="J34" s="332" t="s">
        <v>37</v>
      </c>
    </row>
    <row r="35" spans="1:33" s="138" customFormat="1" ht="12" customHeight="1" x14ac:dyDescent="0.25">
      <c r="A35" s="333"/>
      <c r="B35" s="333"/>
      <c r="C35" s="327"/>
      <c r="D35" s="328"/>
      <c r="E35" s="329"/>
      <c r="F35" s="330"/>
      <c r="G35" s="330"/>
      <c r="H35" s="333"/>
      <c r="I35" s="333"/>
      <c r="J35" s="333"/>
    </row>
    <row r="36" spans="1:33" s="138" customFormat="1" ht="15" x14ac:dyDescent="0.25">
      <c r="A36" s="152">
        <v>1</v>
      </c>
      <c r="B36" s="152">
        <v>2</v>
      </c>
      <c r="C36" s="316">
        <v>3</v>
      </c>
      <c r="D36" s="317"/>
      <c r="E36" s="318"/>
      <c r="F36" s="152">
        <v>4</v>
      </c>
      <c r="G36" s="152">
        <v>5</v>
      </c>
      <c r="H36" s="152">
        <v>6</v>
      </c>
      <c r="I36" s="152">
        <v>7</v>
      </c>
      <c r="J36" s="152">
        <v>8</v>
      </c>
    </row>
    <row r="37" spans="1:33" s="138" customFormat="1" ht="26.25" x14ac:dyDescent="0.25">
      <c r="A37" s="312" t="s">
        <v>1094</v>
      </c>
      <c r="B37" s="313"/>
      <c r="C37" s="313"/>
      <c r="D37" s="313"/>
      <c r="E37" s="313"/>
      <c r="F37" s="313"/>
      <c r="G37" s="313"/>
      <c r="H37" s="313"/>
      <c r="I37" s="313"/>
      <c r="J37" s="314"/>
      <c r="AB37" s="153" t="s">
        <v>1094</v>
      </c>
    </row>
    <row r="38" spans="1:33" s="138" customFormat="1" ht="34.5" x14ac:dyDescent="0.25">
      <c r="A38" s="154" t="s">
        <v>26</v>
      </c>
      <c r="B38" s="154" t="s">
        <v>26</v>
      </c>
      <c r="C38" s="298" t="s">
        <v>358</v>
      </c>
      <c r="D38" s="299"/>
      <c r="E38" s="300"/>
      <c r="F38" s="197" t="s">
        <v>359</v>
      </c>
      <c r="G38" s="154" t="s">
        <v>42</v>
      </c>
      <c r="H38" s="172">
        <v>46.23</v>
      </c>
      <c r="I38" s="157">
        <v>164.74</v>
      </c>
      <c r="J38" s="157">
        <v>7615.82</v>
      </c>
      <c r="AB38" s="153"/>
      <c r="AC38" s="158" t="s">
        <v>358</v>
      </c>
    </row>
    <row r="39" spans="1:33" s="138" customFormat="1" ht="23.25" x14ac:dyDescent="0.25">
      <c r="A39" s="159"/>
      <c r="B39" s="159"/>
      <c r="C39" s="309" t="s">
        <v>1095</v>
      </c>
      <c r="D39" s="309"/>
      <c r="E39" s="309"/>
      <c r="F39" s="160"/>
      <c r="G39" s="160"/>
      <c r="H39" s="160"/>
      <c r="I39" s="160"/>
      <c r="J39" s="160"/>
      <c r="AB39" s="153"/>
      <c r="AC39" s="158"/>
      <c r="AD39" s="161" t="s">
        <v>1095</v>
      </c>
    </row>
    <row r="40" spans="1:33" s="138" customFormat="1" ht="23.25" x14ac:dyDescent="0.25">
      <c r="A40" s="162"/>
      <c r="B40" s="162"/>
      <c r="C40" s="310" t="s">
        <v>365</v>
      </c>
      <c r="D40" s="310"/>
      <c r="E40" s="310"/>
      <c r="F40" s="162"/>
      <c r="G40" s="162"/>
      <c r="H40" s="162"/>
      <c r="I40" s="162"/>
      <c r="J40" s="162"/>
      <c r="AB40" s="153"/>
      <c r="AC40" s="158"/>
      <c r="AD40" s="161"/>
      <c r="AE40" s="142" t="s">
        <v>365</v>
      </c>
    </row>
    <row r="41" spans="1:33" s="138" customFormat="1" ht="15" x14ac:dyDescent="0.25">
      <c r="A41" s="162"/>
      <c r="B41" s="162"/>
      <c r="C41" s="311" t="s">
        <v>1096</v>
      </c>
      <c r="D41" s="310"/>
      <c r="E41" s="310"/>
      <c r="F41" s="163"/>
      <c r="G41" s="164"/>
      <c r="H41" s="165"/>
      <c r="I41" s="166"/>
      <c r="J41" s="167">
        <v>18708.05</v>
      </c>
      <c r="AB41" s="153"/>
      <c r="AC41" s="158"/>
      <c r="AD41" s="161"/>
      <c r="AF41" s="142" t="s">
        <v>1096</v>
      </c>
    </row>
    <row r="42" spans="1:33" s="138" customFormat="1" ht="15" x14ac:dyDescent="0.25">
      <c r="A42" s="162"/>
      <c r="B42" s="162"/>
      <c r="C42" s="311" t="s">
        <v>1097</v>
      </c>
      <c r="D42" s="310"/>
      <c r="E42" s="310"/>
      <c r="F42" s="163"/>
      <c r="G42" s="164"/>
      <c r="H42" s="165"/>
      <c r="I42" s="166"/>
      <c r="J42" s="167">
        <v>6167.49</v>
      </c>
      <c r="AB42" s="153"/>
      <c r="AC42" s="158"/>
      <c r="AD42" s="161"/>
      <c r="AF42" s="142" t="s">
        <v>1097</v>
      </c>
    </row>
    <row r="43" spans="1:33" s="138" customFormat="1" ht="15" x14ac:dyDescent="0.25">
      <c r="A43" s="162"/>
      <c r="B43" s="162"/>
      <c r="C43" s="311" t="s">
        <v>368</v>
      </c>
      <c r="D43" s="310"/>
      <c r="E43" s="310"/>
      <c r="F43" s="163"/>
      <c r="G43" s="164"/>
      <c r="H43" s="165"/>
      <c r="I43" s="166"/>
      <c r="J43" s="167">
        <v>40380.300000000003</v>
      </c>
      <c r="AB43" s="153"/>
      <c r="AC43" s="158"/>
      <c r="AD43" s="161"/>
      <c r="AF43" s="142" t="s">
        <v>368</v>
      </c>
    </row>
    <row r="44" spans="1:33" s="138" customFormat="1" ht="22.5" x14ac:dyDescent="0.25">
      <c r="A44" s="168"/>
      <c r="B44" s="168"/>
      <c r="C44" s="308" t="s">
        <v>369</v>
      </c>
      <c r="D44" s="308"/>
      <c r="E44" s="308"/>
      <c r="F44" s="169" t="s">
        <v>370</v>
      </c>
      <c r="G44" s="164" t="s">
        <v>371</v>
      </c>
      <c r="H44" s="170" t="s">
        <v>1098</v>
      </c>
      <c r="I44" s="171">
        <v>208.1</v>
      </c>
      <c r="J44" s="171">
        <v>2322.4</v>
      </c>
      <c r="AB44" s="153"/>
      <c r="AC44" s="158"/>
      <c r="AD44" s="161"/>
      <c r="AG44" s="142" t="s">
        <v>369</v>
      </c>
    </row>
    <row r="45" spans="1:33" s="138" customFormat="1" ht="34.5" x14ac:dyDescent="0.25">
      <c r="A45" s="154" t="s">
        <v>56</v>
      </c>
      <c r="B45" s="154" t="s">
        <v>56</v>
      </c>
      <c r="C45" s="298" t="s">
        <v>1099</v>
      </c>
      <c r="D45" s="299"/>
      <c r="E45" s="300"/>
      <c r="F45" s="197" t="s">
        <v>1100</v>
      </c>
      <c r="G45" s="154" t="s">
        <v>87</v>
      </c>
      <c r="H45" s="180">
        <v>48.7</v>
      </c>
      <c r="I45" s="157">
        <v>22.01</v>
      </c>
      <c r="J45" s="157">
        <v>1071.93</v>
      </c>
      <c r="AB45" s="153"/>
      <c r="AC45" s="158" t="s">
        <v>1099</v>
      </c>
      <c r="AD45" s="161"/>
    </row>
    <row r="46" spans="1:33" s="138" customFormat="1" ht="23.25" x14ac:dyDescent="0.25">
      <c r="A46" s="159"/>
      <c r="B46" s="159"/>
      <c r="C46" s="309" t="s">
        <v>360</v>
      </c>
      <c r="D46" s="309"/>
      <c r="E46" s="309"/>
      <c r="F46" s="160"/>
      <c r="G46" s="160"/>
      <c r="H46" s="160"/>
      <c r="I46" s="160"/>
      <c r="J46" s="160"/>
      <c r="AB46" s="153"/>
      <c r="AC46" s="158"/>
      <c r="AD46" s="161" t="s">
        <v>360</v>
      </c>
    </row>
    <row r="47" spans="1:33" s="138" customFormat="1" ht="23.25" x14ac:dyDescent="0.25">
      <c r="A47" s="162"/>
      <c r="B47" s="162"/>
      <c r="C47" s="310" t="s">
        <v>365</v>
      </c>
      <c r="D47" s="310"/>
      <c r="E47" s="310"/>
      <c r="F47" s="162"/>
      <c r="G47" s="162"/>
      <c r="H47" s="162"/>
      <c r="I47" s="162"/>
      <c r="J47" s="162"/>
      <c r="AB47" s="153"/>
      <c r="AC47" s="158"/>
      <c r="AD47" s="161"/>
      <c r="AE47" s="142" t="s">
        <v>365</v>
      </c>
    </row>
    <row r="48" spans="1:33" s="138" customFormat="1" ht="15" x14ac:dyDescent="0.25">
      <c r="A48" s="162"/>
      <c r="B48" s="162"/>
      <c r="C48" s="311" t="s">
        <v>1101</v>
      </c>
      <c r="D48" s="310"/>
      <c r="E48" s="310"/>
      <c r="F48" s="163"/>
      <c r="G48" s="164"/>
      <c r="H48" s="165"/>
      <c r="I48" s="166"/>
      <c r="J48" s="167">
        <v>2553.75</v>
      </c>
      <c r="AB48" s="153"/>
      <c r="AC48" s="158"/>
      <c r="AD48" s="161"/>
      <c r="AF48" s="142" t="s">
        <v>1101</v>
      </c>
    </row>
    <row r="49" spans="1:33" s="138" customFormat="1" ht="15" x14ac:dyDescent="0.25">
      <c r="A49" s="162"/>
      <c r="B49" s="162"/>
      <c r="C49" s="311" t="s">
        <v>1102</v>
      </c>
      <c r="D49" s="310"/>
      <c r="E49" s="310"/>
      <c r="F49" s="163"/>
      <c r="G49" s="164"/>
      <c r="H49" s="165"/>
      <c r="I49" s="166"/>
      <c r="J49" s="167">
        <v>841.9</v>
      </c>
      <c r="AB49" s="153"/>
      <c r="AC49" s="158"/>
      <c r="AD49" s="161"/>
      <c r="AF49" s="142" t="s">
        <v>1102</v>
      </c>
    </row>
    <row r="50" spans="1:33" s="138" customFormat="1" ht="15" x14ac:dyDescent="0.25">
      <c r="A50" s="162"/>
      <c r="B50" s="162"/>
      <c r="C50" s="311" t="s">
        <v>368</v>
      </c>
      <c r="D50" s="310"/>
      <c r="E50" s="310"/>
      <c r="F50" s="163"/>
      <c r="G50" s="164"/>
      <c r="H50" s="165"/>
      <c r="I50" s="166"/>
      <c r="J50" s="167">
        <v>5567.17</v>
      </c>
      <c r="AB50" s="153"/>
      <c r="AC50" s="158"/>
      <c r="AD50" s="161"/>
      <c r="AF50" s="142" t="s">
        <v>368</v>
      </c>
    </row>
    <row r="51" spans="1:33" s="138" customFormat="1" ht="22.5" x14ac:dyDescent="0.25">
      <c r="A51" s="168"/>
      <c r="B51" s="168"/>
      <c r="C51" s="308" t="s">
        <v>1103</v>
      </c>
      <c r="D51" s="308"/>
      <c r="E51" s="308"/>
      <c r="F51" s="169" t="s">
        <v>1104</v>
      </c>
      <c r="G51" s="164" t="s">
        <v>1105</v>
      </c>
      <c r="H51" s="170" t="s">
        <v>1106</v>
      </c>
      <c r="I51" s="171">
        <v>154</v>
      </c>
      <c r="J51" s="171">
        <v>431.2</v>
      </c>
      <c r="AB51" s="153"/>
      <c r="AC51" s="158"/>
      <c r="AD51" s="161"/>
      <c r="AG51" s="142" t="s">
        <v>1103</v>
      </c>
    </row>
    <row r="52" spans="1:33" s="138" customFormat="1" ht="22.5" x14ac:dyDescent="0.25">
      <c r="A52" s="168"/>
      <c r="B52" s="168"/>
      <c r="C52" s="308" t="s">
        <v>1107</v>
      </c>
      <c r="D52" s="308"/>
      <c r="E52" s="308"/>
      <c r="F52" s="169" t="s">
        <v>1108</v>
      </c>
      <c r="G52" s="164" t="s">
        <v>1105</v>
      </c>
      <c r="H52" s="170" t="s">
        <v>1109</v>
      </c>
      <c r="I52" s="171">
        <v>173.4</v>
      </c>
      <c r="J52" s="171">
        <v>291.31</v>
      </c>
      <c r="AB52" s="153"/>
      <c r="AC52" s="158"/>
      <c r="AD52" s="161"/>
      <c r="AG52" s="142" t="s">
        <v>1107</v>
      </c>
    </row>
    <row r="53" spans="1:33" s="138" customFormat="1" ht="22.5" x14ac:dyDescent="0.25">
      <c r="A53" s="168"/>
      <c r="B53" s="168"/>
      <c r="C53" s="308" t="s">
        <v>369</v>
      </c>
      <c r="D53" s="308"/>
      <c r="E53" s="308"/>
      <c r="F53" s="169" t="s">
        <v>370</v>
      </c>
      <c r="G53" s="164" t="s">
        <v>371</v>
      </c>
      <c r="H53" s="170" t="s">
        <v>1109</v>
      </c>
      <c r="I53" s="171">
        <v>208.1</v>
      </c>
      <c r="J53" s="171">
        <v>349.61</v>
      </c>
      <c r="AB53" s="153"/>
      <c r="AC53" s="158"/>
      <c r="AD53" s="161"/>
      <c r="AG53" s="142" t="s">
        <v>369</v>
      </c>
    </row>
    <row r="54" spans="1:33" s="138" customFormat="1" ht="33.75" x14ac:dyDescent="0.25">
      <c r="A54" s="154" t="s">
        <v>66</v>
      </c>
      <c r="B54" s="154" t="s">
        <v>66</v>
      </c>
      <c r="C54" s="298" t="s">
        <v>1110</v>
      </c>
      <c r="D54" s="299"/>
      <c r="E54" s="300"/>
      <c r="F54" s="197" t="s">
        <v>1111</v>
      </c>
      <c r="G54" s="154" t="s">
        <v>540</v>
      </c>
      <c r="H54" s="156">
        <v>38</v>
      </c>
      <c r="I54" s="157">
        <v>472.98</v>
      </c>
      <c r="J54" s="157">
        <v>17973.37</v>
      </c>
      <c r="AB54" s="153"/>
      <c r="AC54" s="158" t="s">
        <v>1110</v>
      </c>
      <c r="AD54" s="161"/>
    </row>
    <row r="55" spans="1:33" s="138" customFormat="1" ht="23.25" x14ac:dyDescent="0.25">
      <c r="A55" s="159"/>
      <c r="B55" s="159"/>
      <c r="C55" s="309" t="s">
        <v>1095</v>
      </c>
      <c r="D55" s="309"/>
      <c r="E55" s="309"/>
      <c r="F55" s="160"/>
      <c r="G55" s="160"/>
      <c r="H55" s="160"/>
      <c r="I55" s="160"/>
      <c r="J55" s="160"/>
      <c r="AB55" s="153"/>
      <c r="AC55" s="158"/>
      <c r="AD55" s="161" t="s">
        <v>1095</v>
      </c>
    </row>
    <row r="56" spans="1:33" s="138" customFormat="1" ht="15" x14ac:dyDescent="0.25">
      <c r="A56" s="159"/>
      <c r="B56" s="159"/>
      <c r="C56" s="309" t="s">
        <v>61</v>
      </c>
      <c r="D56" s="309"/>
      <c r="E56" s="309"/>
      <c r="F56" s="160"/>
      <c r="G56" s="160"/>
      <c r="H56" s="160"/>
      <c r="I56" s="160"/>
      <c r="J56" s="160"/>
      <c r="AB56" s="153"/>
      <c r="AC56" s="158"/>
      <c r="AD56" s="161" t="s">
        <v>61</v>
      </c>
    </row>
    <row r="57" spans="1:33" s="138" customFormat="1" ht="23.25" x14ac:dyDescent="0.25">
      <c r="A57" s="162"/>
      <c r="B57" s="162"/>
      <c r="C57" s="310" t="s">
        <v>365</v>
      </c>
      <c r="D57" s="310"/>
      <c r="E57" s="310"/>
      <c r="F57" s="162"/>
      <c r="G57" s="162"/>
      <c r="H57" s="162"/>
      <c r="I57" s="162"/>
      <c r="J57" s="162"/>
      <c r="AB57" s="153"/>
      <c r="AC57" s="158"/>
      <c r="AD57" s="161"/>
      <c r="AE57" s="142" t="s">
        <v>365</v>
      </c>
    </row>
    <row r="58" spans="1:33" s="138" customFormat="1" ht="15" x14ac:dyDescent="0.25">
      <c r="A58" s="162"/>
      <c r="B58" s="162"/>
      <c r="C58" s="311" t="s">
        <v>1112</v>
      </c>
      <c r="D58" s="310"/>
      <c r="E58" s="310"/>
      <c r="F58" s="163"/>
      <c r="G58" s="164"/>
      <c r="H58" s="165"/>
      <c r="I58" s="166"/>
      <c r="J58" s="167">
        <v>27546.79</v>
      </c>
      <c r="AB58" s="153"/>
      <c r="AC58" s="158"/>
      <c r="AD58" s="161"/>
      <c r="AF58" s="142" t="s">
        <v>1112</v>
      </c>
    </row>
    <row r="59" spans="1:33" s="138" customFormat="1" ht="15" x14ac:dyDescent="0.25">
      <c r="A59" s="162"/>
      <c r="B59" s="162"/>
      <c r="C59" s="311" t="s">
        <v>1113</v>
      </c>
      <c r="D59" s="310"/>
      <c r="E59" s="310"/>
      <c r="F59" s="163"/>
      <c r="G59" s="164"/>
      <c r="H59" s="165"/>
      <c r="I59" s="166"/>
      <c r="J59" s="167">
        <v>9081.36</v>
      </c>
      <c r="AB59" s="153"/>
      <c r="AC59" s="158"/>
      <c r="AD59" s="161"/>
      <c r="AF59" s="142" t="s">
        <v>1113</v>
      </c>
    </row>
    <row r="60" spans="1:33" s="138" customFormat="1" ht="15" x14ac:dyDescent="0.25">
      <c r="A60" s="162"/>
      <c r="B60" s="162"/>
      <c r="C60" s="311" t="s">
        <v>368</v>
      </c>
      <c r="D60" s="310"/>
      <c r="E60" s="310"/>
      <c r="F60" s="163"/>
      <c r="G60" s="164"/>
      <c r="H60" s="165"/>
      <c r="I60" s="166"/>
      <c r="J60" s="167">
        <v>70966.12</v>
      </c>
      <c r="AB60" s="153"/>
      <c r="AC60" s="158"/>
      <c r="AD60" s="161"/>
      <c r="AF60" s="142" t="s">
        <v>368</v>
      </c>
    </row>
    <row r="61" spans="1:33" s="138" customFormat="1" ht="22.5" x14ac:dyDescent="0.25">
      <c r="A61" s="168"/>
      <c r="B61" s="168"/>
      <c r="C61" s="308" t="s">
        <v>1114</v>
      </c>
      <c r="D61" s="308"/>
      <c r="E61" s="308"/>
      <c r="F61" s="169" t="s">
        <v>1115</v>
      </c>
      <c r="G61" s="164" t="s">
        <v>1105</v>
      </c>
      <c r="H61" s="170" t="s">
        <v>1116</v>
      </c>
      <c r="I61" s="171">
        <v>136.1</v>
      </c>
      <c r="J61" s="171">
        <v>1448.1</v>
      </c>
      <c r="AB61" s="153"/>
      <c r="AC61" s="158"/>
      <c r="AD61" s="161"/>
      <c r="AG61" s="142" t="s">
        <v>1114</v>
      </c>
    </row>
    <row r="62" spans="1:33" s="138" customFormat="1" ht="22.5" x14ac:dyDescent="0.25">
      <c r="A62" s="168"/>
      <c r="B62" s="168"/>
      <c r="C62" s="308" t="s">
        <v>1103</v>
      </c>
      <c r="D62" s="308"/>
      <c r="E62" s="308"/>
      <c r="F62" s="169" t="s">
        <v>1104</v>
      </c>
      <c r="G62" s="164" t="s">
        <v>1105</v>
      </c>
      <c r="H62" s="170" t="s">
        <v>1116</v>
      </c>
      <c r="I62" s="171">
        <v>154</v>
      </c>
      <c r="J62" s="171">
        <v>1638.56</v>
      </c>
      <c r="AB62" s="153"/>
      <c r="AC62" s="158"/>
      <c r="AD62" s="161"/>
      <c r="AG62" s="142" t="s">
        <v>1103</v>
      </c>
    </row>
    <row r="63" spans="1:33" s="138" customFormat="1" ht="22.5" x14ac:dyDescent="0.25">
      <c r="A63" s="168"/>
      <c r="B63" s="168"/>
      <c r="C63" s="308" t="s">
        <v>1117</v>
      </c>
      <c r="D63" s="308"/>
      <c r="E63" s="308"/>
      <c r="F63" s="169" t="s">
        <v>1118</v>
      </c>
      <c r="G63" s="164" t="s">
        <v>1105</v>
      </c>
      <c r="H63" s="170" t="s">
        <v>1116</v>
      </c>
      <c r="I63" s="171">
        <v>173.4</v>
      </c>
      <c r="J63" s="171">
        <v>1844.98</v>
      </c>
      <c r="AB63" s="153"/>
      <c r="AC63" s="158"/>
      <c r="AD63" s="161"/>
      <c r="AG63" s="142" t="s">
        <v>1117</v>
      </c>
    </row>
    <row r="64" spans="1:33" s="138" customFormat="1" ht="22.5" x14ac:dyDescent="0.25">
      <c r="A64" s="168"/>
      <c r="B64" s="168"/>
      <c r="C64" s="308" t="s">
        <v>1119</v>
      </c>
      <c r="D64" s="308"/>
      <c r="E64" s="308"/>
      <c r="F64" s="169" t="s">
        <v>1120</v>
      </c>
      <c r="G64" s="164" t="s">
        <v>1105</v>
      </c>
      <c r="H64" s="170" t="s">
        <v>1116</v>
      </c>
      <c r="I64" s="171">
        <v>173.4</v>
      </c>
      <c r="J64" s="171">
        <v>1844.98</v>
      </c>
      <c r="AB64" s="153"/>
      <c r="AC64" s="158"/>
      <c r="AD64" s="161"/>
      <c r="AG64" s="142" t="s">
        <v>1119</v>
      </c>
    </row>
    <row r="65" spans="1:33" s="138" customFormat="1" ht="22.5" x14ac:dyDescent="0.25">
      <c r="A65" s="168"/>
      <c r="B65" s="168"/>
      <c r="C65" s="308" t="s">
        <v>428</v>
      </c>
      <c r="D65" s="308"/>
      <c r="E65" s="308"/>
      <c r="F65" s="169" t="s">
        <v>429</v>
      </c>
      <c r="G65" s="164" t="s">
        <v>371</v>
      </c>
      <c r="H65" s="170" t="s">
        <v>1121</v>
      </c>
      <c r="I65" s="171">
        <v>467</v>
      </c>
      <c r="J65" s="171">
        <v>5716.08</v>
      </c>
      <c r="AB65" s="153"/>
      <c r="AC65" s="158"/>
      <c r="AD65" s="161"/>
      <c r="AG65" s="142" t="s">
        <v>428</v>
      </c>
    </row>
    <row r="66" spans="1:33" s="138" customFormat="1" ht="22.5" x14ac:dyDescent="0.25">
      <c r="A66" s="168"/>
      <c r="B66" s="168"/>
      <c r="C66" s="308" t="s">
        <v>406</v>
      </c>
      <c r="D66" s="308"/>
      <c r="E66" s="308"/>
      <c r="F66" s="169" t="s">
        <v>407</v>
      </c>
      <c r="G66" s="164" t="s">
        <v>371</v>
      </c>
      <c r="H66" s="170" t="s">
        <v>1121</v>
      </c>
      <c r="I66" s="171">
        <v>365</v>
      </c>
      <c r="J66" s="171">
        <v>4467.6000000000004</v>
      </c>
      <c r="AB66" s="153"/>
      <c r="AC66" s="158"/>
      <c r="AD66" s="161"/>
      <c r="AG66" s="142" t="s">
        <v>406</v>
      </c>
    </row>
    <row r="67" spans="1:33" s="138" customFormat="1" ht="15" x14ac:dyDescent="0.25">
      <c r="A67" s="168"/>
      <c r="B67" s="168"/>
      <c r="C67" s="308" t="s">
        <v>409</v>
      </c>
      <c r="D67" s="308"/>
      <c r="E67" s="308"/>
      <c r="F67" s="169" t="s">
        <v>410</v>
      </c>
      <c r="G67" s="164" t="s">
        <v>411</v>
      </c>
      <c r="H67" s="178">
        <v>0</v>
      </c>
      <c r="I67" s="171">
        <v>36.700000000000003</v>
      </c>
      <c r="J67" s="171"/>
      <c r="AB67" s="153"/>
      <c r="AC67" s="158"/>
      <c r="AD67" s="161"/>
      <c r="AG67" s="142" t="s">
        <v>409</v>
      </c>
    </row>
    <row r="68" spans="1:33" s="138" customFormat="1" ht="15" x14ac:dyDescent="0.25">
      <c r="A68" s="168"/>
      <c r="B68" s="168"/>
      <c r="C68" s="308" t="s">
        <v>413</v>
      </c>
      <c r="D68" s="308"/>
      <c r="E68" s="308"/>
      <c r="F68" s="169" t="s">
        <v>414</v>
      </c>
      <c r="G68" s="164" t="s">
        <v>411</v>
      </c>
      <c r="H68" s="178">
        <v>0</v>
      </c>
      <c r="I68" s="171">
        <v>250</v>
      </c>
      <c r="J68" s="171"/>
      <c r="AB68" s="153"/>
      <c r="AC68" s="158"/>
      <c r="AD68" s="161"/>
      <c r="AG68" s="142" t="s">
        <v>413</v>
      </c>
    </row>
    <row r="69" spans="1:33" s="138" customFormat="1" ht="33.75" x14ac:dyDescent="0.25">
      <c r="A69" s="154" t="s">
        <v>73</v>
      </c>
      <c r="B69" s="154" t="s">
        <v>73</v>
      </c>
      <c r="C69" s="298" t="s">
        <v>1110</v>
      </c>
      <c r="D69" s="299"/>
      <c r="E69" s="300"/>
      <c r="F69" s="197" t="s">
        <v>1111</v>
      </c>
      <c r="G69" s="154" t="s">
        <v>540</v>
      </c>
      <c r="H69" s="156">
        <v>11</v>
      </c>
      <c r="I69" s="157">
        <v>472.98</v>
      </c>
      <c r="J69" s="157">
        <v>5202.8100000000004</v>
      </c>
      <c r="AB69" s="153"/>
      <c r="AC69" s="158" t="s">
        <v>1110</v>
      </c>
      <c r="AD69" s="161"/>
    </row>
    <row r="70" spans="1:33" s="138" customFormat="1" ht="23.25" x14ac:dyDescent="0.25">
      <c r="A70" s="159"/>
      <c r="B70" s="159"/>
      <c r="C70" s="309" t="s">
        <v>1095</v>
      </c>
      <c r="D70" s="309"/>
      <c r="E70" s="309"/>
      <c r="F70" s="160"/>
      <c r="G70" s="160"/>
      <c r="H70" s="160"/>
      <c r="I70" s="160"/>
      <c r="J70" s="160"/>
      <c r="AB70" s="153"/>
      <c r="AC70" s="158"/>
      <c r="AD70" s="161" t="s">
        <v>1095</v>
      </c>
    </row>
    <row r="71" spans="1:33" s="138" customFormat="1" ht="15" x14ac:dyDescent="0.25">
      <c r="A71" s="159"/>
      <c r="B71" s="159"/>
      <c r="C71" s="309" t="s">
        <v>61</v>
      </c>
      <c r="D71" s="309"/>
      <c r="E71" s="309"/>
      <c r="F71" s="160"/>
      <c r="G71" s="160"/>
      <c r="H71" s="160"/>
      <c r="I71" s="160"/>
      <c r="J71" s="160"/>
      <c r="AB71" s="153"/>
      <c r="AC71" s="158"/>
      <c r="AD71" s="161" t="s">
        <v>61</v>
      </c>
    </row>
    <row r="72" spans="1:33" s="138" customFormat="1" ht="23.25" x14ac:dyDescent="0.25">
      <c r="A72" s="162"/>
      <c r="B72" s="162"/>
      <c r="C72" s="310" t="s">
        <v>365</v>
      </c>
      <c r="D72" s="310"/>
      <c r="E72" s="310"/>
      <c r="F72" s="162"/>
      <c r="G72" s="162"/>
      <c r="H72" s="162"/>
      <c r="I72" s="162"/>
      <c r="J72" s="162"/>
      <c r="AB72" s="153"/>
      <c r="AC72" s="158"/>
      <c r="AD72" s="161"/>
      <c r="AE72" s="142" t="s">
        <v>365</v>
      </c>
    </row>
    <row r="73" spans="1:33" s="138" customFormat="1" ht="15" x14ac:dyDescent="0.25">
      <c r="A73" s="162"/>
      <c r="B73" s="162"/>
      <c r="C73" s="311" t="s">
        <v>1122</v>
      </c>
      <c r="D73" s="310"/>
      <c r="E73" s="310"/>
      <c r="F73" s="163"/>
      <c r="G73" s="164"/>
      <c r="H73" s="165"/>
      <c r="I73" s="166"/>
      <c r="J73" s="167">
        <v>7974.06</v>
      </c>
      <c r="AB73" s="153"/>
      <c r="AC73" s="158"/>
      <c r="AD73" s="161"/>
      <c r="AF73" s="142" t="s">
        <v>1122</v>
      </c>
    </row>
    <row r="74" spans="1:33" s="138" customFormat="1" ht="15" x14ac:dyDescent="0.25">
      <c r="A74" s="162"/>
      <c r="B74" s="162"/>
      <c r="C74" s="311" t="s">
        <v>1123</v>
      </c>
      <c r="D74" s="310"/>
      <c r="E74" s="310"/>
      <c r="F74" s="163"/>
      <c r="G74" s="164"/>
      <c r="H74" s="165"/>
      <c r="I74" s="166"/>
      <c r="J74" s="167">
        <v>2628.81</v>
      </c>
      <c r="AB74" s="153"/>
      <c r="AC74" s="158"/>
      <c r="AD74" s="161"/>
      <c r="AF74" s="142" t="s">
        <v>1123</v>
      </c>
    </row>
    <row r="75" spans="1:33" s="138" customFormat="1" ht="15" x14ac:dyDescent="0.25">
      <c r="A75" s="162"/>
      <c r="B75" s="162"/>
      <c r="C75" s="311" t="s">
        <v>368</v>
      </c>
      <c r="D75" s="310"/>
      <c r="E75" s="310"/>
      <c r="F75" s="163"/>
      <c r="G75" s="164"/>
      <c r="H75" s="165"/>
      <c r="I75" s="166"/>
      <c r="J75" s="167">
        <v>20542.79</v>
      </c>
      <c r="AB75" s="153"/>
      <c r="AC75" s="158"/>
      <c r="AD75" s="161"/>
      <c r="AF75" s="142" t="s">
        <v>368</v>
      </c>
    </row>
    <row r="76" spans="1:33" s="138" customFormat="1" ht="22.5" x14ac:dyDescent="0.25">
      <c r="A76" s="168"/>
      <c r="B76" s="168"/>
      <c r="C76" s="308" t="s">
        <v>1114</v>
      </c>
      <c r="D76" s="308"/>
      <c r="E76" s="308"/>
      <c r="F76" s="169" t="s">
        <v>1115</v>
      </c>
      <c r="G76" s="164" t="s">
        <v>1105</v>
      </c>
      <c r="H76" s="170" t="s">
        <v>1124</v>
      </c>
      <c r="I76" s="171">
        <v>136.1</v>
      </c>
      <c r="J76" s="171">
        <v>419.19</v>
      </c>
      <c r="AB76" s="153"/>
      <c r="AC76" s="158"/>
      <c r="AD76" s="161"/>
      <c r="AG76" s="142" t="s">
        <v>1114</v>
      </c>
    </row>
    <row r="77" spans="1:33" s="138" customFormat="1" ht="22.5" x14ac:dyDescent="0.25">
      <c r="A77" s="168"/>
      <c r="B77" s="168"/>
      <c r="C77" s="308" t="s">
        <v>1103</v>
      </c>
      <c r="D77" s="308"/>
      <c r="E77" s="308"/>
      <c r="F77" s="169" t="s">
        <v>1104</v>
      </c>
      <c r="G77" s="164" t="s">
        <v>1105</v>
      </c>
      <c r="H77" s="170" t="s">
        <v>1124</v>
      </c>
      <c r="I77" s="171">
        <v>154</v>
      </c>
      <c r="J77" s="171">
        <v>474.32</v>
      </c>
      <c r="AB77" s="153"/>
      <c r="AC77" s="158"/>
      <c r="AD77" s="161"/>
      <c r="AG77" s="142" t="s">
        <v>1103</v>
      </c>
    </row>
    <row r="78" spans="1:33" s="138" customFormat="1" ht="22.5" x14ac:dyDescent="0.25">
      <c r="A78" s="168"/>
      <c r="B78" s="168"/>
      <c r="C78" s="308" t="s">
        <v>1117</v>
      </c>
      <c r="D78" s="308"/>
      <c r="E78" s="308"/>
      <c r="F78" s="169" t="s">
        <v>1118</v>
      </c>
      <c r="G78" s="164" t="s">
        <v>1105</v>
      </c>
      <c r="H78" s="170" t="s">
        <v>1124</v>
      </c>
      <c r="I78" s="171">
        <v>173.4</v>
      </c>
      <c r="J78" s="171">
        <v>534.07000000000005</v>
      </c>
      <c r="AB78" s="153"/>
      <c r="AC78" s="158"/>
      <c r="AD78" s="161"/>
      <c r="AG78" s="142" t="s">
        <v>1117</v>
      </c>
    </row>
    <row r="79" spans="1:33" s="138" customFormat="1" ht="22.5" x14ac:dyDescent="0.25">
      <c r="A79" s="168"/>
      <c r="B79" s="168"/>
      <c r="C79" s="308" t="s">
        <v>1119</v>
      </c>
      <c r="D79" s="308"/>
      <c r="E79" s="308"/>
      <c r="F79" s="169" t="s">
        <v>1120</v>
      </c>
      <c r="G79" s="164" t="s">
        <v>1105</v>
      </c>
      <c r="H79" s="170" t="s">
        <v>1124</v>
      </c>
      <c r="I79" s="171">
        <v>173.4</v>
      </c>
      <c r="J79" s="171">
        <v>534.07000000000005</v>
      </c>
      <c r="AB79" s="153"/>
      <c r="AC79" s="158"/>
      <c r="AD79" s="161"/>
      <c r="AG79" s="142" t="s">
        <v>1119</v>
      </c>
    </row>
    <row r="80" spans="1:33" s="138" customFormat="1" ht="22.5" x14ac:dyDescent="0.25">
      <c r="A80" s="168"/>
      <c r="B80" s="168"/>
      <c r="C80" s="308" t="s">
        <v>428</v>
      </c>
      <c r="D80" s="308"/>
      <c r="E80" s="308"/>
      <c r="F80" s="169" t="s">
        <v>429</v>
      </c>
      <c r="G80" s="164" t="s">
        <v>371</v>
      </c>
      <c r="H80" s="170" t="s">
        <v>1125</v>
      </c>
      <c r="I80" s="171">
        <v>467</v>
      </c>
      <c r="J80" s="171">
        <v>1653.18</v>
      </c>
      <c r="AB80" s="153"/>
      <c r="AC80" s="158"/>
      <c r="AD80" s="161"/>
      <c r="AG80" s="142" t="s">
        <v>428</v>
      </c>
    </row>
    <row r="81" spans="1:35" s="138" customFormat="1" ht="22.5" x14ac:dyDescent="0.25">
      <c r="A81" s="168"/>
      <c r="B81" s="168"/>
      <c r="C81" s="308" t="s">
        <v>406</v>
      </c>
      <c r="D81" s="308"/>
      <c r="E81" s="308"/>
      <c r="F81" s="169" t="s">
        <v>407</v>
      </c>
      <c r="G81" s="164" t="s">
        <v>371</v>
      </c>
      <c r="H81" s="170" t="s">
        <v>1125</v>
      </c>
      <c r="I81" s="171">
        <v>365</v>
      </c>
      <c r="J81" s="171">
        <v>1292.0999999999999</v>
      </c>
      <c r="AB81" s="153"/>
      <c r="AC81" s="158"/>
      <c r="AD81" s="161"/>
      <c r="AG81" s="142" t="s">
        <v>406</v>
      </c>
    </row>
    <row r="82" spans="1:35" s="138" customFormat="1" ht="15" x14ac:dyDescent="0.25">
      <c r="A82" s="168"/>
      <c r="B82" s="168"/>
      <c r="C82" s="308" t="s">
        <v>409</v>
      </c>
      <c r="D82" s="308"/>
      <c r="E82" s="308"/>
      <c r="F82" s="169" t="s">
        <v>410</v>
      </c>
      <c r="G82" s="164" t="s">
        <v>411</v>
      </c>
      <c r="H82" s="178">
        <v>0</v>
      </c>
      <c r="I82" s="171">
        <v>36.700000000000003</v>
      </c>
      <c r="J82" s="171"/>
      <c r="AB82" s="153"/>
      <c r="AC82" s="158"/>
      <c r="AD82" s="161"/>
      <c r="AG82" s="142" t="s">
        <v>409</v>
      </c>
    </row>
    <row r="83" spans="1:35" s="138" customFormat="1" ht="15" x14ac:dyDescent="0.25">
      <c r="A83" s="168"/>
      <c r="B83" s="168"/>
      <c r="C83" s="308" t="s">
        <v>413</v>
      </c>
      <c r="D83" s="308"/>
      <c r="E83" s="308"/>
      <c r="F83" s="169" t="s">
        <v>414</v>
      </c>
      <c r="G83" s="164" t="s">
        <v>411</v>
      </c>
      <c r="H83" s="178">
        <v>0</v>
      </c>
      <c r="I83" s="171">
        <v>250</v>
      </c>
      <c r="J83" s="171"/>
      <c r="AB83" s="153"/>
      <c r="AC83" s="158"/>
      <c r="AD83" s="161"/>
      <c r="AG83" s="142" t="s">
        <v>413</v>
      </c>
    </row>
    <row r="84" spans="1:35" s="138" customFormat="1" ht="13.5" hidden="1" customHeight="1" x14ac:dyDescent="0.25">
      <c r="A84" s="303" t="s">
        <v>373</v>
      </c>
      <c r="B84" s="304"/>
      <c r="C84" s="304"/>
      <c r="D84" s="304"/>
      <c r="E84" s="304"/>
      <c r="F84" s="304"/>
      <c r="G84" s="304"/>
      <c r="H84" s="304"/>
      <c r="I84" s="304"/>
      <c r="J84" s="305"/>
      <c r="AB84" s="153"/>
      <c r="AC84" s="158"/>
      <c r="AD84" s="161"/>
    </row>
    <row r="85" spans="1:35" s="138" customFormat="1" ht="15" hidden="1" x14ac:dyDescent="0.25">
      <c r="A85" s="298" t="s">
        <v>50</v>
      </c>
      <c r="B85" s="299"/>
      <c r="C85" s="299"/>
      <c r="D85" s="299"/>
      <c r="E85" s="299"/>
      <c r="F85" s="299"/>
      <c r="G85" s="299"/>
      <c r="H85" s="299"/>
      <c r="I85" s="300"/>
      <c r="J85" s="157">
        <v>31863.93</v>
      </c>
      <c r="AB85" s="153"/>
      <c r="AC85" s="158"/>
      <c r="AD85" s="161"/>
      <c r="AH85" s="158" t="s">
        <v>50</v>
      </c>
    </row>
    <row r="86" spans="1:35" s="138" customFormat="1" ht="15" hidden="1" x14ac:dyDescent="0.25">
      <c r="A86" s="298" t="s">
        <v>816</v>
      </c>
      <c r="B86" s="299"/>
      <c r="C86" s="299"/>
      <c r="D86" s="299"/>
      <c r="E86" s="299"/>
      <c r="F86" s="299"/>
      <c r="G86" s="299"/>
      <c r="H86" s="299"/>
      <c r="I86" s="300"/>
      <c r="J86" s="157">
        <v>61954.18</v>
      </c>
      <c r="AB86" s="153"/>
      <c r="AC86" s="158"/>
      <c r="AD86" s="161"/>
      <c r="AH86" s="158" t="s">
        <v>816</v>
      </c>
    </row>
    <row r="87" spans="1:35" s="138" customFormat="1" ht="15" hidden="1" x14ac:dyDescent="0.25">
      <c r="A87" s="298" t="s">
        <v>52</v>
      </c>
      <c r="B87" s="299"/>
      <c r="C87" s="299"/>
      <c r="D87" s="299"/>
      <c r="E87" s="299"/>
      <c r="F87" s="299"/>
      <c r="G87" s="299"/>
      <c r="H87" s="299"/>
      <c r="I87" s="300"/>
      <c r="J87" s="157">
        <v>56782.67</v>
      </c>
      <c r="AB87" s="153"/>
      <c r="AC87" s="158"/>
      <c r="AD87" s="161"/>
      <c r="AH87" s="158" t="s">
        <v>52</v>
      </c>
    </row>
    <row r="88" spans="1:35" s="138" customFormat="1" ht="15" hidden="1" x14ac:dyDescent="0.25">
      <c r="A88" s="298" t="s">
        <v>53</v>
      </c>
      <c r="B88" s="299"/>
      <c r="C88" s="299"/>
      <c r="D88" s="299"/>
      <c r="E88" s="299"/>
      <c r="F88" s="299"/>
      <c r="G88" s="299"/>
      <c r="H88" s="299"/>
      <c r="I88" s="300"/>
      <c r="J88" s="157">
        <v>18719.560000000001</v>
      </c>
      <c r="AB88" s="153"/>
      <c r="AC88" s="158"/>
      <c r="AD88" s="161"/>
      <c r="AH88" s="158" t="s">
        <v>53</v>
      </c>
    </row>
    <row r="89" spans="1:35" s="138" customFormat="1" ht="23.25" hidden="1" x14ac:dyDescent="0.25">
      <c r="A89" s="298" t="s">
        <v>1126</v>
      </c>
      <c r="B89" s="299"/>
      <c r="C89" s="299"/>
      <c r="D89" s="299"/>
      <c r="E89" s="299"/>
      <c r="F89" s="299"/>
      <c r="G89" s="299"/>
      <c r="H89" s="299"/>
      <c r="I89" s="300"/>
      <c r="J89" s="157">
        <v>137456.41</v>
      </c>
      <c r="AB89" s="153"/>
      <c r="AC89" s="158"/>
      <c r="AD89" s="161"/>
      <c r="AH89" s="158" t="s">
        <v>1126</v>
      </c>
    </row>
    <row r="90" spans="1:35" s="138" customFormat="1" ht="13.5" hidden="1" customHeight="1" x14ac:dyDescent="0.25">
      <c r="A90" s="303" t="s">
        <v>382</v>
      </c>
      <c r="B90" s="304"/>
      <c r="C90" s="304"/>
      <c r="D90" s="304"/>
      <c r="E90" s="304"/>
      <c r="F90" s="304"/>
      <c r="G90" s="304"/>
      <c r="H90" s="304"/>
      <c r="I90" s="304"/>
      <c r="J90" s="305"/>
      <c r="AB90" s="153"/>
      <c r="AC90" s="158"/>
      <c r="AD90" s="161"/>
      <c r="AH90" s="158"/>
    </row>
    <row r="91" spans="1:35" s="138" customFormat="1" ht="15" x14ac:dyDescent="0.25">
      <c r="A91" s="298" t="s">
        <v>50</v>
      </c>
      <c r="B91" s="299"/>
      <c r="C91" s="299"/>
      <c r="D91" s="299"/>
      <c r="E91" s="299"/>
      <c r="F91" s="299"/>
      <c r="G91" s="299"/>
      <c r="H91" s="299"/>
      <c r="I91" s="300"/>
      <c r="J91" s="157">
        <v>31863.93</v>
      </c>
      <c r="AB91" s="153"/>
      <c r="AC91" s="158"/>
      <c r="AD91" s="161"/>
      <c r="AH91" s="158"/>
      <c r="AI91" s="158" t="s">
        <v>50</v>
      </c>
    </row>
    <row r="92" spans="1:35" s="138" customFormat="1" ht="15" x14ac:dyDescent="0.25">
      <c r="A92" s="298" t="s">
        <v>816</v>
      </c>
      <c r="B92" s="299"/>
      <c r="C92" s="299"/>
      <c r="D92" s="299"/>
      <c r="E92" s="299"/>
      <c r="F92" s="299"/>
      <c r="G92" s="299"/>
      <c r="H92" s="299"/>
      <c r="I92" s="300"/>
      <c r="J92" s="157">
        <v>61954.18</v>
      </c>
      <c r="AB92" s="153"/>
      <c r="AC92" s="158"/>
      <c r="AD92" s="161"/>
      <c r="AH92" s="158"/>
      <c r="AI92" s="158" t="s">
        <v>816</v>
      </c>
    </row>
    <row r="93" spans="1:35" s="138" customFormat="1" ht="15" x14ac:dyDescent="0.25">
      <c r="A93" s="298" t="s">
        <v>52</v>
      </c>
      <c r="B93" s="299"/>
      <c r="C93" s="299"/>
      <c r="D93" s="299"/>
      <c r="E93" s="299"/>
      <c r="F93" s="299"/>
      <c r="G93" s="299"/>
      <c r="H93" s="299"/>
      <c r="I93" s="300"/>
      <c r="J93" s="157">
        <v>56782.67</v>
      </c>
      <c r="AB93" s="153"/>
      <c r="AC93" s="158"/>
      <c r="AD93" s="161"/>
      <c r="AH93" s="158"/>
      <c r="AI93" s="158" t="s">
        <v>52</v>
      </c>
    </row>
    <row r="94" spans="1:35" s="138" customFormat="1" ht="15" x14ac:dyDescent="0.25">
      <c r="A94" s="298" t="s">
        <v>53</v>
      </c>
      <c r="B94" s="299"/>
      <c r="C94" s="299"/>
      <c r="D94" s="299"/>
      <c r="E94" s="299"/>
      <c r="F94" s="299"/>
      <c r="G94" s="299"/>
      <c r="H94" s="299"/>
      <c r="I94" s="300"/>
      <c r="J94" s="157">
        <v>18719.560000000001</v>
      </c>
      <c r="AB94" s="153"/>
      <c r="AC94" s="158"/>
      <c r="AD94" s="161"/>
      <c r="AH94" s="158"/>
      <c r="AI94" s="158" t="s">
        <v>53</v>
      </c>
    </row>
    <row r="95" spans="1:35" s="138" customFormat="1" ht="23.25" x14ac:dyDescent="0.25">
      <c r="A95" s="298" t="s">
        <v>1126</v>
      </c>
      <c r="B95" s="299"/>
      <c r="C95" s="299"/>
      <c r="D95" s="299"/>
      <c r="E95" s="299"/>
      <c r="F95" s="299"/>
      <c r="G95" s="299"/>
      <c r="H95" s="299"/>
      <c r="I95" s="300"/>
      <c r="J95" s="157">
        <v>137456.41</v>
      </c>
      <c r="AB95" s="153"/>
      <c r="AC95" s="158"/>
      <c r="AD95" s="161"/>
      <c r="AH95" s="158"/>
      <c r="AI95" s="158" t="s">
        <v>1126</v>
      </c>
    </row>
    <row r="96" spans="1:35" s="138" customFormat="1" ht="26.25" x14ac:dyDescent="0.25">
      <c r="A96" s="312" t="s">
        <v>1127</v>
      </c>
      <c r="B96" s="313"/>
      <c r="C96" s="313"/>
      <c r="D96" s="313"/>
      <c r="E96" s="313"/>
      <c r="F96" s="313"/>
      <c r="G96" s="313"/>
      <c r="H96" s="313"/>
      <c r="I96" s="313"/>
      <c r="J96" s="314"/>
      <c r="AB96" s="153" t="s">
        <v>1127</v>
      </c>
      <c r="AC96" s="158"/>
      <c r="AD96" s="161"/>
      <c r="AH96" s="158"/>
      <c r="AI96" s="158"/>
    </row>
    <row r="97" spans="1:35" s="138" customFormat="1" ht="34.5" x14ac:dyDescent="0.25">
      <c r="A97" s="154" t="s">
        <v>78</v>
      </c>
      <c r="B97" s="154" t="s">
        <v>78</v>
      </c>
      <c r="C97" s="298" t="s">
        <v>384</v>
      </c>
      <c r="D97" s="299"/>
      <c r="E97" s="300"/>
      <c r="F97" s="197" t="s">
        <v>385</v>
      </c>
      <c r="G97" s="154" t="s">
        <v>42</v>
      </c>
      <c r="H97" s="172">
        <v>1.84</v>
      </c>
      <c r="I97" s="157">
        <v>325.08999999999997</v>
      </c>
      <c r="J97" s="157">
        <v>598.16999999999996</v>
      </c>
      <c r="AB97" s="153"/>
      <c r="AC97" s="158" t="s">
        <v>384</v>
      </c>
      <c r="AD97" s="161"/>
      <c r="AH97" s="158"/>
      <c r="AI97" s="158"/>
    </row>
    <row r="98" spans="1:35" s="138" customFormat="1" ht="23.25" x14ac:dyDescent="0.25">
      <c r="A98" s="159"/>
      <c r="B98" s="159"/>
      <c r="C98" s="309" t="s">
        <v>360</v>
      </c>
      <c r="D98" s="309"/>
      <c r="E98" s="309"/>
      <c r="F98" s="160"/>
      <c r="G98" s="160"/>
      <c r="H98" s="160"/>
      <c r="I98" s="160"/>
      <c r="J98" s="160"/>
      <c r="AB98" s="153"/>
      <c r="AC98" s="158"/>
      <c r="AD98" s="161" t="s">
        <v>360</v>
      </c>
      <c r="AH98" s="158"/>
      <c r="AI98" s="158"/>
    </row>
    <row r="99" spans="1:35" s="138" customFormat="1" ht="23.25" x14ac:dyDescent="0.25">
      <c r="A99" s="162"/>
      <c r="B99" s="162"/>
      <c r="C99" s="310" t="s">
        <v>365</v>
      </c>
      <c r="D99" s="310"/>
      <c r="E99" s="310"/>
      <c r="F99" s="162"/>
      <c r="G99" s="162"/>
      <c r="H99" s="162"/>
      <c r="I99" s="162"/>
      <c r="J99" s="162"/>
      <c r="AB99" s="153"/>
      <c r="AC99" s="158"/>
      <c r="AD99" s="161"/>
      <c r="AE99" s="142" t="s">
        <v>365</v>
      </c>
      <c r="AH99" s="158"/>
      <c r="AI99" s="158"/>
    </row>
    <row r="100" spans="1:35" s="138" customFormat="1" ht="15" x14ac:dyDescent="0.25">
      <c r="A100" s="162"/>
      <c r="B100" s="162"/>
      <c r="C100" s="311" t="s">
        <v>1128</v>
      </c>
      <c r="D100" s="310"/>
      <c r="E100" s="310"/>
      <c r="F100" s="163"/>
      <c r="G100" s="164"/>
      <c r="H100" s="165"/>
      <c r="I100" s="166"/>
      <c r="J100" s="167">
        <v>1476.26</v>
      </c>
      <c r="AB100" s="153"/>
      <c r="AC100" s="158"/>
      <c r="AD100" s="161"/>
      <c r="AF100" s="142" t="s">
        <v>1128</v>
      </c>
      <c r="AH100" s="158"/>
      <c r="AI100" s="158"/>
    </row>
    <row r="101" spans="1:35" s="138" customFormat="1" ht="15" x14ac:dyDescent="0.25">
      <c r="A101" s="162"/>
      <c r="B101" s="162"/>
      <c r="C101" s="311" t="s">
        <v>1129</v>
      </c>
      <c r="D101" s="310"/>
      <c r="E101" s="310"/>
      <c r="F101" s="163"/>
      <c r="G101" s="164"/>
      <c r="H101" s="165"/>
      <c r="I101" s="166"/>
      <c r="J101" s="167">
        <v>486.68</v>
      </c>
      <c r="AB101" s="153"/>
      <c r="AC101" s="158"/>
      <c r="AD101" s="161"/>
      <c r="AF101" s="142" t="s">
        <v>1129</v>
      </c>
      <c r="AH101" s="158"/>
      <c r="AI101" s="158"/>
    </row>
    <row r="102" spans="1:35" s="138" customFormat="1" ht="15" x14ac:dyDescent="0.25">
      <c r="A102" s="162"/>
      <c r="B102" s="162"/>
      <c r="C102" s="311" t="s">
        <v>368</v>
      </c>
      <c r="D102" s="310"/>
      <c r="E102" s="310"/>
      <c r="F102" s="163"/>
      <c r="G102" s="164"/>
      <c r="H102" s="165"/>
      <c r="I102" s="166"/>
      <c r="J102" s="167">
        <v>3181.66</v>
      </c>
      <c r="AB102" s="153"/>
      <c r="AC102" s="158"/>
      <c r="AD102" s="161"/>
      <c r="AF102" s="142" t="s">
        <v>368</v>
      </c>
      <c r="AH102" s="158"/>
      <c r="AI102" s="158"/>
    </row>
    <row r="103" spans="1:35" s="138" customFormat="1" ht="22.5" x14ac:dyDescent="0.25">
      <c r="A103" s="168"/>
      <c r="B103" s="168"/>
      <c r="C103" s="308" t="s">
        <v>369</v>
      </c>
      <c r="D103" s="308"/>
      <c r="E103" s="308"/>
      <c r="F103" s="169" t="s">
        <v>370</v>
      </c>
      <c r="G103" s="164" t="s">
        <v>371</v>
      </c>
      <c r="H103" s="170" t="s">
        <v>1130</v>
      </c>
      <c r="I103" s="171">
        <v>208.1</v>
      </c>
      <c r="J103" s="171">
        <v>181.05</v>
      </c>
      <c r="AB103" s="153"/>
      <c r="AC103" s="158"/>
      <c r="AD103" s="161"/>
      <c r="AG103" s="142" t="s">
        <v>369</v>
      </c>
      <c r="AH103" s="158"/>
      <c r="AI103" s="158"/>
    </row>
    <row r="104" spans="1:35" s="138" customFormat="1" ht="34.5" x14ac:dyDescent="0.25">
      <c r="A104" s="154" t="s">
        <v>84</v>
      </c>
      <c r="B104" s="154" t="s">
        <v>84</v>
      </c>
      <c r="C104" s="298" t="s">
        <v>1131</v>
      </c>
      <c r="D104" s="299"/>
      <c r="E104" s="300"/>
      <c r="F104" s="197" t="s">
        <v>1132</v>
      </c>
      <c r="G104" s="154" t="s">
        <v>87</v>
      </c>
      <c r="H104" s="172">
        <v>5.52</v>
      </c>
      <c r="I104" s="157">
        <v>22.01</v>
      </c>
      <c r="J104" s="157">
        <v>121.5</v>
      </c>
      <c r="AB104" s="153"/>
      <c r="AC104" s="158" t="s">
        <v>1131</v>
      </c>
      <c r="AD104" s="161"/>
      <c r="AH104" s="158"/>
      <c r="AI104" s="158"/>
    </row>
    <row r="105" spans="1:35" s="138" customFormat="1" ht="23.25" x14ac:dyDescent="0.25">
      <c r="A105" s="159"/>
      <c r="B105" s="159"/>
      <c r="C105" s="309" t="s">
        <v>360</v>
      </c>
      <c r="D105" s="309"/>
      <c r="E105" s="309"/>
      <c r="F105" s="160"/>
      <c r="G105" s="160"/>
      <c r="H105" s="160"/>
      <c r="I105" s="160"/>
      <c r="J105" s="160"/>
      <c r="AB105" s="153"/>
      <c r="AC105" s="158"/>
      <c r="AD105" s="161" t="s">
        <v>360</v>
      </c>
      <c r="AH105" s="158"/>
      <c r="AI105" s="158"/>
    </row>
    <row r="106" spans="1:35" s="138" customFormat="1" ht="23.25" x14ac:dyDescent="0.25">
      <c r="A106" s="162"/>
      <c r="B106" s="162"/>
      <c r="C106" s="310" t="s">
        <v>365</v>
      </c>
      <c r="D106" s="310"/>
      <c r="E106" s="310"/>
      <c r="F106" s="162"/>
      <c r="G106" s="162"/>
      <c r="H106" s="162"/>
      <c r="I106" s="162"/>
      <c r="J106" s="162"/>
      <c r="AB106" s="153"/>
      <c r="AC106" s="158"/>
      <c r="AD106" s="161"/>
      <c r="AE106" s="142" t="s">
        <v>365</v>
      </c>
      <c r="AH106" s="158"/>
      <c r="AI106" s="158"/>
    </row>
    <row r="107" spans="1:35" s="138" customFormat="1" ht="15" x14ac:dyDescent="0.25">
      <c r="A107" s="162"/>
      <c r="B107" s="162"/>
      <c r="C107" s="311" t="s">
        <v>1133</v>
      </c>
      <c r="D107" s="310"/>
      <c r="E107" s="310"/>
      <c r="F107" s="163"/>
      <c r="G107" s="164"/>
      <c r="H107" s="165"/>
      <c r="I107" s="166"/>
      <c r="J107" s="167">
        <v>289.47000000000003</v>
      </c>
      <c r="AB107" s="153"/>
      <c r="AC107" s="158"/>
      <c r="AD107" s="161"/>
      <c r="AF107" s="142" t="s">
        <v>1133</v>
      </c>
      <c r="AH107" s="158"/>
      <c r="AI107" s="158"/>
    </row>
    <row r="108" spans="1:35" s="138" customFormat="1" ht="15" x14ac:dyDescent="0.25">
      <c r="A108" s="162"/>
      <c r="B108" s="162"/>
      <c r="C108" s="311" t="s">
        <v>1134</v>
      </c>
      <c r="D108" s="310"/>
      <c r="E108" s="310"/>
      <c r="F108" s="163"/>
      <c r="G108" s="164"/>
      <c r="H108" s="165"/>
      <c r="I108" s="166"/>
      <c r="J108" s="167">
        <v>95.43</v>
      </c>
      <c r="AB108" s="153"/>
      <c r="AC108" s="158"/>
      <c r="AD108" s="161"/>
      <c r="AF108" s="142" t="s">
        <v>1134</v>
      </c>
      <c r="AH108" s="158"/>
      <c r="AI108" s="158"/>
    </row>
    <row r="109" spans="1:35" s="138" customFormat="1" ht="15" x14ac:dyDescent="0.25">
      <c r="A109" s="162"/>
      <c r="B109" s="162"/>
      <c r="C109" s="311" t="s">
        <v>368</v>
      </c>
      <c r="D109" s="310"/>
      <c r="E109" s="310"/>
      <c r="F109" s="163"/>
      <c r="G109" s="164"/>
      <c r="H109" s="165"/>
      <c r="I109" s="166"/>
      <c r="J109" s="167">
        <v>631.04</v>
      </c>
      <c r="AB109" s="153"/>
      <c r="AC109" s="158"/>
      <c r="AD109" s="161"/>
      <c r="AF109" s="142" t="s">
        <v>368</v>
      </c>
      <c r="AH109" s="158"/>
      <c r="AI109" s="158"/>
    </row>
    <row r="110" spans="1:35" s="138" customFormat="1" ht="22.5" x14ac:dyDescent="0.25">
      <c r="A110" s="168"/>
      <c r="B110" s="168"/>
      <c r="C110" s="308" t="s">
        <v>1103</v>
      </c>
      <c r="D110" s="308"/>
      <c r="E110" s="308"/>
      <c r="F110" s="169" t="s">
        <v>1104</v>
      </c>
      <c r="G110" s="164" t="s">
        <v>1105</v>
      </c>
      <c r="H110" s="170" t="s">
        <v>1135</v>
      </c>
      <c r="I110" s="171">
        <v>154</v>
      </c>
      <c r="J110" s="171">
        <v>49.28</v>
      </c>
      <c r="AB110" s="153"/>
      <c r="AC110" s="158"/>
      <c r="AD110" s="161"/>
      <c r="AG110" s="142" t="s">
        <v>1103</v>
      </c>
      <c r="AH110" s="158"/>
      <c r="AI110" s="158"/>
    </row>
    <row r="111" spans="1:35" s="138" customFormat="1" ht="22.5" x14ac:dyDescent="0.25">
      <c r="A111" s="168"/>
      <c r="B111" s="168"/>
      <c r="C111" s="308" t="s">
        <v>1107</v>
      </c>
      <c r="D111" s="308"/>
      <c r="E111" s="308"/>
      <c r="F111" s="169" t="s">
        <v>1108</v>
      </c>
      <c r="G111" s="164" t="s">
        <v>1105</v>
      </c>
      <c r="H111" s="170" t="s">
        <v>1136</v>
      </c>
      <c r="I111" s="171">
        <v>173.4</v>
      </c>
      <c r="J111" s="171">
        <v>32.950000000000003</v>
      </c>
      <c r="AB111" s="153"/>
      <c r="AC111" s="158"/>
      <c r="AD111" s="161"/>
      <c r="AG111" s="142" t="s">
        <v>1107</v>
      </c>
      <c r="AH111" s="158"/>
      <c r="AI111" s="158"/>
    </row>
    <row r="112" spans="1:35" s="138" customFormat="1" ht="22.5" x14ac:dyDescent="0.25">
      <c r="A112" s="168"/>
      <c r="B112" s="168"/>
      <c r="C112" s="308" t="s">
        <v>369</v>
      </c>
      <c r="D112" s="308"/>
      <c r="E112" s="308"/>
      <c r="F112" s="169" t="s">
        <v>370</v>
      </c>
      <c r="G112" s="164" t="s">
        <v>371</v>
      </c>
      <c r="H112" s="170" t="s">
        <v>1136</v>
      </c>
      <c r="I112" s="171">
        <v>208.1</v>
      </c>
      <c r="J112" s="171">
        <v>39.54</v>
      </c>
      <c r="AB112" s="153"/>
      <c r="AC112" s="158"/>
      <c r="AD112" s="161"/>
      <c r="AG112" s="142" t="s">
        <v>369</v>
      </c>
      <c r="AH112" s="158"/>
      <c r="AI112" s="158"/>
    </row>
    <row r="113" spans="1:35" s="138" customFormat="1" ht="33.75" x14ac:dyDescent="0.25">
      <c r="A113" s="154" t="s">
        <v>90</v>
      </c>
      <c r="B113" s="154" t="s">
        <v>90</v>
      </c>
      <c r="C113" s="298" t="s">
        <v>738</v>
      </c>
      <c r="D113" s="299"/>
      <c r="E113" s="300"/>
      <c r="F113" s="197" t="s">
        <v>739</v>
      </c>
      <c r="G113" s="154" t="s">
        <v>473</v>
      </c>
      <c r="H113" s="172">
        <v>0.12</v>
      </c>
      <c r="I113" s="157">
        <v>14275.58</v>
      </c>
      <c r="J113" s="157">
        <v>1713.07</v>
      </c>
      <c r="AB113" s="153"/>
      <c r="AC113" s="158" t="s">
        <v>738</v>
      </c>
      <c r="AD113" s="161"/>
      <c r="AH113" s="158"/>
      <c r="AI113" s="158"/>
    </row>
    <row r="114" spans="1:35" s="138" customFormat="1" ht="23.25" x14ac:dyDescent="0.25">
      <c r="A114" s="159"/>
      <c r="B114" s="159"/>
      <c r="C114" s="309" t="s">
        <v>360</v>
      </c>
      <c r="D114" s="309"/>
      <c r="E114" s="309"/>
      <c r="F114" s="160"/>
      <c r="G114" s="160"/>
      <c r="H114" s="160"/>
      <c r="I114" s="160"/>
      <c r="J114" s="160"/>
      <c r="AB114" s="153"/>
      <c r="AC114" s="158"/>
      <c r="AD114" s="161" t="s">
        <v>360</v>
      </c>
      <c r="AH114" s="158"/>
      <c r="AI114" s="158"/>
    </row>
    <row r="115" spans="1:35" s="138" customFormat="1" ht="15" x14ac:dyDescent="0.25">
      <c r="A115" s="159"/>
      <c r="B115" s="159"/>
      <c r="C115" s="309" t="s">
        <v>61</v>
      </c>
      <c r="D115" s="309"/>
      <c r="E115" s="309"/>
      <c r="F115" s="160"/>
      <c r="G115" s="160"/>
      <c r="H115" s="160"/>
      <c r="I115" s="160"/>
      <c r="J115" s="160"/>
      <c r="AB115" s="153"/>
      <c r="AC115" s="158"/>
      <c r="AD115" s="161" t="s">
        <v>61</v>
      </c>
      <c r="AH115" s="158"/>
      <c r="AI115" s="158"/>
    </row>
    <row r="116" spans="1:35" s="138" customFormat="1" ht="23.25" x14ac:dyDescent="0.25">
      <c r="A116" s="162"/>
      <c r="B116" s="162"/>
      <c r="C116" s="310" t="s">
        <v>365</v>
      </c>
      <c r="D116" s="310"/>
      <c r="E116" s="310"/>
      <c r="F116" s="162"/>
      <c r="G116" s="162"/>
      <c r="H116" s="162"/>
      <c r="I116" s="162"/>
      <c r="J116" s="162"/>
      <c r="AB116" s="153"/>
      <c r="AC116" s="158"/>
      <c r="AD116" s="161"/>
      <c r="AE116" s="142" t="s">
        <v>365</v>
      </c>
      <c r="AH116" s="158"/>
      <c r="AI116" s="158"/>
    </row>
    <row r="117" spans="1:35" s="138" customFormat="1" ht="15" x14ac:dyDescent="0.25">
      <c r="A117" s="162"/>
      <c r="B117" s="162"/>
      <c r="C117" s="311" t="s">
        <v>1137</v>
      </c>
      <c r="D117" s="310"/>
      <c r="E117" s="310"/>
      <c r="F117" s="163"/>
      <c r="G117" s="164"/>
      <c r="H117" s="165"/>
      <c r="I117" s="166"/>
      <c r="J117" s="167">
        <v>3080.33</v>
      </c>
      <c r="AB117" s="153"/>
      <c r="AC117" s="158"/>
      <c r="AD117" s="161"/>
      <c r="AF117" s="142" t="s">
        <v>1137</v>
      </c>
      <c r="AH117" s="158"/>
      <c r="AI117" s="158"/>
    </row>
    <row r="118" spans="1:35" s="138" customFormat="1" ht="15" x14ac:dyDescent="0.25">
      <c r="A118" s="162"/>
      <c r="B118" s="162"/>
      <c r="C118" s="311" t="s">
        <v>1138</v>
      </c>
      <c r="D118" s="310"/>
      <c r="E118" s="310"/>
      <c r="F118" s="163"/>
      <c r="G118" s="164"/>
      <c r="H118" s="165"/>
      <c r="I118" s="166"/>
      <c r="J118" s="167">
        <v>1015.49</v>
      </c>
      <c r="AB118" s="153"/>
      <c r="AC118" s="158"/>
      <c r="AD118" s="161"/>
      <c r="AF118" s="142" t="s">
        <v>1138</v>
      </c>
      <c r="AH118" s="158"/>
      <c r="AI118" s="158"/>
    </row>
    <row r="119" spans="1:35" s="138" customFormat="1" ht="15" x14ac:dyDescent="0.25">
      <c r="A119" s="162"/>
      <c r="B119" s="162"/>
      <c r="C119" s="311" t="s">
        <v>368</v>
      </c>
      <c r="D119" s="310"/>
      <c r="E119" s="310"/>
      <c r="F119" s="163"/>
      <c r="G119" s="164"/>
      <c r="H119" s="165"/>
      <c r="I119" s="166"/>
      <c r="J119" s="167">
        <v>7430.35</v>
      </c>
      <c r="AB119" s="153"/>
      <c r="AC119" s="158"/>
      <c r="AD119" s="161"/>
      <c r="AF119" s="142" t="s">
        <v>368</v>
      </c>
      <c r="AH119" s="158"/>
      <c r="AI119" s="158"/>
    </row>
    <row r="120" spans="1:35" s="138" customFormat="1" ht="22.5" x14ac:dyDescent="0.25">
      <c r="A120" s="168"/>
      <c r="B120" s="168"/>
      <c r="C120" s="308" t="s">
        <v>1114</v>
      </c>
      <c r="D120" s="308"/>
      <c r="E120" s="308"/>
      <c r="F120" s="169" t="s">
        <v>1115</v>
      </c>
      <c r="G120" s="164" t="s">
        <v>1105</v>
      </c>
      <c r="H120" s="170" t="s">
        <v>1139</v>
      </c>
      <c r="I120" s="171">
        <v>136.1</v>
      </c>
      <c r="J120" s="171">
        <v>308.95</v>
      </c>
      <c r="AB120" s="153"/>
      <c r="AC120" s="158"/>
      <c r="AD120" s="161"/>
      <c r="AG120" s="142" t="s">
        <v>1114</v>
      </c>
      <c r="AH120" s="158"/>
      <c r="AI120" s="158"/>
    </row>
    <row r="121" spans="1:35" s="138" customFormat="1" ht="22.5" x14ac:dyDescent="0.25">
      <c r="A121" s="168"/>
      <c r="B121" s="168"/>
      <c r="C121" s="308" t="s">
        <v>1103</v>
      </c>
      <c r="D121" s="308"/>
      <c r="E121" s="308"/>
      <c r="F121" s="169" t="s">
        <v>1104</v>
      </c>
      <c r="G121" s="164" t="s">
        <v>1105</v>
      </c>
      <c r="H121" s="170" t="s">
        <v>1140</v>
      </c>
      <c r="I121" s="171">
        <v>154</v>
      </c>
      <c r="J121" s="171">
        <v>126.28</v>
      </c>
      <c r="AB121" s="153"/>
      <c r="AC121" s="158"/>
      <c r="AD121" s="161"/>
      <c r="AG121" s="142" t="s">
        <v>1103</v>
      </c>
      <c r="AH121" s="158"/>
      <c r="AI121" s="158"/>
    </row>
    <row r="122" spans="1:35" s="138" customFormat="1" ht="22.5" x14ac:dyDescent="0.25">
      <c r="A122" s="168"/>
      <c r="B122" s="168"/>
      <c r="C122" s="308" t="s">
        <v>1141</v>
      </c>
      <c r="D122" s="308"/>
      <c r="E122" s="308"/>
      <c r="F122" s="169" t="s">
        <v>1142</v>
      </c>
      <c r="G122" s="164" t="s">
        <v>1105</v>
      </c>
      <c r="H122" s="170" t="s">
        <v>1140</v>
      </c>
      <c r="I122" s="171">
        <v>173.4</v>
      </c>
      <c r="J122" s="171">
        <v>142.19</v>
      </c>
      <c r="AB122" s="153"/>
      <c r="AC122" s="158"/>
      <c r="AD122" s="161"/>
      <c r="AG122" s="142" t="s">
        <v>1141</v>
      </c>
      <c r="AH122" s="158"/>
      <c r="AI122" s="158"/>
    </row>
    <row r="123" spans="1:35" s="138" customFormat="1" ht="22.5" x14ac:dyDescent="0.25">
      <c r="A123" s="168"/>
      <c r="B123" s="168"/>
      <c r="C123" s="308" t="s">
        <v>1117</v>
      </c>
      <c r="D123" s="308"/>
      <c r="E123" s="308"/>
      <c r="F123" s="169" t="s">
        <v>1118</v>
      </c>
      <c r="G123" s="164" t="s">
        <v>1105</v>
      </c>
      <c r="H123" s="170" t="s">
        <v>1143</v>
      </c>
      <c r="I123" s="171">
        <v>173.4</v>
      </c>
      <c r="J123" s="171">
        <v>116.18</v>
      </c>
      <c r="AB123" s="153"/>
      <c r="AC123" s="158"/>
      <c r="AD123" s="161"/>
      <c r="AG123" s="142" t="s">
        <v>1117</v>
      </c>
      <c r="AH123" s="158"/>
      <c r="AI123" s="158"/>
    </row>
    <row r="124" spans="1:35" s="138" customFormat="1" ht="22.5" x14ac:dyDescent="0.25">
      <c r="A124" s="168"/>
      <c r="B124" s="168"/>
      <c r="C124" s="308" t="s">
        <v>1119</v>
      </c>
      <c r="D124" s="308"/>
      <c r="E124" s="308"/>
      <c r="F124" s="169" t="s">
        <v>1120</v>
      </c>
      <c r="G124" s="164" t="s">
        <v>1105</v>
      </c>
      <c r="H124" s="170" t="s">
        <v>1143</v>
      </c>
      <c r="I124" s="171">
        <v>173.4</v>
      </c>
      <c r="J124" s="171">
        <v>116.18</v>
      </c>
      <c r="AB124" s="153"/>
      <c r="AC124" s="158"/>
      <c r="AD124" s="161"/>
      <c r="AG124" s="142" t="s">
        <v>1119</v>
      </c>
      <c r="AH124" s="158"/>
      <c r="AI124" s="158"/>
    </row>
    <row r="125" spans="1:35" s="138" customFormat="1" ht="22.5" x14ac:dyDescent="0.25">
      <c r="A125" s="168"/>
      <c r="B125" s="168"/>
      <c r="C125" s="308" t="s">
        <v>1144</v>
      </c>
      <c r="D125" s="308"/>
      <c r="E125" s="308"/>
      <c r="F125" s="169" t="s">
        <v>1145</v>
      </c>
      <c r="G125" s="164" t="s">
        <v>1105</v>
      </c>
      <c r="H125" s="170" t="s">
        <v>1146</v>
      </c>
      <c r="I125" s="171">
        <v>196.3</v>
      </c>
      <c r="J125" s="171">
        <v>60.85</v>
      </c>
      <c r="AB125" s="153"/>
      <c r="AC125" s="158"/>
      <c r="AD125" s="161"/>
      <c r="AG125" s="142" t="s">
        <v>1144</v>
      </c>
      <c r="AH125" s="158"/>
      <c r="AI125" s="158"/>
    </row>
    <row r="126" spans="1:35" s="138" customFormat="1" ht="22.5" x14ac:dyDescent="0.25">
      <c r="A126" s="168"/>
      <c r="B126" s="168"/>
      <c r="C126" s="308" t="s">
        <v>428</v>
      </c>
      <c r="D126" s="308"/>
      <c r="E126" s="308"/>
      <c r="F126" s="169" t="s">
        <v>429</v>
      </c>
      <c r="G126" s="164" t="s">
        <v>371</v>
      </c>
      <c r="H126" s="170" t="s">
        <v>1143</v>
      </c>
      <c r="I126" s="171">
        <v>467</v>
      </c>
      <c r="J126" s="171">
        <v>312.89</v>
      </c>
      <c r="AB126" s="153"/>
      <c r="AC126" s="158"/>
      <c r="AD126" s="161"/>
      <c r="AG126" s="142" t="s">
        <v>428</v>
      </c>
      <c r="AH126" s="158"/>
      <c r="AI126" s="158"/>
    </row>
    <row r="127" spans="1:35" s="138" customFormat="1" ht="22.5" x14ac:dyDescent="0.25">
      <c r="A127" s="168"/>
      <c r="B127" s="168"/>
      <c r="C127" s="308" t="s">
        <v>406</v>
      </c>
      <c r="D127" s="308"/>
      <c r="E127" s="308"/>
      <c r="F127" s="169" t="s">
        <v>407</v>
      </c>
      <c r="G127" s="164" t="s">
        <v>371</v>
      </c>
      <c r="H127" s="170" t="s">
        <v>1143</v>
      </c>
      <c r="I127" s="171">
        <v>365</v>
      </c>
      <c r="J127" s="171">
        <v>244.55</v>
      </c>
      <c r="AB127" s="153"/>
      <c r="AC127" s="158"/>
      <c r="AD127" s="161"/>
      <c r="AG127" s="142" t="s">
        <v>406</v>
      </c>
      <c r="AH127" s="158"/>
      <c r="AI127" s="158"/>
    </row>
    <row r="128" spans="1:35" s="138" customFormat="1" ht="22.5" x14ac:dyDescent="0.25">
      <c r="A128" s="168"/>
      <c r="B128" s="168"/>
      <c r="C128" s="308" t="s">
        <v>435</v>
      </c>
      <c r="D128" s="308"/>
      <c r="E128" s="308"/>
      <c r="F128" s="169" t="s">
        <v>436</v>
      </c>
      <c r="G128" s="164" t="s">
        <v>371</v>
      </c>
      <c r="H128" s="170" t="s">
        <v>1146</v>
      </c>
      <c r="I128" s="171">
        <v>920.1</v>
      </c>
      <c r="J128" s="171">
        <v>285.23</v>
      </c>
      <c r="AB128" s="153"/>
      <c r="AC128" s="158"/>
      <c r="AD128" s="161"/>
      <c r="AG128" s="142" t="s">
        <v>435</v>
      </c>
      <c r="AH128" s="158"/>
      <c r="AI128" s="158"/>
    </row>
    <row r="129" spans="1:36" s="138" customFormat="1" ht="15" x14ac:dyDescent="0.25">
      <c r="A129" s="168"/>
      <c r="B129" s="168"/>
      <c r="C129" s="308" t="s">
        <v>445</v>
      </c>
      <c r="D129" s="308"/>
      <c r="E129" s="308"/>
      <c r="F129" s="169" t="s">
        <v>446</v>
      </c>
      <c r="G129" s="164" t="s">
        <v>444</v>
      </c>
      <c r="H129" s="178">
        <v>0</v>
      </c>
      <c r="I129" s="171">
        <v>236.6</v>
      </c>
      <c r="J129" s="171"/>
      <c r="AB129" s="153"/>
      <c r="AC129" s="158"/>
      <c r="AD129" s="161"/>
      <c r="AG129" s="142" t="s">
        <v>445</v>
      </c>
      <c r="AH129" s="158"/>
      <c r="AI129" s="158"/>
    </row>
    <row r="130" spans="1:36" s="138" customFormat="1" ht="15" x14ac:dyDescent="0.25">
      <c r="A130" s="173"/>
      <c r="B130" s="173" t="s">
        <v>438</v>
      </c>
      <c r="C130" s="315" t="s">
        <v>732</v>
      </c>
      <c r="D130" s="315"/>
      <c r="E130" s="315"/>
      <c r="F130" s="174" t="s">
        <v>733</v>
      </c>
      <c r="G130" s="175" t="s">
        <v>77</v>
      </c>
      <c r="H130" s="176">
        <v>0</v>
      </c>
      <c r="I130" s="177">
        <v>0</v>
      </c>
      <c r="J130" s="177"/>
      <c r="AB130" s="153"/>
      <c r="AC130" s="158"/>
      <c r="AD130" s="161"/>
      <c r="AH130" s="158"/>
      <c r="AI130" s="158"/>
      <c r="AJ130" s="161" t="s">
        <v>732</v>
      </c>
    </row>
    <row r="131" spans="1:36" s="138" customFormat="1" ht="22.5" x14ac:dyDescent="0.25">
      <c r="A131" s="154" t="s">
        <v>95</v>
      </c>
      <c r="B131" s="154" t="s">
        <v>96</v>
      </c>
      <c r="C131" s="298" t="s">
        <v>1147</v>
      </c>
      <c r="D131" s="299"/>
      <c r="E131" s="300"/>
      <c r="F131" s="197" t="s">
        <v>462</v>
      </c>
      <c r="G131" s="154" t="s">
        <v>77</v>
      </c>
      <c r="H131" s="156">
        <v>120</v>
      </c>
      <c r="I131" s="157"/>
      <c r="J131" s="157"/>
      <c r="AB131" s="153"/>
      <c r="AC131" s="158" t="s">
        <v>1147</v>
      </c>
      <c r="AD131" s="161"/>
      <c r="AH131" s="158"/>
      <c r="AI131" s="158"/>
      <c r="AJ131" s="161"/>
    </row>
    <row r="132" spans="1:36" s="138" customFormat="1" ht="23.25" x14ac:dyDescent="0.25">
      <c r="A132" s="162"/>
      <c r="B132" s="162"/>
      <c r="C132" s="310" t="s">
        <v>365</v>
      </c>
      <c r="D132" s="310"/>
      <c r="E132" s="310"/>
      <c r="F132" s="162"/>
      <c r="G132" s="162"/>
      <c r="H132" s="162"/>
      <c r="I132" s="162"/>
      <c r="J132" s="162"/>
      <c r="AB132" s="153"/>
      <c r="AC132" s="158"/>
      <c r="AD132" s="161"/>
      <c r="AE132" s="142" t="s">
        <v>365</v>
      </c>
      <c r="AH132" s="158"/>
      <c r="AI132" s="158"/>
      <c r="AJ132" s="161"/>
    </row>
    <row r="133" spans="1:36" s="138" customFormat="1" ht="13.5" hidden="1" customHeight="1" x14ac:dyDescent="0.25">
      <c r="A133" s="303" t="s">
        <v>373</v>
      </c>
      <c r="B133" s="304"/>
      <c r="C133" s="304"/>
      <c r="D133" s="304"/>
      <c r="E133" s="304"/>
      <c r="F133" s="304"/>
      <c r="G133" s="304"/>
      <c r="H133" s="304"/>
      <c r="I133" s="304"/>
      <c r="J133" s="305"/>
      <c r="AB133" s="153"/>
      <c r="AC133" s="158"/>
      <c r="AD133" s="161"/>
      <c r="AH133" s="158"/>
      <c r="AI133" s="158"/>
      <c r="AJ133" s="161"/>
    </row>
    <row r="134" spans="1:36" s="138" customFormat="1" ht="15" hidden="1" x14ac:dyDescent="0.25">
      <c r="A134" s="298" t="s">
        <v>50</v>
      </c>
      <c r="B134" s="299"/>
      <c r="C134" s="299"/>
      <c r="D134" s="299"/>
      <c r="E134" s="299"/>
      <c r="F134" s="299"/>
      <c r="G134" s="299"/>
      <c r="H134" s="299"/>
      <c r="I134" s="300"/>
      <c r="J134" s="157">
        <v>2432.7399999999998</v>
      </c>
      <c r="AB134" s="153"/>
      <c r="AC134" s="158"/>
      <c r="AD134" s="161"/>
      <c r="AH134" s="158" t="s">
        <v>50</v>
      </c>
      <c r="AI134" s="158"/>
      <c r="AJ134" s="161"/>
    </row>
    <row r="135" spans="1:36" s="138" customFormat="1" ht="15" hidden="1" x14ac:dyDescent="0.25">
      <c r="A135" s="298" t="s">
        <v>816</v>
      </c>
      <c r="B135" s="299"/>
      <c r="C135" s="299"/>
      <c r="D135" s="299"/>
      <c r="E135" s="299"/>
      <c r="F135" s="299"/>
      <c r="G135" s="299"/>
      <c r="H135" s="299"/>
      <c r="I135" s="300"/>
      <c r="J135" s="157">
        <v>4799.38</v>
      </c>
      <c r="AB135" s="153"/>
      <c r="AC135" s="158"/>
      <c r="AD135" s="161"/>
      <c r="AH135" s="158" t="s">
        <v>816</v>
      </c>
      <c r="AI135" s="158"/>
      <c r="AJ135" s="161"/>
    </row>
    <row r="136" spans="1:36" s="138" customFormat="1" ht="15" hidden="1" x14ac:dyDescent="0.25">
      <c r="A136" s="298" t="s">
        <v>52</v>
      </c>
      <c r="B136" s="299"/>
      <c r="C136" s="299"/>
      <c r="D136" s="299"/>
      <c r="E136" s="299"/>
      <c r="F136" s="299"/>
      <c r="G136" s="299"/>
      <c r="H136" s="299"/>
      <c r="I136" s="300"/>
      <c r="J136" s="157">
        <v>4846.04</v>
      </c>
      <c r="AB136" s="153"/>
      <c r="AC136" s="158"/>
      <c r="AD136" s="161"/>
      <c r="AH136" s="158" t="s">
        <v>52</v>
      </c>
      <c r="AI136" s="158"/>
      <c r="AJ136" s="161"/>
    </row>
    <row r="137" spans="1:36" s="138" customFormat="1" ht="15" hidden="1" x14ac:dyDescent="0.25">
      <c r="A137" s="298" t="s">
        <v>53</v>
      </c>
      <c r="B137" s="299"/>
      <c r="C137" s="299"/>
      <c r="D137" s="299"/>
      <c r="E137" s="299"/>
      <c r="F137" s="299"/>
      <c r="G137" s="299"/>
      <c r="H137" s="299"/>
      <c r="I137" s="300"/>
      <c r="J137" s="157">
        <v>1597.6</v>
      </c>
      <c r="AB137" s="153"/>
      <c r="AC137" s="158"/>
      <c r="AD137" s="161"/>
      <c r="AH137" s="158" t="s">
        <v>53</v>
      </c>
      <c r="AI137" s="158"/>
      <c r="AJ137" s="161"/>
    </row>
    <row r="138" spans="1:36" s="138" customFormat="1" ht="23.25" hidden="1" x14ac:dyDescent="0.25">
      <c r="A138" s="298" t="s">
        <v>1148</v>
      </c>
      <c r="B138" s="299"/>
      <c r="C138" s="299"/>
      <c r="D138" s="299"/>
      <c r="E138" s="299"/>
      <c r="F138" s="299"/>
      <c r="G138" s="299"/>
      <c r="H138" s="299"/>
      <c r="I138" s="300"/>
      <c r="J138" s="157">
        <v>11243.02</v>
      </c>
      <c r="AB138" s="153"/>
      <c r="AC138" s="158"/>
      <c r="AD138" s="161"/>
      <c r="AH138" s="158" t="s">
        <v>1148</v>
      </c>
      <c r="AI138" s="158"/>
      <c r="AJ138" s="161"/>
    </row>
    <row r="139" spans="1:36" s="138" customFormat="1" ht="13.5" hidden="1" customHeight="1" x14ac:dyDescent="0.25">
      <c r="A139" s="303" t="s">
        <v>382</v>
      </c>
      <c r="B139" s="304"/>
      <c r="C139" s="304"/>
      <c r="D139" s="304"/>
      <c r="E139" s="304"/>
      <c r="F139" s="304"/>
      <c r="G139" s="304"/>
      <c r="H139" s="304"/>
      <c r="I139" s="304"/>
      <c r="J139" s="305"/>
      <c r="AB139" s="153"/>
      <c r="AC139" s="158"/>
      <c r="AD139" s="161"/>
      <c r="AH139" s="158"/>
      <c r="AI139" s="158"/>
      <c r="AJ139" s="161"/>
    </row>
    <row r="140" spans="1:36" s="138" customFormat="1" ht="15" x14ac:dyDescent="0.25">
      <c r="A140" s="298" t="s">
        <v>50</v>
      </c>
      <c r="B140" s="299"/>
      <c r="C140" s="299"/>
      <c r="D140" s="299"/>
      <c r="E140" s="299"/>
      <c r="F140" s="299"/>
      <c r="G140" s="299"/>
      <c r="H140" s="299"/>
      <c r="I140" s="300"/>
      <c r="J140" s="157">
        <v>2432.7399999999998</v>
      </c>
      <c r="AB140" s="153"/>
      <c r="AC140" s="158"/>
      <c r="AD140" s="161"/>
      <c r="AH140" s="158"/>
      <c r="AI140" s="158" t="s">
        <v>50</v>
      </c>
      <c r="AJ140" s="161"/>
    </row>
    <row r="141" spans="1:36" s="138" customFormat="1" ht="15" x14ac:dyDescent="0.25">
      <c r="A141" s="298" t="s">
        <v>816</v>
      </c>
      <c r="B141" s="299"/>
      <c r="C141" s="299"/>
      <c r="D141" s="299"/>
      <c r="E141" s="299"/>
      <c r="F141" s="299"/>
      <c r="G141" s="299"/>
      <c r="H141" s="299"/>
      <c r="I141" s="300"/>
      <c r="J141" s="157">
        <v>4799.38</v>
      </c>
      <c r="AB141" s="153"/>
      <c r="AC141" s="158"/>
      <c r="AD141" s="161"/>
      <c r="AH141" s="158"/>
      <c r="AI141" s="158" t="s">
        <v>816</v>
      </c>
      <c r="AJ141" s="161"/>
    </row>
    <row r="142" spans="1:36" s="138" customFormat="1" ht="15" x14ac:dyDescent="0.25">
      <c r="A142" s="298" t="s">
        <v>52</v>
      </c>
      <c r="B142" s="299"/>
      <c r="C142" s="299"/>
      <c r="D142" s="299"/>
      <c r="E142" s="299"/>
      <c r="F142" s="299"/>
      <c r="G142" s="299"/>
      <c r="H142" s="299"/>
      <c r="I142" s="300"/>
      <c r="J142" s="157">
        <v>4846.04</v>
      </c>
      <c r="AB142" s="153"/>
      <c r="AC142" s="158"/>
      <c r="AD142" s="161"/>
      <c r="AH142" s="158"/>
      <c r="AI142" s="158" t="s">
        <v>52</v>
      </c>
      <c r="AJ142" s="161"/>
    </row>
    <row r="143" spans="1:36" s="138" customFormat="1" ht="15" x14ac:dyDescent="0.25">
      <c r="A143" s="298" t="s">
        <v>53</v>
      </c>
      <c r="B143" s="299"/>
      <c r="C143" s="299"/>
      <c r="D143" s="299"/>
      <c r="E143" s="299"/>
      <c r="F143" s="299"/>
      <c r="G143" s="299"/>
      <c r="H143" s="299"/>
      <c r="I143" s="300"/>
      <c r="J143" s="157">
        <v>1597.6</v>
      </c>
      <c r="AB143" s="153"/>
      <c r="AC143" s="158"/>
      <c r="AD143" s="161"/>
      <c r="AH143" s="158"/>
      <c r="AI143" s="158" t="s">
        <v>53</v>
      </c>
      <c r="AJ143" s="161"/>
    </row>
    <row r="144" spans="1:36" s="138" customFormat="1" ht="23.25" x14ac:dyDescent="0.25">
      <c r="A144" s="298" t="s">
        <v>1148</v>
      </c>
      <c r="B144" s="299"/>
      <c r="C144" s="299"/>
      <c r="D144" s="299"/>
      <c r="E144" s="299"/>
      <c r="F144" s="299"/>
      <c r="G144" s="299"/>
      <c r="H144" s="299"/>
      <c r="I144" s="300"/>
      <c r="J144" s="157">
        <v>11243.02</v>
      </c>
      <c r="AB144" s="153"/>
      <c r="AC144" s="158"/>
      <c r="AD144" s="161"/>
      <c r="AH144" s="158"/>
      <c r="AI144" s="158" t="s">
        <v>1148</v>
      </c>
      <c r="AJ144" s="161"/>
    </row>
    <row r="145" spans="1:36" s="138" customFormat="1" ht="15" x14ac:dyDescent="0.25">
      <c r="A145" s="312" t="s">
        <v>1149</v>
      </c>
      <c r="B145" s="313"/>
      <c r="C145" s="313"/>
      <c r="D145" s="313"/>
      <c r="E145" s="313"/>
      <c r="F145" s="313"/>
      <c r="G145" s="313"/>
      <c r="H145" s="313"/>
      <c r="I145" s="313"/>
      <c r="J145" s="314"/>
      <c r="AB145" s="153" t="s">
        <v>1149</v>
      </c>
      <c r="AC145" s="158"/>
      <c r="AD145" s="161"/>
      <c r="AH145" s="158"/>
      <c r="AI145" s="158"/>
      <c r="AJ145" s="161"/>
    </row>
    <row r="146" spans="1:36" s="138" customFormat="1" ht="34.5" x14ac:dyDescent="0.25">
      <c r="A146" s="154" t="s">
        <v>102</v>
      </c>
      <c r="B146" s="154" t="s">
        <v>102</v>
      </c>
      <c r="C146" s="298" t="s">
        <v>384</v>
      </c>
      <c r="D146" s="299"/>
      <c r="E146" s="300"/>
      <c r="F146" s="197" t="s">
        <v>385</v>
      </c>
      <c r="G146" s="154" t="s">
        <v>42</v>
      </c>
      <c r="H146" s="172">
        <v>1.19</v>
      </c>
      <c r="I146" s="157">
        <v>325.08999999999997</v>
      </c>
      <c r="J146" s="157">
        <v>386.86</v>
      </c>
      <c r="AB146" s="153"/>
      <c r="AC146" s="158" t="s">
        <v>384</v>
      </c>
      <c r="AD146" s="161"/>
      <c r="AH146" s="158"/>
      <c r="AI146" s="158"/>
      <c r="AJ146" s="161"/>
    </row>
    <row r="147" spans="1:36" s="138" customFormat="1" ht="23.25" x14ac:dyDescent="0.25">
      <c r="A147" s="159"/>
      <c r="B147" s="159"/>
      <c r="C147" s="309" t="s">
        <v>360</v>
      </c>
      <c r="D147" s="309"/>
      <c r="E147" s="309"/>
      <c r="F147" s="160"/>
      <c r="G147" s="160"/>
      <c r="H147" s="160"/>
      <c r="I147" s="160"/>
      <c r="J147" s="160"/>
      <c r="AB147" s="153"/>
      <c r="AC147" s="158"/>
      <c r="AD147" s="161" t="s">
        <v>360</v>
      </c>
      <c r="AH147" s="158"/>
      <c r="AI147" s="158"/>
      <c r="AJ147" s="161"/>
    </row>
    <row r="148" spans="1:36" s="138" customFormat="1" ht="23.25" x14ac:dyDescent="0.25">
      <c r="A148" s="162"/>
      <c r="B148" s="162"/>
      <c r="C148" s="310" t="s">
        <v>365</v>
      </c>
      <c r="D148" s="310"/>
      <c r="E148" s="310"/>
      <c r="F148" s="162"/>
      <c r="G148" s="162"/>
      <c r="H148" s="162"/>
      <c r="I148" s="162"/>
      <c r="J148" s="162"/>
      <c r="AB148" s="153"/>
      <c r="AC148" s="158"/>
      <c r="AD148" s="161"/>
      <c r="AE148" s="142" t="s">
        <v>365</v>
      </c>
      <c r="AH148" s="158"/>
      <c r="AI148" s="158"/>
      <c r="AJ148" s="161"/>
    </row>
    <row r="149" spans="1:36" s="138" customFormat="1" ht="15" x14ac:dyDescent="0.25">
      <c r="A149" s="162"/>
      <c r="B149" s="162"/>
      <c r="C149" s="311" t="s">
        <v>1150</v>
      </c>
      <c r="D149" s="310"/>
      <c r="E149" s="310"/>
      <c r="F149" s="163"/>
      <c r="G149" s="164"/>
      <c r="H149" s="165"/>
      <c r="I149" s="166"/>
      <c r="J149" s="167">
        <v>954.75</v>
      </c>
      <c r="AB149" s="153"/>
      <c r="AC149" s="158"/>
      <c r="AD149" s="161"/>
      <c r="AF149" s="142" t="s">
        <v>1150</v>
      </c>
      <c r="AH149" s="158"/>
      <c r="AI149" s="158"/>
      <c r="AJ149" s="161"/>
    </row>
    <row r="150" spans="1:36" s="138" customFormat="1" ht="15" x14ac:dyDescent="0.25">
      <c r="A150" s="162"/>
      <c r="B150" s="162"/>
      <c r="C150" s="311" t="s">
        <v>1151</v>
      </c>
      <c r="D150" s="310"/>
      <c r="E150" s="310"/>
      <c r="F150" s="163"/>
      <c r="G150" s="164"/>
      <c r="H150" s="165"/>
      <c r="I150" s="166"/>
      <c r="J150" s="167">
        <v>314.75</v>
      </c>
      <c r="AB150" s="153"/>
      <c r="AC150" s="158"/>
      <c r="AD150" s="161"/>
      <c r="AF150" s="142" t="s">
        <v>1151</v>
      </c>
      <c r="AH150" s="158"/>
      <c r="AI150" s="158"/>
      <c r="AJ150" s="161"/>
    </row>
    <row r="151" spans="1:36" s="138" customFormat="1" ht="15" x14ac:dyDescent="0.25">
      <c r="A151" s="162"/>
      <c r="B151" s="162"/>
      <c r="C151" s="311" t="s">
        <v>368</v>
      </c>
      <c r="D151" s="310"/>
      <c r="E151" s="310"/>
      <c r="F151" s="163"/>
      <c r="G151" s="164"/>
      <c r="H151" s="165"/>
      <c r="I151" s="166"/>
      <c r="J151" s="167">
        <v>2057.6999999999998</v>
      </c>
      <c r="AB151" s="153"/>
      <c r="AC151" s="158"/>
      <c r="AD151" s="161"/>
      <c r="AF151" s="142" t="s">
        <v>368</v>
      </c>
      <c r="AH151" s="158"/>
      <c r="AI151" s="158"/>
      <c r="AJ151" s="161"/>
    </row>
    <row r="152" spans="1:36" s="138" customFormat="1" ht="22.5" x14ac:dyDescent="0.25">
      <c r="A152" s="168"/>
      <c r="B152" s="168"/>
      <c r="C152" s="308" t="s">
        <v>369</v>
      </c>
      <c r="D152" s="308"/>
      <c r="E152" s="308"/>
      <c r="F152" s="169" t="s">
        <v>370</v>
      </c>
      <c r="G152" s="164" t="s">
        <v>371</v>
      </c>
      <c r="H152" s="170" t="s">
        <v>1152</v>
      </c>
      <c r="I152" s="171">
        <v>208.1</v>
      </c>
      <c r="J152" s="171">
        <v>116.54</v>
      </c>
      <c r="AB152" s="153"/>
      <c r="AC152" s="158"/>
      <c r="AD152" s="161"/>
      <c r="AG152" s="142" t="s">
        <v>369</v>
      </c>
      <c r="AH152" s="158"/>
      <c r="AI152" s="158"/>
      <c r="AJ152" s="161"/>
    </row>
    <row r="153" spans="1:36" s="138" customFormat="1" ht="34.5" x14ac:dyDescent="0.25">
      <c r="A153" s="154" t="s">
        <v>105</v>
      </c>
      <c r="B153" s="154" t="s">
        <v>105</v>
      </c>
      <c r="C153" s="298" t="s">
        <v>1131</v>
      </c>
      <c r="D153" s="299"/>
      <c r="E153" s="300"/>
      <c r="F153" s="197" t="s">
        <v>1132</v>
      </c>
      <c r="G153" s="154" t="s">
        <v>87</v>
      </c>
      <c r="H153" s="172">
        <v>5.82</v>
      </c>
      <c r="I153" s="157">
        <v>22.01</v>
      </c>
      <c r="J153" s="157">
        <v>128.1</v>
      </c>
      <c r="AB153" s="153"/>
      <c r="AC153" s="158" t="s">
        <v>1131</v>
      </c>
      <c r="AD153" s="161"/>
      <c r="AH153" s="158"/>
      <c r="AI153" s="158"/>
      <c r="AJ153" s="161"/>
    </row>
    <row r="154" spans="1:36" s="138" customFormat="1" ht="23.25" x14ac:dyDescent="0.25">
      <c r="A154" s="159"/>
      <c r="B154" s="159"/>
      <c r="C154" s="309" t="s">
        <v>360</v>
      </c>
      <c r="D154" s="309"/>
      <c r="E154" s="309"/>
      <c r="F154" s="160"/>
      <c r="G154" s="160"/>
      <c r="H154" s="160"/>
      <c r="I154" s="160"/>
      <c r="J154" s="160"/>
      <c r="AB154" s="153"/>
      <c r="AC154" s="158"/>
      <c r="AD154" s="161" t="s">
        <v>360</v>
      </c>
      <c r="AH154" s="158"/>
      <c r="AI154" s="158"/>
      <c r="AJ154" s="161"/>
    </row>
    <row r="155" spans="1:36" s="138" customFormat="1" ht="23.25" x14ac:dyDescent="0.25">
      <c r="A155" s="162"/>
      <c r="B155" s="162"/>
      <c r="C155" s="310" t="s">
        <v>365</v>
      </c>
      <c r="D155" s="310"/>
      <c r="E155" s="310"/>
      <c r="F155" s="162"/>
      <c r="G155" s="162"/>
      <c r="H155" s="162"/>
      <c r="I155" s="162"/>
      <c r="J155" s="162"/>
      <c r="AB155" s="153"/>
      <c r="AC155" s="158"/>
      <c r="AD155" s="161"/>
      <c r="AE155" s="142" t="s">
        <v>365</v>
      </c>
      <c r="AH155" s="158"/>
      <c r="AI155" s="158"/>
      <c r="AJ155" s="161"/>
    </row>
    <row r="156" spans="1:36" s="138" customFormat="1" ht="15" x14ac:dyDescent="0.25">
      <c r="A156" s="162"/>
      <c r="B156" s="162"/>
      <c r="C156" s="311" t="s">
        <v>1153</v>
      </c>
      <c r="D156" s="310"/>
      <c r="E156" s="310"/>
      <c r="F156" s="163"/>
      <c r="G156" s="164"/>
      <c r="H156" s="165"/>
      <c r="I156" s="166"/>
      <c r="J156" s="167">
        <v>305.18</v>
      </c>
      <c r="AB156" s="153"/>
      <c r="AC156" s="158"/>
      <c r="AD156" s="161"/>
      <c r="AF156" s="142" t="s">
        <v>1153</v>
      </c>
      <c r="AH156" s="158"/>
      <c r="AI156" s="158"/>
      <c r="AJ156" s="161"/>
    </row>
    <row r="157" spans="1:36" s="138" customFormat="1" ht="15" x14ac:dyDescent="0.25">
      <c r="A157" s="162"/>
      <c r="B157" s="162"/>
      <c r="C157" s="311" t="s">
        <v>1154</v>
      </c>
      <c r="D157" s="310"/>
      <c r="E157" s="310"/>
      <c r="F157" s="163"/>
      <c r="G157" s="164"/>
      <c r="H157" s="165"/>
      <c r="I157" s="166"/>
      <c r="J157" s="167">
        <v>100.61</v>
      </c>
      <c r="AB157" s="153"/>
      <c r="AC157" s="158"/>
      <c r="AD157" s="161"/>
      <c r="AF157" s="142" t="s">
        <v>1154</v>
      </c>
      <c r="AH157" s="158"/>
      <c r="AI157" s="158"/>
      <c r="AJ157" s="161"/>
    </row>
    <row r="158" spans="1:36" s="138" customFormat="1" ht="15" x14ac:dyDescent="0.25">
      <c r="A158" s="162"/>
      <c r="B158" s="162"/>
      <c r="C158" s="311" t="s">
        <v>368</v>
      </c>
      <c r="D158" s="310"/>
      <c r="E158" s="310"/>
      <c r="F158" s="163"/>
      <c r="G158" s="164"/>
      <c r="H158" s="165"/>
      <c r="I158" s="166"/>
      <c r="J158" s="167">
        <v>665.29</v>
      </c>
      <c r="AB158" s="153"/>
      <c r="AC158" s="158"/>
      <c r="AD158" s="161"/>
      <c r="AF158" s="142" t="s">
        <v>368</v>
      </c>
      <c r="AH158" s="158"/>
      <c r="AI158" s="158"/>
      <c r="AJ158" s="161"/>
    </row>
    <row r="159" spans="1:36" s="138" customFormat="1" ht="22.5" x14ac:dyDescent="0.25">
      <c r="A159" s="168"/>
      <c r="B159" s="168"/>
      <c r="C159" s="308" t="s">
        <v>1103</v>
      </c>
      <c r="D159" s="308"/>
      <c r="E159" s="308"/>
      <c r="F159" s="169" t="s">
        <v>1104</v>
      </c>
      <c r="G159" s="164" t="s">
        <v>1105</v>
      </c>
      <c r="H159" s="170" t="s">
        <v>1155</v>
      </c>
      <c r="I159" s="171">
        <v>154</v>
      </c>
      <c r="J159" s="171">
        <v>50.82</v>
      </c>
      <c r="AB159" s="153"/>
      <c r="AC159" s="158"/>
      <c r="AD159" s="161"/>
      <c r="AG159" s="142" t="s">
        <v>1103</v>
      </c>
      <c r="AH159" s="158"/>
      <c r="AI159" s="158"/>
      <c r="AJ159" s="161"/>
    </row>
    <row r="160" spans="1:36" s="138" customFormat="1" ht="22.5" x14ac:dyDescent="0.25">
      <c r="A160" s="168"/>
      <c r="B160" s="168"/>
      <c r="C160" s="308" t="s">
        <v>1107</v>
      </c>
      <c r="D160" s="308"/>
      <c r="E160" s="308"/>
      <c r="F160" s="169" t="s">
        <v>1108</v>
      </c>
      <c r="G160" s="164" t="s">
        <v>1105</v>
      </c>
      <c r="H160" s="170" t="s">
        <v>1156</v>
      </c>
      <c r="I160" s="171">
        <v>173.4</v>
      </c>
      <c r="J160" s="171">
        <v>34.68</v>
      </c>
      <c r="AB160" s="153"/>
      <c r="AC160" s="158"/>
      <c r="AD160" s="161"/>
      <c r="AG160" s="142" t="s">
        <v>1107</v>
      </c>
      <c r="AH160" s="158"/>
      <c r="AI160" s="158"/>
      <c r="AJ160" s="161"/>
    </row>
    <row r="161" spans="1:36" s="138" customFormat="1" ht="22.5" x14ac:dyDescent="0.25">
      <c r="A161" s="168"/>
      <c r="B161" s="168"/>
      <c r="C161" s="308" t="s">
        <v>369</v>
      </c>
      <c r="D161" s="308"/>
      <c r="E161" s="308"/>
      <c r="F161" s="169" t="s">
        <v>370</v>
      </c>
      <c r="G161" s="164" t="s">
        <v>371</v>
      </c>
      <c r="H161" s="170" t="s">
        <v>1156</v>
      </c>
      <c r="I161" s="171">
        <v>208.1</v>
      </c>
      <c r="J161" s="171">
        <v>41.62</v>
      </c>
      <c r="AB161" s="153"/>
      <c r="AC161" s="158"/>
      <c r="AD161" s="161"/>
      <c r="AG161" s="142" t="s">
        <v>369</v>
      </c>
      <c r="AH161" s="158"/>
      <c r="AI161" s="158"/>
      <c r="AJ161" s="161"/>
    </row>
    <row r="162" spans="1:36" s="138" customFormat="1" ht="13.5" customHeight="1" x14ac:dyDescent="0.25">
      <c r="A162" s="303" t="s">
        <v>373</v>
      </c>
      <c r="B162" s="304"/>
      <c r="C162" s="304"/>
      <c r="D162" s="304"/>
      <c r="E162" s="304"/>
      <c r="F162" s="304"/>
      <c r="G162" s="304"/>
      <c r="H162" s="304"/>
      <c r="I162" s="304"/>
      <c r="J162" s="305"/>
      <c r="AB162" s="153"/>
      <c r="AC162" s="158"/>
      <c r="AD162" s="161"/>
      <c r="AH162" s="158"/>
      <c r="AI162" s="158"/>
      <c r="AJ162" s="161"/>
    </row>
    <row r="163" spans="1:36" s="138" customFormat="1" ht="15" hidden="1" x14ac:dyDescent="0.25">
      <c r="A163" s="298" t="s">
        <v>50</v>
      </c>
      <c r="B163" s="299"/>
      <c r="C163" s="299"/>
      <c r="D163" s="299"/>
      <c r="E163" s="299"/>
      <c r="F163" s="299"/>
      <c r="G163" s="299"/>
      <c r="H163" s="299"/>
      <c r="I163" s="300"/>
      <c r="J163" s="157">
        <v>514.96</v>
      </c>
      <c r="AB163" s="153"/>
      <c r="AC163" s="158"/>
      <c r="AD163" s="161"/>
      <c r="AH163" s="158" t="s">
        <v>50</v>
      </c>
      <c r="AI163" s="158"/>
      <c r="AJ163" s="161"/>
    </row>
    <row r="164" spans="1:36" s="138" customFormat="1" ht="15" hidden="1" x14ac:dyDescent="0.25">
      <c r="A164" s="298" t="s">
        <v>816</v>
      </c>
      <c r="B164" s="299"/>
      <c r="C164" s="299"/>
      <c r="D164" s="299"/>
      <c r="E164" s="299"/>
      <c r="F164" s="299"/>
      <c r="G164" s="299"/>
      <c r="H164" s="299"/>
      <c r="I164" s="300"/>
      <c r="J164" s="157">
        <v>1047.7</v>
      </c>
      <c r="AB164" s="153"/>
      <c r="AC164" s="158"/>
      <c r="AD164" s="161"/>
      <c r="AH164" s="158" t="s">
        <v>816</v>
      </c>
      <c r="AI164" s="158"/>
      <c r="AJ164" s="161"/>
    </row>
    <row r="165" spans="1:36" s="138" customFormat="1" ht="15" hidden="1" x14ac:dyDescent="0.25">
      <c r="A165" s="298" t="s">
        <v>52</v>
      </c>
      <c r="B165" s="299"/>
      <c r="C165" s="299"/>
      <c r="D165" s="299"/>
      <c r="E165" s="299"/>
      <c r="F165" s="299"/>
      <c r="G165" s="299"/>
      <c r="H165" s="299"/>
      <c r="I165" s="300"/>
      <c r="J165" s="157">
        <v>1259.95</v>
      </c>
      <c r="AB165" s="153"/>
      <c r="AC165" s="158"/>
      <c r="AD165" s="161"/>
      <c r="AH165" s="158" t="s">
        <v>52</v>
      </c>
      <c r="AI165" s="158"/>
      <c r="AJ165" s="161"/>
    </row>
    <row r="166" spans="1:36" s="138" customFormat="1" ht="15" hidden="1" x14ac:dyDescent="0.25">
      <c r="A166" s="298" t="s">
        <v>53</v>
      </c>
      <c r="B166" s="299"/>
      <c r="C166" s="299"/>
      <c r="D166" s="299"/>
      <c r="E166" s="299"/>
      <c r="F166" s="299"/>
      <c r="G166" s="299"/>
      <c r="H166" s="299"/>
      <c r="I166" s="300"/>
      <c r="J166" s="157">
        <v>415.37</v>
      </c>
      <c r="AB166" s="153"/>
      <c r="AC166" s="158"/>
      <c r="AD166" s="161"/>
      <c r="AH166" s="158" t="s">
        <v>53</v>
      </c>
      <c r="AI166" s="158"/>
      <c r="AJ166" s="161"/>
    </row>
    <row r="167" spans="1:36" s="138" customFormat="1" ht="15" hidden="1" x14ac:dyDescent="0.25">
      <c r="A167" s="298" t="s">
        <v>1157</v>
      </c>
      <c r="B167" s="299"/>
      <c r="C167" s="299"/>
      <c r="D167" s="299"/>
      <c r="E167" s="299"/>
      <c r="F167" s="299"/>
      <c r="G167" s="299"/>
      <c r="H167" s="299"/>
      <c r="I167" s="300"/>
      <c r="J167" s="157">
        <v>2723.02</v>
      </c>
      <c r="AB167" s="153"/>
      <c r="AC167" s="158"/>
      <c r="AD167" s="161"/>
      <c r="AH167" s="158" t="s">
        <v>1157</v>
      </c>
      <c r="AI167" s="158"/>
      <c r="AJ167" s="161"/>
    </row>
    <row r="168" spans="1:36" s="138" customFormat="1" ht="13.5" hidden="1" customHeight="1" x14ac:dyDescent="0.25">
      <c r="A168" s="303" t="s">
        <v>382</v>
      </c>
      <c r="B168" s="304"/>
      <c r="C168" s="304"/>
      <c r="D168" s="304"/>
      <c r="E168" s="304"/>
      <c r="F168" s="304"/>
      <c r="G168" s="304"/>
      <c r="H168" s="304"/>
      <c r="I168" s="304"/>
      <c r="J168" s="305"/>
      <c r="AB168" s="153"/>
      <c r="AC168" s="158"/>
      <c r="AD168" s="161"/>
      <c r="AH168" s="158"/>
      <c r="AI168" s="158"/>
      <c r="AJ168" s="161"/>
    </row>
    <row r="169" spans="1:36" s="138" customFormat="1" ht="15" x14ac:dyDescent="0.25">
      <c r="A169" s="298" t="s">
        <v>50</v>
      </c>
      <c r="B169" s="299"/>
      <c r="C169" s="299"/>
      <c r="D169" s="299"/>
      <c r="E169" s="299"/>
      <c r="F169" s="299"/>
      <c r="G169" s="299"/>
      <c r="H169" s="299"/>
      <c r="I169" s="300"/>
      <c r="J169" s="157">
        <v>514.96</v>
      </c>
      <c r="AB169" s="153"/>
      <c r="AC169" s="158"/>
      <c r="AD169" s="161"/>
      <c r="AH169" s="158"/>
      <c r="AI169" s="158" t="s">
        <v>50</v>
      </c>
      <c r="AJ169" s="161"/>
    </row>
    <row r="170" spans="1:36" s="138" customFormat="1" ht="15" x14ac:dyDescent="0.25">
      <c r="A170" s="298" t="s">
        <v>816</v>
      </c>
      <c r="B170" s="299"/>
      <c r="C170" s="299"/>
      <c r="D170" s="299"/>
      <c r="E170" s="299"/>
      <c r="F170" s="299"/>
      <c r="G170" s="299"/>
      <c r="H170" s="299"/>
      <c r="I170" s="300"/>
      <c r="J170" s="157">
        <v>1047.7</v>
      </c>
      <c r="AB170" s="153"/>
      <c r="AC170" s="158"/>
      <c r="AD170" s="161"/>
      <c r="AH170" s="158"/>
      <c r="AI170" s="158" t="s">
        <v>816</v>
      </c>
      <c r="AJ170" s="161"/>
    </row>
    <row r="171" spans="1:36" s="138" customFormat="1" ht="15" x14ac:dyDescent="0.25">
      <c r="A171" s="298" t="s">
        <v>52</v>
      </c>
      <c r="B171" s="299"/>
      <c r="C171" s="299"/>
      <c r="D171" s="299"/>
      <c r="E171" s="299"/>
      <c r="F171" s="299"/>
      <c r="G171" s="299"/>
      <c r="H171" s="299"/>
      <c r="I171" s="300"/>
      <c r="J171" s="157">
        <v>1259.95</v>
      </c>
      <c r="AB171" s="153"/>
      <c r="AC171" s="158"/>
      <c r="AD171" s="161"/>
      <c r="AH171" s="158"/>
      <c r="AI171" s="158" t="s">
        <v>52</v>
      </c>
      <c r="AJ171" s="161"/>
    </row>
    <row r="172" spans="1:36" s="138" customFormat="1" ht="15" x14ac:dyDescent="0.25">
      <c r="A172" s="298" t="s">
        <v>53</v>
      </c>
      <c r="B172" s="299"/>
      <c r="C172" s="299"/>
      <c r="D172" s="299"/>
      <c r="E172" s="299"/>
      <c r="F172" s="299"/>
      <c r="G172" s="299"/>
      <c r="H172" s="299"/>
      <c r="I172" s="300"/>
      <c r="J172" s="157">
        <v>415.37</v>
      </c>
      <c r="AB172" s="153"/>
      <c r="AC172" s="158"/>
      <c r="AD172" s="161"/>
      <c r="AH172" s="158"/>
      <c r="AI172" s="158" t="s">
        <v>53</v>
      </c>
      <c r="AJ172" s="161"/>
    </row>
    <row r="173" spans="1:36" s="138" customFormat="1" ht="15" x14ac:dyDescent="0.25">
      <c r="A173" s="298" t="s">
        <v>1157</v>
      </c>
      <c r="B173" s="299"/>
      <c r="C173" s="299"/>
      <c r="D173" s="299"/>
      <c r="E173" s="299"/>
      <c r="F173" s="299"/>
      <c r="G173" s="299"/>
      <c r="H173" s="299"/>
      <c r="I173" s="300"/>
      <c r="J173" s="157">
        <v>2723.02</v>
      </c>
      <c r="AB173" s="153"/>
      <c r="AC173" s="158"/>
      <c r="AD173" s="161"/>
      <c r="AH173" s="158"/>
      <c r="AI173" s="158" t="s">
        <v>1157</v>
      </c>
      <c r="AJ173" s="161"/>
    </row>
    <row r="174" spans="1:36" s="138" customFormat="1" ht="26.25" x14ac:dyDescent="0.25">
      <c r="A174" s="312" t="s">
        <v>1158</v>
      </c>
      <c r="B174" s="313"/>
      <c r="C174" s="313"/>
      <c r="D174" s="313"/>
      <c r="E174" s="313"/>
      <c r="F174" s="313"/>
      <c r="G174" s="313"/>
      <c r="H174" s="313"/>
      <c r="I174" s="313"/>
      <c r="J174" s="314"/>
      <c r="AB174" s="153" t="s">
        <v>1158</v>
      </c>
      <c r="AC174" s="158"/>
      <c r="AD174" s="161"/>
      <c r="AH174" s="158"/>
      <c r="AI174" s="158"/>
      <c r="AJ174" s="161"/>
    </row>
    <row r="175" spans="1:36" s="138" customFormat="1" ht="34.5" x14ac:dyDescent="0.25">
      <c r="A175" s="154" t="s">
        <v>109</v>
      </c>
      <c r="B175" s="154" t="s">
        <v>109</v>
      </c>
      <c r="C175" s="298" t="s">
        <v>384</v>
      </c>
      <c r="D175" s="299"/>
      <c r="E175" s="300"/>
      <c r="F175" s="197" t="s">
        <v>385</v>
      </c>
      <c r="G175" s="154" t="s">
        <v>42</v>
      </c>
      <c r="H175" s="172">
        <v>0.72</v>
      </c>
      <c r="I175" s="157">
        <v>325.08999999999997</v>
      </c>
      <c r="J175" s="157">
        <v>234.06</v>
      </c>
      <c r="AB175" s="153"/>
      <c r="AC175" s="158" t="s">
        <v>384</v>
      </c>
      <c r="AD175" s="161"/>
      <c r="AH175" s="158"/>
      <c r="AI175" s="158"/>
      <c r="AJ175" s="161"/>
    </row>
    <row r="176" spans="1:36" s="138" customFormat="1" ht="23.25" x14ac:dyDescent="0.25">
      <c r="A176" s="159"/>
      <c r="B176" s="159"/>
      <c r="C176" s="309" t="s">
        <v>360</v>
      </c>
      <c r="D176" s="309"/>
      <c r="E176" s="309"/>
      <c r="F176" s="160"/>
      <c r="G176" s="160"/>
      <c r="H176" s="160"/>
      <c r="I176" s="160"/>
      <c r="J176" s="160"/>
      <c r="AB176" s="153"/>
      <c r="AC176" s="158"/>
      <c r="AD176" s="161" t="s">
        <v>360</v>
      </c>
      <c r="AH176" s="158"/>
      <c r="AI176" s="158"/>
      <c r="AJ176" s="161"/>
    </row>
    <row r="177" spans="1:36" s="138" customFormat="1" ht="23.25" x14ac:dyDescent="0.25">
      <c r="A177" s="162"/>
      <c r="B177" s="162"/>
      <c r="C177" s="310" t="s">
        <v>365</v>
      </c>
      <c r="D177" s="310"/>
      <c r="E177" s="310"/>
      <c r="F177" s="162"/>
      <c r="G177" s="162"/>
      <c r="H177" s="162"/>
      <c r="I177" s="162"/>
      <c r="J177" s="162"/>
      <c r="AB177" s="153"/>
      <c r="AC177" s="158"/>
      <c r="AD177" s="161"/>
      <c r="AE177" s="142" t="s">
        <v>365</v>
      </c>
      <c r="AH177" s="158"/>
      <c r="AI177" s="158"/>
      <c r="AJ177" s="161"/>
    </row>
    <row r="178" spans="1:36" s="138" customFormat="1" ht="15" x14ac:dyDescent="0.25">
      <c r="A178" s="162"/>
      <c r="B178" s="162"/>
      <c r="C178" s="311" t="s">
        <v>1159</v>
      </c>
      <c r="D178" s="310"/>
      <c r="E178" s="310"/>
      <c r="F178" s="163"/>
      <c r="G178" s="164"/>
      <c r="H178" s="165"/>
      <c r="I178" s="166"/>
      <c r="J178" s="167">
        <v>577.66999999999996</v>
      </c>
      <c r="AB178" s="153"/>
      <c r="AC178" s="158"/>
      <c r="AD178" s="161"/>
      <c r="AF178" s="142" t="s">
        <v>1159</v>
      </c>
      <c r="AH178" s="158"/>
      <c r="AI178" s="158"/>
      <c r="AJ178" s="161"/>
    </row>
    <row r="179" spans="1:36" s="138" customFormat="1" ht="15" x14ac:dyDescent="0.25">
      <c r="A179" s="162"/>
      <c r="B179" s="162"/>
      <c r="C179" s="311" t="s">
        <v>1160</v>
      </c>
      <c r="D179" s="310"/>
      <c r="E179" s="310"/>
      <c r="F179" s="163"/>
      <c r="G179" s="164"/>
      <c r="H179" s="165"/>
      <c r="I179" s="166"/>
      <c r="J179" s="167">
        <v>190.44</v>
      </c>
      <c r="AB179" s="153"/>
      <c r="AC179" s="158"/>
      <c r="AD179" s="161"/>
      <c r="AF179" s="142" t="s">
        <v>1160</v>
      </c>
      <c r="AH179" s="158"/>
      <c r="AI179" s="158"/>
      <c r="AJ179" s="161"/>
    </row>
    <row r="180" spans="1:36" s="138" customFormat="1" ht="15" x14ac:dyDescent="0.25">
      <c r="A180" s="162"/>
      <c r="B180" s="162"/>
      <c r="C180" s="311" t="s">
        <v>368</v>
      </c>
      <c r="D180" s="310"/>
      <c r="E180" s="310"/>
      <c r="F180" s="163"/>
      <c r="G180" s="164"/>
      <c r="H180" s="165"/>
      <c r="I180" s="166"/>
      <c r="J180" s="167">
        <v>1244.99</v>
      </c>
      <c r="AB180" s="153"/>
      <c r="AC180" s="158"/>
      <c r="AD180" s="161"/>
      <c r="AF180" s="142" t="s">
        <v>368</v>
      </c>
      <c r="AH180" s="158"/>
      <c r="AI180" s="158"/>
      <c r="AJ180" s="161"/>
    </row>
    <row r="181" spans="1:36" s="138" customFormat="1" ht="22.5" x14ac:dyDescent="0.25">
      <c r="A181" s="168"/>
      <c r="B181" s="168"/>
      <c r="C181" s="308" t="s">
        <v>369</v>
      </c>
      <c r="D181" s="308"/>
      <c r="E181" s="308"/>
      <c r="F181" s="169" t="s">
        <v>370</v>
      </c>
      <c r="G181" s="164" t="s">
        <v>371</v>
      </c>
      <c r="H181" s="170" t="s">
        <v>1161</v>
      </c>
      <c r="I181" s="171">
        <v>208.1</v>
      </c>
      <c r="J181" s="171">
        <v>70.75</v>
      </c>
      <c r="AB181" s="153"/>
      <c r="AC181" s="158"/>
      <c r="AD181" s="161"/>
      <c r="AG181" s="142" t="s">
        <v>369</v>
      </c>
      <c r="AH181" s="158"/>
      <c r="AI181" s="158"/>
      <c r="AJ181" s="161"/>
    </row>
    <row r="182" spans="1:36" s="138" customFormat="1" ht="34.5" x14ac:dyDescent="0.25">
      <c r="A182" s="154" t="s">
        <v>111</v>
      </c>
      <c r="B182" s="154" t="s">
        <v>111</v>
      </c>
      <c r="C182" s="298" t="s">
        <v>1131</v>
      </c>
      <c r="D182" s="299"/>
      <c r="E182" s="300"/>
      <c r="F182" s="197" t="s">
        <v>1132</v>
      </c>
      <c r="G182" s="154" t="s">
        <v>87</v>
      </c>
      <c r="H182" s="172">
        <v>3.16</v>
      </c>
      <c r="I182" s="157">
        <v>22.01</v>
      </c>
      <c r="J182" s="157">
        <v>69.56</v>
      </c>
      <c r="AB182" s="153"/>
      <c r="AC182" s="158" t="s">
        <v>1131</v>
      </c>
      <c r="AD182" s="161"/>
      <c r="AH182" s="158"/>
      <c r="AI182" s="158"/>
      <c r="AJ182" s="161"/>
    </row>
    <row r="183" spans="1:36" s="138" customFormat="1" ht="23.25" x14ac:dyDescent="0.25">
      <c r="A183" s="159"/>
      <c r="B183" s="159"/>
      <c r="C183" s="309" t="s">
        <v>360</v>
      </c>
      <c r="D183" s="309"/>
      <c r="E183" s="309"/>
      <c r="F183" s="160"/>
      <c r="G183" s="160"/>
      <c r="H183" s="160"/>
      <c r="I183" s="160"/>
      <c r="J183" s="160"/>
      <c r="AB183" s="153"/>
      <c r="AC183" s="158"/>
      <c r="AD183" s="161" t="s">
        <v>360</v>
      </c>
      <c r="AH183" s="158"/>
      <c r="AI183" s="158"/>
      <c r="AJ183" s="161"/>
    </row>
    <row r="184" spans="1:36" s="138" customFormat="1" ht="23.25" x14ac:dyDescent="0.25">
      <c r="A184" s="162"/>
      <c r="B184" s="162"/>
      <c r="C184" s="310" t="s">
        <v>365</v>
      </c>
      <c r="D184" s="310"/>
      <c r="E184" s="310"/>
      <c r="F184" s="162"/>
      <c r="G184" s="162"/>
      <c r="H184" s="162"/>
      <c r="I184" s="162"/>
      <c r="J184" s="162"/>
      <c r="AB184" s="153"/>
      <c r="AC184" s="158"/>
      <c r="AD184" s="161"/>
      <c r="AE184" s="142" t="s">
        <v>365</v>
      </c>
      <c r="AH184" s="158"/>
      <c r="AI184" s="158"/>
      <c r="AJ184" s="161"/>
    </row>
    <row r="185" spans="1:36" s="138" customFormat="1" ht="15" x14ac:dyDescent="0.25">
      <c r="A185" s="162"/>
      <c r="B185" s="162"/>
      <c r="C185" s="311" t="s">
        <v>1162</v>
      </c>
      <c r="D185" s="310"/>
      <c r="E185" s="310"/>
      <c r="F185" s="163"/>
      <c r="G185" s="164"/>
      <c r="H185" s="165"/>
      <c r="I185" s="166"/>
      <c r="J185" s="167">
        <v>165.71</v>
      </c>
      <c r="AB185" s="153"/>
      <c r="AC185" s="158"/>
      <c r="AD185" s="161"/>
      <c r="AF185" s="142" t="s">
        <v>1162</v>
      </c>
      <c r="AH185" s="158"/>
      <c r="AI185" s="158"/>
      <c r="AJ185" s="161"/>
    </row>
    <row r="186" spans="1:36" s="138" customFormat="1" ht="15" x14ac:dyDescent="0.25">
      <c r="A186" s="162"/>
      <c r="B186" s="162"/>
      <c r="C186" s="311" t="s">
        <v>1163</v>
      </c>
      <c r="D186" s="310"/>
      <c r="E186" s="310"/>
      <c r="F186" s="163"/>
      <c r="G186" s="164"/>
      <c r="H186" s="165"/>
      <c r="I186" s="166"/>
      <c r="J186" s="167">
        <v>54.63</v>
      </c>
      <c r="AB186" s="153"/>
      <c r="AC186" s="158"/>
      <c r="AD186" s="161"/>
      <c r="AF186" s="142" t="s">
        <v>1163</v>
      </c>
      <c r="AH186" s="158"/>
      <c r="AI186" s="158"/>
      <c r="AJ186" s="161"/>
    </row>
    <row r="187" spans="1:36" s="138" customFormat="1" ht="15" x14ac:dyDescent="0.25">
      <c r="A187" s="162"/>
      <c r="B187" s="162"/>
      <c r="C187" s="311" t="s">
        <v>368</v>
      </c>
      <c r="D187" s="310"/>
      <c r="E187" s="310"/>
      <c r="F187" s="163"/>
      <c r="G187" s="164"/>
      <c r="H187" s="165"/>
      <c r="I187" s="166"/>
      <c r="J187" s="167">
        <v>361.25</v>
      </c>
      <c r="AB187" s="153"/>
      <c r="AC187" s="158"/>
      <c r="AD187" s="161"/>
      <c r="AF187" s="142" t="s">
        <v>368</v>
      </c>
      <c r="AH187" s="158"/>
      <c r="AI187" s="158"/>
      <c r="AJ187" s="161"/>
    </row>
    <row r="188" spans="1:36" s="138" customFormat="1" ht="22.5" x14ac:dyDescent="0.25">
      <c r="A188" s="168"/>
      <c r="B188" s="168"/>
      <c r="C188" s="308" t="s">
        <v>1103</v>
      </c>
      <c r="D188" s="308"/>
      <c r="E188" s="308"/>
      <c r="F188" s="169" t="s">
        <v>1104</v>
      </c>
      <c r="G188" s="164" t="s">
        <v>1105</v>
      </c>
      <c r="H188" s="170" t="s">
        <v>1164</v>
      </c>
      <c r="I188" s="171">
        <v>154</v>
      </c>
      <c r="J188" s="171">
        <v>27.72</v>
      </c>
      <c r="AB188" s="153"/>
      <c r="AC188" s="158"/>
      <c r="AD188" s="161"/>
      <c r="AG188" s="142" t="s">
        <v>1103</v>
      </c>
      <c r="AH188" s="158"/>
      <c r="AI188" s="158"/>
      <c r="AJ188" s="161"/>
    </row>
    <row r="189" spans="1:36" s="138" customFormat="1" ht="22.5" x14ac:dyDescent="0.25">
      <c r="A189" s="168"/>
      <c r="B189" s="168"/>
      <c r="C189" s="308" t="s">
        <v>1107</v>
      </c>
      <c r="D189" s="308"/>
      <c r="E189" s="308"/>
      <c r="F189" s="169" t="s">
        <v>1108</v>
      </c>
      <c r="G189" s="164" t="s">
        <v>1105</v>
      </c>
      <c r="H189" s="170" t="s">
        <v>1165</v>
      </c>
      <c r="I189" s="171">
        <v>173.4</v>
      </c>
      <c r="J189" s="171">
        <v>19.07</v>
      </c>
      <c r="AB189" s="153"/>
      <c r="AC189" s="158"/>
      <c r="AD189" s="161"/>
      <c r="AG189" s="142" t="s">
        <v>1107</v>
      </c>
      <c r="AH189" s="158"/>
      <c r="AI189" s="158"/>
      <c r="AJ189" s="161"/>
    </row>
    <row r="190" spans="1:36" s="138" customFormat="1" ht="22.5" x14ac:dyDescent="0.25">
      <c r="A190" s="168"/>
      <c r="B190" s="168"/>
      <c r="C190" s="308" t="s">
        <v>369</v>
      </c>
      <c r="D190" s="308"/>
      <c r="E190" s="308"/>
      <c r="F190" s="169" t="s">
        <v>370</v>
      </c>
      <c r="G190" s="164" t="s">
        <v>371</v>
      </c>
      <c r="H190" s="170" t="s">
        <v>1165</v>
      </c>
      <c r="I190" s="171">
        <v>208.1</v>
      </c>
      <c r="J190" s="171">
        <v>22.89</v>
      </c>
      <c r="AB190" s="153"/>
      <c r="AC190" s="158"/>
      <c r="AD190" s="161"/>
      <c r="AG190" s="142" t="s">
        <v>369</v>
      </c>
      <c r="AH190" s="158"/>
      <c r="AI190" s="158"/>
      <c r="AJ190" s="161"/>
    </row>
    <row r="191" spans="1:36" s="138" customFormat="1" ht="33.75" x14ac:dyDescent="0.25">
      <c r="A191" s="154" t="s">
        <v>114</v>
      </c>
      <c r="B191" s="154" t="s">
        <v>114</v>
      </c>
      <c r="C191" s="298" t="s">
        <v>738</v>
      </c>
      <c r="D191" s="299"/>
      <c r="E191" s="300"/>
      <c r="F191" s="197" t="s">
        <v>739</v>
      </c>
      <c r="G191" s="154" t="s">
        <v>473</v>
      </c>
      <c r="H191" s="172">
        <v>0.04</v>
      </c>
      <c r="I191" s="157">
        <v>14275.58</v>
      </c>
      <c r="J191" s="157">
        <v>571.03</v>
      </c>
      <c r="AB191" s="153"/>
      <c r="AC191" s="158" t="s">
        <v>738</v>
      </c>
      <c r="AD191" s="161"/>
      <c r="AH191" s="158"/>
      <c r="AI191" s="158"/>
      <c r="AJ191" s="161"/>
    </row>
    <row r="192" spans="1:36" s="138" customFormat="1" ht="23.25" x14ac:dyDescent="0.25">
      <c r="A192" s="159"/>
      <c r="B192" s="159"/>
      <c r="C192" s="309" t="s">
        <v>360</v>
      </c>
      <c r="D192" s="309"/>
      <c r="E192" s="309"/>
      <c r="F192" s="160"/>
      <c r="G192" s="160"/>
      <c r="H192" s="160"/>
      <c r="I192" s="160"/>
      <c r="J192" s="160"/>
      <c r="AB192" s="153"/>
      <c r="AC192" s="158"/>
      <c r="AD192" s="161" t="s">
        <v>360</v>
      </c>
      <c r="AH192" s="158"/>
      <c r="AI192" s="158"/>
      <c r="AJ192" s="161"/>
    </row>
    <row r="193" spans="1:36" s="138" customFormat="1" ht="15" x14ac:dyDescent="0.25">
      <c r="A193" s="159"/>
      <c r="B193" s="159"/>
      <c r="C193" s="309" t="s">
        <v>61</v>
      </c>
      <c r="D193" s="309"/>
      <c r="E193" s="309"/>
      <c r="F193" s="160"/>
      <c r="G193" s="160"/>
      <c r="H193" s="160"/>
      <c r="I193" s="160"/>
      <c r="J193" s="160"/>
      <c r="AB193" s="153"/>
      <c r="AC193" s="158"/>
      <c r="AD193" s="161" t="s">
        <v>61</v>
      </c>
      <c r="AH193" s="158"/>
      <c r="AI193" s="158"/>
      <c r="AJ193" s="161"/>
    </row>
    <row r="194" spans="1:36" s="138" customFormat="1" ht="23.25" x14ac:dyDescent="0.25">
      <c r="A194" s="162"/>
      <c r="B194" s="162"/>
      <c r="C194" s="310" t="s">
        <v>365</v>
      </c>
      <c r="D194" s="310"/>
      <c r="E194" s="310"/>
      <c r="F194" s="162"/>
      <c r="G194" s="162"/>
      <c r="H194" s="162"/>
      <c r="I194" s="162"/>
      <c r="J194" s="162"/>
      <c r="AB194" s="153"/>
      <c r="AC194" s="158"/>
      <c r="AD194" s="161"/>
      <c r="AE194" s="142" t="s">
        <v>365</v>
      </c>
      <c r="AH194" s="158"/>
      <c r="AI194" s="158"/>
      <c r="AJ194" s="161"/>
    </row>
    <row r="195" spans="1:36" s="138" customFormat="1" ht="15" x14ac:dyDescent="0.25">
      <c r="A195" s="162"/>
      <c r="B195" s="162"/>
      <c r="C195" s="311" t="s">
        <v>1166</v>
      </c>
      <c r="D195" s="310"/>
      <c r="E195" s="310"/>
      <c r="F195" s="163"/>
      <c r="G195" s="164"/>
      <c r="H195" s="165"/>
      <c r="I195" s="166"/>
      <c r="J195" s="167">
        <v>1026.79</v>
      </c>
      <c r="AB195" s="153"/>
      <c r="AC195" s="158"/>
      <c r="AD195" s="161"/>
      <c r="AF195" s="142" t="s">
        <v>1166</v>
      </c>
      <c r="AH195" s="158"/>
      <c r="AI195" s="158"/>
      <c r="AJ195" s="161"/>
    </row>
    <row r="196" spans="1:36" s="138" customFormat="1" ht="15" x14ac:dyDescent="0.25">
      <c r="A196" s="162"/>
      <c r="B196" s="162"/>
      <c r="C196" s="311" t="s">
        <v>1167</v>
      </c>
      <c r="D196" s="310"/>
      <c r="E196" s="310"/>
      <c r="F196" s="163"/>
      <c r="G196" s="164"/>
      <c r="H196" s="165"/>
      <c r="I196" s="166"/>
      <c r="J196" s="167">
        <v>338.5</v>
      </c>
      <c r="AB196" s="153"/>
      <c r="AC196" s="158"/>
      <c r="AD196" s="161"/>
      <c r="AF196" s="142" t="s">
        <v>1167</v>
      </c>
      <c r="AH196" s="158"/>
      <c r="AI196" s="158"/>
      <c r="AJ196" s="161"/>
    </row>
    <row r="197" spans="1:36" s="138" customFormat="1" ht="15" x14ac:dyDescent="0.25">
      <c r="A197" s="162"/>
      <c r="B197" s="162"/>
      <c r="C197" s="311" t="s">
        <v>368</v>
      </c>
      <c r="D197" s="310"/>
      <c r="E197" s="310"/>
      <c r="F197" s="163"/>
      <c r="G197" s="164"/>
      <c r="H197" s="165"/>
      <c r="I197" s="166"/>
      <c r="J197" s="167">
        <v>2476.81</v>
      </c>
      <c r="AB197" s="153"/>
      <c r="AC197" s="158"/>
      <c r="AD197" s="161"/>
      <c r="AF197" s="142" t="s">
        <v>368</v>
      </c>
      <c r="AH197" s="158"/>
      <c r="AI197" s="158"/>
      <c r="AJ197" s="161"/>
    </row>
    <row r="198" spans="1:36" s="138" customFormat="1" ht="22.5" x14ac:dyDescent="0.25">
      <c r="A198" s="168"/>
      <c r="B198" s="168"/>
      <c r="C198" s="308" t="s">
        <v>1114</v>
      </c>
      <c r="D198" s="308"/>
      <c r="E198" s="308"/>
      <c r="F198" s="169" t="s">
        <v>1115</v>
      </c>
      <c r="G198" s="164" t="s">
        <v>1105</v>
      </c>
      <c r="H198" s="170" t="s">
        <v>1168</v>
      </c>
      <c r="I198" s="171">
        <v>136.1</v>
      </c>
      <c r="J198" s="171">
        <v>103.44</v>
      </c>
      <c r="AB198" s="153"/>
      <c r="AC198" s="158"/>
      <c r="AD198" s="161"/>
      <c r="AG198" s="142" t="s">
        <v>1114</v>
      </c>
      <c r="AH198" s="158"/>
      <c r="AI198" s="158"/>
      <c r="AJ198" s="161"/>
    </row>
    <row r="199" spans="1:36" s="138" customFormat="1" ht="22.5" x14ac:dyDescent="0.25">
      <c r="A199" s="168"/>
      <c r="B199" s="168"/>
      <c r="C199" s="308" t="s">
        <v>1103</v>
      </c>
      <c r="D199" s="308"/>
      <c r="E199" s="308"/>
      <c r="F199" s="169" t="s">
        <v>1104</v>
      </c>
      <c r="G199" s="164" t="s">
        <v>1105</v>
      </c>
      <c r="H199" s="170" t="s">
        <v>1169</v>
      </c>
      <c r="I199" s="171">
        <v>154</v>
      </c>
      <c r="J199" s="171">
        <v>41.58</v>
      </c>
      <c r="AB199" s="153"/>
      <c r="AC199" s="158"/>
      <c r="AD199" s="161"/>
      <c r="AG199" s="142" t="s">
        <v>1103</v>
      </c>
      <c r="AH199" s="158"/>
      <c r="AI199" s="158"/>
      <c r="AJ199" s="161"/>
    </row>
    <row r="200" spans="1:36" s="138" customFormat="1" ht="22.5" x14ac:dyDescent="0.25">
      <c r="A200" s="168"/>
      <c r="B200" s="168"/>
      <c r="C200" s="308" t="s">
        <v>1141</v>
      </c>
      <c r="D200" s="308"/>
      <c r="E200" s="308"/>
      <c r="F200" s="169" t="s">
        <v>1142</v>
      </c>
      <c r="G200" s="164" t="s">
        <v>1105</v>
      </c>
      <c r="H200" s="170" t="s">
        <v>1169</v>
      </c>
      <c r="I200" s="171">
        <v>173.4</v>
      </c>
      <c r="J200" s="171">
        <v>46.82</v>
      </c>
      <c r="AB200" s="153"/>
      <c r="AC200" s="158"/>
      <c r="AD200" s="161"/>
      <c r="AG200" s="142" t="s">
        <v>1141</v>
      </c>
      <c r="AH200" s="158"/>
      <c r="AI200" s="158"/>
      <c r="AJ200" s="161"/>
    </row>
    <row r="201" spans="1:36" s="138" customFormat="1" ht="22.5" x14ac:dyDescent="0.25">
      <c r="A201" s="168"/>
      <c r="B201" s="168"/>
      <c r="C201" s="308" t="s">
        <v>1117</v>
      </c>
      <c r="D201" s="308"/>
      <c r="E201" s="308"/>
      <c r="F201" s="169" t="s">
        <v>1118</v>
      </c>
      <c r="G201" s="164" t="s">
        <v>1105</v>
      </c>
      <c r="H201" s="170" t="s">
        <v>1170</v>
      </c>
      <c r="I201" s="171">
        <v>173.4</v>
      </c>
      <c r="J201" s="171">
        <v>38.15</v>
      </c>
      <c r="AB201" s="153"/>
      <c r="AC201" s="158"/>
      <c r="AD201" s="161"/>
      <c r="AG201" s="142" t="s">
        <v>1117</v>
      </c>
      <c r="AH201" s="158"/>
      <c r="AI201" s="158"/>
      <c r="AJ201" s="161"/>
    </row>
    <row r="202" spans="1:36" s="138" customFormat="1" ht="22.5" x14ac:dyDescent="0.25">
      <c r="A202" s="168"/>
      <c r="B202" s="168"/>
      <c r="C202" s="308" t="s">
        <v>1119</v>
      </c>
      <c r="D202" s="308"/>
      <c r="E202" s="308"/>
      <c r="F202" s="169" t="s">
        <v>1120</v>
      </c>
      <c r="G202" s="164" t="s">
        <v>1105</v>
      </c>
      <c r="H202" s="170" t="s">
        <v>1170</v>
      </c>
      <c r="I202" s="171">
        <v>173.4</v>
      </c>
      <c r="J202" s="171">
        <v>38.15</v>
      </c>
      <c r="AB202" s="153"/>
      <c r="AC202" s="158"/>
      <c r="AD202" s="161"/>
      <c r="AG202" s="142" t="s">
        <v>1119</v>
      </c>
      <c r="AH202" s="158"/>
      <c r="AI202" s="158"/>
      <c r="AJ202" s="161"/>
    </row>
    <row r="203" spans="1:36" s="138" customFormat="1" ht="22.5" x14ac:dyDescent="0.25">
      <c r="A203" s="168"/>
      <c r="B203" s="168"/>
      <c r="C203" s="308" t="s">
        <v>1144</v>
      </c>
      <c r="D203" s="308"/>
      <c r="E203" s="308"/>
      <c r="F203" s="169" t="s">
        <v>1145</v>
      </c>
      <c r="G203" s="164" t="s">
        <v>1105</v>
      </c>
      <c r="H203" s="170" t="s">
        <v>1171</v>
      </c>
      <c r="I203" s="171">
        <v>196.3</v>
      </c>
      <c r="J203" s="171">
        <v>19.63</v>
      </c>
      <c r="AB203" s="153"/>
      <c r="AC203" s="158"/>
      <c r="AD203" s="161"/>
      <c r="AG203" s="142" t="s">
        <v>1144</v>
      </c>
      <c r="AH203" s="158"/>
      <c r="AI203" s="158"/>
      <c r="AJ203" s="161"/>
    </row>
    <row r="204" spans="1:36" s="138" customFormat="1" ht="22.5" x14ac:dyDescent="0.25">
      <c r="A204" s="168"/>
      <c r="B204" s="168"/>
      <c r="C204" s="308" t="s">
        <v>428</v>
      </c>
      <c r="D204" s="308"/>
      <c r="E204" s="308"/>
      <c r="F204" s="169" t="s">
        <v>429</v>
      </c>
      <c r="G204" s="164" t="s">
        <v>371</v>
      </c>
      <c r="H204" s="170" t="s">
        <v>1170</v>
      </c>
      <c r="I204" s="171">
        <v>467</v>
      </c>
      <c r="J204" s="171">
        <v>102.74</v>
      </c>
      <c r="AB204" s="153"/>
      <c r="AC204" s="158"/>
      <c r="AD204" s="161"/>
      <c r="AG204" s="142" t="s">
        <v>428</v>
      </c>
      <c r="AH204" s="158"/>
      <c r="AI204" s="158"/>
      <c r="AJ204" s="161"/>
    </row>
    <row r="205" spans="1:36" s="138" customFormat="1" ht="22.5" x14ac:dyDescent="0.25">
      <c r="A205" s="168"/>
      <c r="B205" s="168"/>
      <c r="C205" s="308" t="s">
        <v>406</v>
      </c>
      <c r="D205" s="308"/>
      <c r="E205" s="308"/>
      <c r="F205" s="169" t="s">
        <v>407</v>
      </c>
      <c r="G205" s="164" t="s">
        <v>371</v>
      </c>
      <c r="H205" s="170" t="s">
        <v>1170</v>
      </c>
      <c r="I205" s="171">
        <v>365</v>
      </c>
      <c r="J205" s="171">
        <v>80.3</v>
      </c>
      <c r="AB205" s="153"/>
      <c r="AC205" s="158"/>
      <c r="AD205" s="161"/>
      <c r="AG205" s="142" t="s">
        <v>406</v>
      </c>
      <c r="AH205" s="158"/>
      <c r="AI205" s="158"/>
      <c r="AJ205" s="161"/>
    </row>
    <row r="206" spans="1:36" s="138" customFormat="1" ht="22.5" x14ac:dyDescent="0.25">
      <c r="A206" s="168"/>
      <c r="B206" s="168"/>
      <c r="C206" s="308" t="s">
        <v>435</v>
      </c>
      <c r="D206" s="308"/>
      <c r="E206" s="308"/>
      <c r="F206" s="169" t="s">
        <v>436</v>
      </c>
      <c r="G206" s="164" t="s">
        <v>371</v>
      </c>
      <c r="H206" s="170" t="s">
        <v>1171</v>
      </c>
      <c r="I206" s="171">
        <v>920.1</v>
      </c>
      <c r="J206" s="171">
        <v>92.01</v>
      </c>
      <c r="AB206" s="153"/>
      <c r="AC206" s="158"/>
      <c r="AD206" s="161"/>
      <c r="AG206" s="142" t="s">
        <v>435</v>
      </c>
      <c r="AH206" s="158"/>
      <c r="AI206" s="158"/>
      <c r="AJ206" s="161"/>
    </row>
    <row r="207" spans="1:36" s="138" customFormat="1" ht="15" x14ac:dyDescent="0.25">
      <c r="A207" s="168"/>
      <c r="B207" s="168"/>
      <c r="C207" s="308" t="s">
        <v>445</v>
      </c>
      <c r="D207" s="308"/>
      <c r="E207" s="308"/>
      <c r="F207" s="169" t="s">
        <v>446</v>
      </c>
      <c r="G207" s="164" t="s">
        <v>444</v>
      </c>
      <c r="H207" s="178">
        <v>0</v>
      </c>
      <c r="I207" s="171">
        <v>236.6</v>
      </c>
      <c r="J207" s="171"/>
      <c r="AB207" s="153"/>
      <c r="AC207" s="158"/>
      <c r="AD207" s="161"/>
      <c r="AG207" s="142" t="s">
        <v>445</v>
      </c>
      <c r="AH207" s="158"/>
      <c r="AI207" s="158"/>
      <c r="AJ207" s="161"/>
    </row>
    <row r="208" spans="1:36" s="138" customFormat="1" ht="15" x14ac:dyDescent="0.25">
      <c r="A208" s="173"/>
      <c r="B208" s="173" t="s">
        <v>438</v>
      </c>
      <c r="C208" s="315" t="s">
        <v>732</v>
      </c>
      <c r="D208" s="315"/>
      <c r="E208" s="315"/>
      <c r="F208" s="174" t="s">
        <v>733</v>
      </c>
      <c r="G208" s="175" t="s">
        <v>77</v>
      </c>
      <c r="H208" s="176">
        <v>0</v>
      </c>
      <c r="I208" s="177">
        <v>0</v>
      </c>
      <c r="J208" s="177"/>
      <c r="AB208" s="153"/>
      <c r="AC208" s="158"/>
      <c r="AD208" s="161"/>
      <c r="AH208" s="158"/>
      <c r="AI208" s="158"/>
      <c r="AJ208" s="161" t="s">
        <v>732</v>
      </c>
    </row>
    <row r="209" spans="1:36" s="138" customFormat="1" ht="22.5" x14ac:dyDescent="0.25">
      <c r="A209" s="154" t="s">
        <v>117</v>
      </c>
      <c r="B209" s="154" t="s">
        <v>477</v>
      </c>
      <c r="C209" s="298" t="s">
        <v>1147</v>
      </c>
      <c r="D209" s="299"/>
      <c r="E209" s="300"/>
      <c r="F209" s="197" t="s">
        <v>462</v>
      </c>
      <c r="G209" s="154" t="s">
        <v>77</v>
      </c>
      <c r="H209" s="156">
        <v>40</v>
      </c>
      <c r="I209" s="157"/>
      <c r="J209" s="157"/>
      <c r="AB209" s="153"/>
      <c r="AC209" s="158" t="s">
        <v>1147</v>
      </c>
      <c r="AD209" s="161"/>
      <c r="AH209" s="158"/>
      <c r="AI209" s="158"/>
      <c r="AJ209" s="161"/>
    </row>
    <row r="210" spans="1:36" s="138" customFormat="1" ht="23.25" x14ac:dyDescent="0.25">
      <c r="A210" s="162"/>
      <c r="B210" s="162"/>
      <c r="C210" s="310" t="s">
        <v>365</v>
      </c>
      <c r="D210" s="310"/>
      <c r="E210" s="310"/>
      <c r="F210" s="162"/>
      <c r="G210" s="162"/>
      <c r="H210" s="162"/>
      <c r="I210" s="162"/>
      <c r="J210" s="162"/>
      <c r="AB210" s="153"/>
      <c r="AC210" s="158"/>
      <c r="AD210" s="161"/>
      <c r="AE210" s="142" t="s">
        <v>365</v>
      </c>
      <c r="AH210" s="158"/>
      <c r="AI210" s="158"/>
      <c r="AJ210" s="161"/>
    </row>
    <row r="211" spans="1:36" s="138" customFormat="1" ht="13.5" hidden="1" customHeight="1" x14ac:dyDescent="0.25">
      <c r="A211" s="303" t="s">
        <v>373</v>
      </c>
      <c r="B211" s="304"/>
      <c r="C211" s="304"/>
      <c r="D211" s="304"/>
      <c r="E211" s="304"/>
      <c r="F211" s="304"/>
      <c r="G211" s="304"/>
      <c r="H211" s="304"/>
      <c r="I211" s="304"/>
      <c r="J211" s="305"/>
      <c r="AB211" s="153"/>
      <c r="AC211" s="158"/>
      <c r="AD211" s="161"/>
      <c r="AH211" s="158"/>
      <c r="AI211" s="158"/>
      <c r="AJ211" s="161"/>
    </row>
    <row r="212" spans="1:36" s="138" customFormat="1" ht="15" hidden="1" x14ac:dyDescent="0.25">
      <c r="A212" s="298" t="s">
        <v>50</v>
      </c>
      <c r="B212" s="299"/>
      <c r="C212" s="299"/>
      <c r="D212" s="299"/>
      <c r="E212" s="299"/>
      <c r="F212" s="299"/>
      <c r="G212" s="299"/>
      <c r="H212" s="299"/>
      <c r="I212" s="300"/>
      <c r="J212" s="157">
        <v>874.65</v>
      </c>
      <c r="AB212" s="153"/>
      <c r="AC212" s="158"/>
      <c r="AD212" s="161"/>
      <c r="AH212" s="158" t="s">
        <v>50</v>
      </c>
      <c r="AI212" s="158"/>
      <c r="AJ212" s="161"/>
    </row>
    <row r="213" spans="1:36" s="138" customFormat="1" ht="15" hidden="1" x14ac:dyDescent="0.25">
      <c r="A213" s="298" t="s">
        <v>816</v>
      </c>
      <c r="B213" s="299"/>
      <c r="C213" s="299"/>
      <c r="D213" s="299"/>
      <c r="E213" s="299"/>
      <c r="F213" s="299"/>
      <c r="G213" s="299"/>
      <c r="H213" s="299"/>
      <c r="I213" s="300"/>
      <c r="J213" s="157">
        <v>1729.32</v>
      </c>
      <c r="AB213" s="153"/>
      <c r="AC213" s="158"/>
      <c r="AD213" s="161"/>
      <c r="AH213" s="158" t="s">
        <v>816</v>
      </c>
      <c r="AI213" s="158"/>
      <c r="AJ213" s="161"/>
    </row>
    <row r="214" spans="1:36" s="138" customFormat="1" ht="15" hidden="1" x14ac:dyDescent="0.25">
      <c r="A214" s="298" t="s">
        <v>52</v>
      </c>
      <c r="B214" s="299"/>
      <c r="C214" s="299"/>
      <c r="D214" s="299"/>
      <c r="E214" s="299"/>
      <c r="F214" s="299"/>
      <c r="G214" s="299"/>
      <c r="H214" s="299"/>
      <c r="I214" s="300"/>
      <c r="J214" s="157">
        <v>1770.15</v>
      </c>
      <c r="AB214" s="153"/>
      <c r="AC214" s="158"/>
      <c r="AD214" s="161"/>
      <c r="AH214" s="158" t="s">
        <v>52</v>
      </c>
      <c r="AI214" s="158"/>
      <c r="AJ214" s="161"/>
    </row>
    <row r="215" spans="1:36" s="138" customFormat="1" ht="15" hidden="1" x14ac:dyDescent="0.25">
      <c r="A215" s="298" t="s">
        <v>53</v>
      </c>
      <c r="B215" s="299"/>
      <c r="C215" s="299"/>
      <c r="D215" s="299"/>
      <c r="E215" s="299"/>
      <c r="F215" s="299"/>
      <c r="G215" s="299"/>
      <c r="H215" s="299"/>
      <c r="I215" s="300"/>
      <c r="J215" s="157">
        <v>583.57000000000005</v>
      </c>
      <c r="AB215" s="153"/>
      <c r="AC215" s="158"/>
      <c r="AD215" s="161"/>
      <c r="AH215" s="158" t="s">
        <v>53</v>
      </c>
      <c r="AI215" s="158"/>
      <c r="AJ215" s="161"/>
    </row>
    <row r="216" spans="1:36" s="138" customFormat="1" ht="23.25" hidden="1" x14ac:dyDescent="0.25">
      <c r="A216" s="298" t="s">
        <v>1172</v>
      </c>
      <c r="B216" s="299"/>
      <c r="C216" s="299"/>
      <c r="D216" s="299"/>
      <c r="E216" s="299"/>
      <c r="F216" s="299"/>
      <c r="G216" s="299"/>
      <c r="H216" s="299"/>
      <c r="I216" s="300"/>
      <c r="J216" s="157">
        <v>4083.04</v>
      </c>
      <c r="AB216" s="153"/>
      <c r="AC216" s="158"/>
      <c r="AD216" s="161"/>
      <c r="AH216" s="158" t="s">
        <v>1172</v>
      </c>
      <c r="AI216" s="158"/>
      <c r="AJ216" s="161"/>
    </row>
    <row r="217" spans="1:36" s="138" customFormat="1" ht="13.5" hidden="1" customHeight="1" x14ac:dyDescent="0.25">
      <c r="A217" s="303" t="s">
        <v>382</v>
      </c>
      <c r="B217" s="304"/>
      <c r="C217" s="304"/>
      <c r="D217" s="304"/>
      <c r="E217" s="304"/>
      <c r="F217" s="304"/>
      <c r="G217" s="304"/>
      <c r="H217" s="304"/>
      <c r="I217" s="304"/>
      <c r="J217" s="305"/>
      <c r="AB217" s="153"/>
      <c r="AC217" s="158"/>
      <c r="AD217" s="161"/>
      <c r="AH217" s="158"/>
      <c r="AI217" s="158"/>
      <c r="AJ217" s="161"/>
    </row>
    <row r="218" spans="1:36" s="138" customFormat="1" ht="15" x14ac:dyDescent="0.25">
      <c r="A218" s="298" t="s">
        <v>50</v>
      </c>
      <c r="B218" s="299"/>
      <c r="C218" s="299"/>
      <c r="D218" s="299"/>
      <c r="E218" s="299"/>
      <c r="F218" s="299"/>
      <c r="G218" s="299"/>
      <c r="H218" s="299"/>
      <c r="I218" s="300"/>
      <c r="J218" s="157">
        <v>874.65</v>
      </c>
      <c r="AB218" s="153"/>
      <c r="AC218" s="158"/>
      <c r="AD218" s="161"/>
      <c r="AH218" s="158"/>
      <c r="AI218" s="158" t="s">
        <v>50</v>
      </c>
      <c r="AJ218" s="161"/>
    </row>
    <row r="219" spans="1:36" s="138" customFormat="1" ht="15" x14ac:dyDescent="0.25">
      <c r="A219" s="298" t="s">
        <v>816</v>
      </c>
      <c r="B219" s="299"/>
      <c r="C219" s="299"/>
      <c r="D219" s="299"/>
      <c r="E219" s="299"/>
      <c r="F219" s="299"/>
      <c r="G219" s="299"/>
      <c r="H219" s="299"/>
      <c r="I219" s="300"/>
      <c r="J219" s="157">
        <v>1729.32</v>
      </c>
      <c r="AB219" s="153"/>
      <c r="AC219" s="158"/>
      <c r="AD219" s="161"/>
      <c r="AH219" s="158"/>
      <c r="AI219" s="158" t="s">
        <v>816</v>
      </c>
      <c r="AJ219" s="161"/>
    </row>
    <row r="220" spans="1:36" s="138" customFormat="1" ht="15" x14ac:dyDescent="0.25">
      <c r="A220" s="298" t="s">
        <v>52</v>
      </c>
      <c r="B220" s="299"/>
      <c r="C220" s="299"/>
      <c r="D220" s="299"/>
      <c r="E220" s="299"/>
      <c r="F220" s="299"/>
      <c r="G220" s="299"/>
      <c r="H220" s="299"/>
      <c r="I220" s="300"/>
      <c r="J220" s="157">
        <v>1770.15</v>
      </c>
      <c r="AB220" s="153"/>
      <c r="AC220" s="158"/>
      <c r="AD220" s="161"/>
      <c r="AH220" s="158"/>
      <c r="AI220" s="158" t="s">
        <v>52</v>
      </c>
      <c r="AJ220" s="161"/>
    </row>
    <row r="221" spans="1:36" s="138" customFormat="1" ht="15" x14ac:dyDescent="0.25">
      <c r="A221" s="298" t="s">
        <v>53</v>
      </c>
      <c r="B221" s="299"/>
      <c r="C221" s="299"/>
      <c r="D221" s="299"/>
      <c r="E221" s="299"/>
      <c r="F221" s="299"/>
      <c r="G221" s="299"/>
      <c r="H221" s="299"/>
      <c r="I221" s="300"/>
      <c r="J221" s="157">
        <v>583.57000000000005</v>
      </c>
      <c r="AB221" s="153"/>
      <c r="AC221" s="158"/>
      <c r="AD221" s="161"/>
      <c r="AH221" s="158"/>
      <c r="AI221" s="158" t="s">
        <v>53</v>
      </c>
      <c r="AJ221" s="161"/>
    </row>
    <row r="222" spans="1:36" s="138" customFormat="1" ht="23.25" x14ac:dyDescent="0.25">
      <c r="A222" s="298" t="s">
        <v>1172</v>
      </c>
      <c r="B222" s="299"/>
      <c r="C222" s="299"/>
      <c r="D222" s="299"/>
      <c r="E222" s="299"/>
      <c r="F222" s="299"/>
      <c r="G222" s="299"/>
      <c r="H222" s="299"/>
      <c r="I222" s="300"/>
      <c r="J222" s="157">
        <v>4083.04</v>
      </c>
      <c r="AB222" s="153"/>
      <c r="AC222" s="158"/>
      <c r="AD222" s="161"/>
      <c r="AH222" s="158"/>
      <c r="AI222" s="158" t="s">
        <v>1172</v>
      </c>
      <c r="AJ222" s="161"/>
    </row>
    <row r="223" spans="1:36" s="138" customFormat="1" ht="15" x14ac:dyDescent="0.25">
      <c r="A223" s="312" t="s">
        <v>1173</v>
      </c>
      <c r="B223" s="313"/>
      <c r="C223" s="313"/>
      <c r="D223" s="313"/>
      <c r="E223" s="313"/>
      <c r="F223" s="313"/>
      <c r="G223" s="313"/>
      <c r="H223" s="313"/>
      <c r="I223" s="313"/>
      <c r="J223" s="314"/>
      <c r="AB223" s="153" t="s">
        <v>1173</v>
      </c>
      <c r="AC223" s="158"/>
      <c r="AD223" s="161"/>
      <c r="AH223" s="158"/>
      <c r="AI223" s="158"/>
      <c r="AJ223" s="161"/>
    </row>
    <row r="224" spans="1:36" s="138" customFormat="1" ht="34.5" x14ac:dyDescent="0.25">
      <c r="A224" s="154" t="s">
        <v>120</v>
      </c>
      <c r="B224" s="154" t="s">
        <v>120</v>
      </c>
      <c r="C224" s="298" t="s">
        <v>384</v>
      </c>
      <c r="D224" s="299"/>
      <c r="E224" s="300"/>
      <c r="F224" s="197" t="s">
        <v>385</v>
      </c>
      <c r="G224" s="154" t="s">
        <v>42</v>
      </c>
      <c r="H224" s="172">
        <v>1.52</v>
      </c>
      <c r="I224" s="157">
        <v>325.08999999999997</v>
      </c>
      <c r="J224" s="157">
        <v>494.14</v>
      </c>
      <c r="AB224" s="153"/>
      <c r="AC224" s="158" t="s">
        <v>384</v>
      </c>
      <c r="AD224" s="161"/>
      <c r="AH224" s="158"/>
      <c r="AI224" s="158"/>
      <c r="AJ224" s="161"/>
    </row>
    <row r="225" spans="1:36" s="138" customFormat="1" ht="23.25" x14ac:dyDescent="0.25">
      <c r="A225" s="159"/>
      <c r="B225" s="159"/>
      <c r="C225" s="309" t="s">
        <v>360</v>
      </c>
      <c r="D225" s="309"/>
      <c r="E225" s="309"/>
      <c r="F225" s="160"/>
      <c r="G225" s="160"/>
      <c r="H225" s="160"/>
      <c r="I225" s="160"/>
      <c r="J225" s="160"/>
      <c r="AB225" s="153"/>
      <c r="AC225" s="158"/>
      <c r="AD225" s="161" t="s">
        <v>360</v>
      </c>
      <c r="AH225" s="158"/>
      <c r="AI225" s="158"/>
      <c r="AJ225" s="161"/>
    </row>
    <row r="226" spans="1:36" s="138" customFormat="1" ht="23.25" x14ac:dyDescent="0.25">
      <c r="A226" s="162"/>
      <c r="B226" s="162"/>
      <c r="C226" s="310" t="s">
        <v>365</v>
      </c>
      <c r="D226" s="310"/>
      <c r="E226" s="310"/>
      <c r="F226" s="162"/>
      <c r="G226" s="162"/>
      <c r="H226" s="162"/>
      <c r="I226" s="162"/>
      <c r="J226" s="162"/>
      <c r="AB226" s="153"/>
      <c r="AC226" s="158"/>
      <c r="AD226" s="161"/>
      <c r="AE226" s="142" t="s">
        <v>365</v>
      </c>
      <c r="AH226" s="158"/>
      <c r="AI226" s="158"/>
      <c r="AJ226" s="161"/>
    </row>
    <row r="227" spans="1:36" s="138" customFormat="1" ht="15" x14ac:dyDescent="0.25">
      <c r="A227" s="162"/>
      <c r="B227" s="162"/>
      <c r="C227" s="311" t="s">
        <v>1174</v>
      </c>
      <c r="D227" s="310"/>
      <c r="E227" s="310"/>
      <c r="F227" s="163"/>
      <c r="G227" s="164"/>
      <c r="H227" s="165"/>
      <c r="I227" s="166"/>
      <c r="J227" s="167">
        <v>1219.51</v>
      </c>
      <c r="AB227" s="153"/>
      <c r="AC227" s="158"/>
      <c r="AD227" s="161"/>
      <c r="AF227" s="142" t="s">
        <v>1174</v>
      </c>
      <c r="AH227" s="158"/>
      <c r="AI227" s="158"/>
      <c r="AJ227" s="161"/>
    </row>
    <row r="228" spans="1:36" s="138" customFormat="1" ht="15" x14ac:dyDescent="0.25">
      <c r="A228" s="162"/>
      <c r="B228" s="162"/>
      <c r="C228" s="311" t="s">
        <v>1175</v>
      </c>
      <c r="D228" s="310"/>
      <c r="E228" s="310"/>
      <c r="F228" s="163"/>
      <c r="G228" s="164"/>
      <c r="H228" s="165"/>
      <c r="I228" s="166"/>
      <c r="J228" s="167">
        <v>402.04</v>
      </c>
      <c r="AB228" s="153"/>
      <c r="AC228" s="158"/>
      <c r="AD228" s="161"/>
      <c r="AF228" s="142" t="s">
        <v>1175</v>
      </c>
      <c r="AH228" s="158"/>
      <c r="AI228" s="158"/>
      <c r="AJ228" s="161"/>
    </row>
    <row r="229" spans="1:36" s="138" customFormat="1" ht="15" x14ac:dyDescent="0.25">
      <c r="A229" s="162"/>
      <c r="B229" s="162"/>
      <c r="C229" s="311" t="s">
        <v>368</v>
      </c>
      <c r="D229" s="310"/>
      <c r="E229" s="310"/>
      <c r="F229" s="163"/>
      <c r="G229" s="164"/>
      <c r="H229" s="165"/>
      <c r="I229" s="166"/>
      <c r="J229" s="167">
        <v>2628.32</v>
      </c>
      <c r="AB229" s="153"/>
      <c r="AC229" s="158"/>
      <c r="AD229" s="161"/>
      <c r="AF229" s="142" t="s">
        <v>368</v>
      </c>
      <c r="AH229" s="158"/>
      <c r="AI229" s="158"/>
      <c r="AJ229" s="161"/>
    </row>
    <row r="230" spans="1:36" s="138" customFormat="1" ht="22.5" x14ac:dyDescent="0.25">
      <c r="A230" s="168"/>
      <c r="B230" s="168"/>
      <c r="C230" s="308" t="s">
        <v>369</v>
      </c>
      <c r="D230" s="308"/>
      <c r="E230" s="308"/>
      <c r="F230" s="169" t="s">
        <v>370</v>
      </c>
      <c r="G230" s="164" t="s">
        <v>371</v>
      </c>
      <c r="H230" s="170" t="s">
        <v>1176</v>
      </c>
      <c r="I230" s="171">
        <v>208.1</v>
      </c>
      <c r="J230" s="171">
        <v>149.83000000000001</v>
      </c>
      <c r="AB230" s="153"/>
      <c r="AC230" s="158"/>
      <c r="AD230" s="161"/>
      <c r="AG230" s="142" t="s">
        <v>369</v>
      </c>
      <c r="AH230" s="158"/>
      <c r="AI230" s="158"/>
      <c r="AJ230" s="161"/>
    </row>
    <row r="231" spans="1:36" s="138" customFormat="1" ht="34.5" x14ac:dyDescent="0.25">
      <c r="A231" s="154" t="s">
        <v>124</v>
      </c>
      <c r="B231" s="154" t="s">
        <v>124</v>
      </c>
      <c r="C231" s="298" t="s">
        <v>1131</v>
      </c>
      <c r="D231" s="299"/>
      <c r="E231" s="300"/>
      <c r="F231" s="197" t="s">
        <v>1132</v>
      </c>
      <c r="G231" s="154" t="s">
        <v>87</v>
      </c>
      <c r="H231" s="172">
        <v>42.56</v>
      </c>
      <c r="I231" s="157">
        <v>22.01</v>
      </c>
      <c r="J231" s="157">
        <v>936.79</v>
      </c>
      <c r="AB231" s="153"/>
      <c r="AC231" s="158" t="s">
        <v>1131</v>
      </c>
      <c r="AD231" s="161"/>
      <c r="AH231" s="158"/>
      <c r="AI231" s="158"/>
      <c r="AJ231" s="161"/>
    </row>
    <row r="232" spans="1:36" s="138" customFormat="1" ht="23.25" x14ac:dyDescent="0.25">
      <c r="A232" s="159"/>
      <c r="B232" s="159"/>
      <c r="C232" s="309" t="s">
        <v>360</v>
      </c>
      <c r="D232" s="309"/>
      <c r="E232" s="309"/>
      <c r="F232" s="160"/>
      <c r="G232" s="160"/>
      <c r="H232" s="160"/>
      <c r="I232" s="160"/>
      <c r="J232" s="160"/>
      <c r="AB232" s="153"/>
      <c r="AC232" s="158"/>
      <c r="AD232" s="161" t="s">
        <v>360</v>
      </c>
      <c r="AH232" s="158"/>
      <c r="AI232" s="158"/>
      <c r="AJ232" s="161"/>
    </row>
    <row r="233" spans="1:36" s="138" customFormat="1" ht="23.25" x14ac:dyDescent="0.25">
      <c r="A233" s="162"/>
      <c r="B233" s="162"/>
      <c r="C233" s="310" t="s">
        <v>365</v>
      </c>
      <c r="D233" s="310"/>
      <c r="E233" s="310"/>
      <c r="F233" s="162"/>
      <c r="G233" s="162"/>
      <c r="H233" s="162"/>
      <c r="I233" s="162"/>
      <c r="J233" s="162"/>
      <c r="AB233" s="153"/>
      <c r="AC233" s="158"/>
      <c r="AD233" s="161"/>
      <c r="AE233" s="142" t="s">
        <v>365</v>
      </c>
      <c r="AH233" s="158"/>
      <c r="AI233" s="158"/>
      <c r="AJ233" s="161"/>
    </row>
    <row r="234" spans="1:36" s="138" customFormat="1" ht="15" x14ac:dyDescent="0.25">
      <c r="A234" s="162"/>
      <c r="B234" s="162"/>
      <c r="C234" s="311" t="s">
        <v>1177</v>
      </c>
      <c r="D234" s="310"/>
      <c r="E234" s="310"/>
      <c r="F234" s="163"/>
      <c r="G234" s="164"/>
      <c r="H234" s="165"/>
      <c r="I234" s="166"/>
      <c r="J234" s="167">
        <v>2231.81</v>
      </c>
      <c r="AB234" s="153"/>
      <c r="AC234" s="158"/>
      <c r="AD234" s="161"/>
      <c r="AF234" s="142" t="s">
        <v>1177</v>
      </c>
      <c r="AH234" s="158"/>
      <c r="AI234" s="158"/>
      <c r="AJ234" s="161"/>
    </row>
    <row r="235" spans="1:36" s="138" customFormat="1" ht="15" x14ac:dyDescent="0.25">
      <c r="A235" s="162"/>
      <c r="B235" s="162"/>
      <c r="C235" s="311" t="s">
        <v>1178</v>
      </c>
      <c r="D235" s="310"/>
      <c r="E235" s="310"/>
      <c r="F235" s="163"/>
      <c r="G235" s="164"/>
      <c r="H235" s="165"/>
      <c r="I235" s="166"/>
      <c r="J235" s="167">
        <v>735.76</v>
      </c>
      <c r="AB235" s="153"/>
      <c r="AC235" s="158"/>
      <c r="AD235" s="161"/>
      <c r="AF235" s="142" t="s">
        <v>1178</v>
      </c>
      <c r="AH235" s="158"/>
      <c r="AI235" s="158"/>
      <c r="AJ235" s="161"/>
    </row>
    <row r="236" spans="1:36" s="138" customFormat="1" ht="15" x14ac:dyDescent="0.25">
      <c r="A236" s="162"/>
      <c r="B236" s="162"/>
      <c r="C236" s="311" t="s">
        <v>368</v>
      </c>
      <c r="D236" s="310"/>
      <c r="E236" s="310"/>
      <c r="F236" s="163"/>
      <c r="G236" s="164"/>
      <c r="H236" s="165"/>
      <c r="I236" s="166"/>
      <c r="J236" s="167">
        <v>4865.32</v>
      </c>
      <c r="AB236" s="153"/>
      <c r="AC236" s="158"/>
      <c r="AD236" s="161"/>
      <c r="AF236" s="142" t="s">
        <v>368</v>
      </c>
      <c r="AH236" s="158"/>
      <c r="AI236" s="158"/>
      <c r="AJ236" s="161"/>
    </row>
    <row r="237" spans="1:36" s="138" customFormat="1" ht="22.5" x14ac:dyDescent="0.25">
      <c r="A237" s="168"/>
      <c r="B237" s="168"/>
      <c r="C237" s="308" t="s">
        <v>1103</v>
      </c>
      <c r="D237" s="308"/>
      <c r="E237" s="308"/>
      <c r="F237" s="169" t="s">
        <v>1104</v>
      </c>
      <c r="G237" s="164" t="s">
        <v>1105</v>
      </c>
      <c r="H237" s="170" t="s">
        <v>1179</v>
      </c>
      <c r="I237" s="171">
        <v>154</v>
      </c>
      <c r="J237" s="171">
        <v>377.3</v>
      </c>
      <c r="AB237" s="153"/>
      <c r="AC237" s="158"/>
      <c r="AD237" s="161"/>
      <c r="AG237" s="142" t="s">
        <v>1103</v>
      </c>
      <c r="AH237" s="158"/>
      <c r="AI237" s="158"/>
      <c r="AJ237" s="161"/>
    </row>
    <row r="238" spans="1:36" s="138" customFormat="1" ht="22.5" x14ac:dyDescent="0.25">
      <c r="A238" s="168"/>
      <c r="B238" s="168"/>
      <c r="C238" s="308" t="s">
        <v>1107</v>
      </c>
      <c r="D238" s="308"/>
      <c r="E238" s="308"/>
      <c r="F238" s="169" t="s">
        <v>1108</v>
      </c>
      <c r="G238" s="164" t="s">
        <v>1105</v>
      </c>
      <c r="H238" s="170" t="s">
        <v>1180</v>
      </c>
      <c r="I238" s="171">
        <v>173.4</v>
      </c>
      <c r="J238" s="171">
        <v>254.9</v>
      </c>
      <c r="AB238" s="153"/>
      <c r="AC238" s="158"/>
      <c r="AD238" s="161"/>
      <c r="AG238" s="142" t="s">
        <v>1107</v>
      </c>
      <c r="AH238" s="158"/>
      <c r="AI238" s="158"/>
      <c r="AJ238" s="161"/>
    </row>
    <row r="239" spans="1:36" s="138" customFormat="1" ht="22.5" x14ac:dyDescent="0.25">
      <c r="A239" s="168"/>
      <c r="B239" s="168"/>
      <c r="C239" s="308" t="s">
        <v>369</v>
      </c>
      <c r="D239" s="308"/>
      <c r="E239" s="308"/>
      <c r="F239" s="169" t="s">
        <v>370</v>
      </c>
      <c r="G239" s="164" t="s">
        <v>371</v>
      </c>
      <c r="H239" s="170" t="s">
        <v>1180</v>
      </c>
      <c r="I239" s="171">
        <v>208.1</v>
      </c>
      <c r="J239" s="171">
        <v>305.91000000000003</v>
      </c>
      <c r="AB239" s="153"/>
      <c r="AC239" s="158"/>
      <c r="AD239" s="161"/>
      <c r="AG239" s="142" t="s">
        <v>369</v>
      </c>
      <c r="AH239" s="158"/>
      <c r="AI239" s="158"/>
      <c r="AJ239" s="161"/>
    </row>
    <row r="240" spans="1:36" s="138" customFormat="1" ht="13.5" hidden="1" customHeight="1" x14ac:dyDescent="0.25">
      <c r="A240" s="303" t="s">
        <v>373</v>
      </c>
      <c r="B240" s="304"/>
      <c r="C240" s="304"/>
      <c r="D240" s="304"/>
      <c r="E240" s="304"/>
      <c r="F240" s="304"/>
      <c r="G240" s="304"/>
      <c r="H240" s="304"/>
      <c r="I240" s="304"/>
      <c r="J240" s="305"/>
      <c r="AB240" s="153"/>
      <c r="AC240" s="158"/>
      <c r="AD240" s="161"/>
      <c r="AH240" s="158"/>
      <c r="AI240" s="158"/>
      <c r="AJ240" s="161"/>
    </row>
    <row r="241" spans="1:36" s="138" customFormat="1" ht="15" hidden="1" x14ac:dyDescent="0.25">
      <c r="A241" s="298" t="s">
        <v>50</v>
      </c>
      <c r="B241" s="299"/>
      <c r="C241" s="299"/>
      <c r="D241" s="299"/>
      <c r="E241" s="299"/>
      <c r="F241" s="299"/>
      <c r="G241" s="299"/>
      <c r="H241" s="299"/>
      <c r="I241" s="300"/>
      <c r="J241" s="157">
        <v>1430.93</v>
      </c>
      <c r="AB241" s="153"/>
      <c r="AC241" s="158"/>
      <c r="AD241" s="161"/>
      <c r="AH241" s="158" t="s">
        <v>50</v>
      </c>
      <c r="AI241" s="158"/>
      <c r="AJ241" s="161"/>
    </row>
    <row r="242" spans="1:36" s="138" customFormat="1" ht="15" hidden="1" x14ac:dyDescent="0.25">
      <c r="A242" s="298" t="s">
        <v>816</v>
      </c>
      <c r="B242" s="299"/>
      <c r="C242" s="299"/>
      <c r="D242" s="299"/>
      <c r="E242" s="299"/>
      <c r="F242" s="299"/>
      <c r="G242" s="299"/>
      <c r="H242" s="299"/>
      <c r="I242" s="300"/>
      <c r="J242" s="157">
        <v>2904.53</v>
      </c>
      <c r="AB242" s="153"/>
      <c r="AC242" s="158"/>
      <c r="AD242" s="161"/>
      <c r="AH242" s="158" t="s">
        <v>816</v>
      </c>
      <c r="AI242" s="158"/>
      <c r="AJ242" s="161"/>
    </row>
    <row r="243" spans="1:36" s="138" customFormat="1" ht="15" hidden="1" x14ac:dyDescent="0.25">
      <c r="A243" s="298" t="s">
        <v>52</v>
      </c>
      <c r="B243" s="299"/>
      <c r="C243" s="299"/>
      <c r="D243" s="299"/>
      <c r="E243" s="299"/>
      <c r="F243" s="299"/>
      <c r="G243" s="299"/>
      <c r="H243" s="299"/>
      <c r="I243" s="300"/>
      <c r="J243" s="157">
        <v>3451.3</v>
      </c>
      <c r="AB243" s="153"/>
      <c r="AC243" s="158"/>
      <c r="AD243" s="161"/>
      <c r="AH243" s="158" t="s">
        <v>52</v>
      </c>
      <c r="AI243" s="158"/>
      <c r="AJ243" s="161"/>
    </row>
    <row r="244" spans="1:36" s="138" customFormat="1" ht="15" hidden="1" x14ac:dyDescent="0.25">
      <c r="A244" s="298" t="s">
        <v>53</v>
      </c>
      <c r="B244" s="299"/>
      <c r="C244" s="299"/>
      <c r="D244" s="299"/>
      <c r="E244" s="299"/>
      <c r="F244" s="299"/>
      <c r="G244" s="299"/>
      <c r="H244" s="299"/>
      <c r="I244" s="300"/>
      <c r="J244" s="157">
        <v>1137.79</v>
      </c>
      <c r="AB244" s="153"/>
      <c r="AC244" s="158"/>
      <c r="AD244" s="161"/>
      <c r="AH244" s="158" t="s">
        <v>53</v>
      </c>
      <c r="AI244" s="158"/>
      <c r="AJ244" s="161"/>
    </row>
    <row r="245" spans="1:36" s="138" customFormat="1" ht="15" hidden="1" x14ac:dyDescent="0.25">
      <c r="A245" s="298" t="s">
        <v>1181</v>
      </c>
      <c r="B245" s="299"/>
      <c r="C245" s="299"/>
      <c r="D245" s="299"/>
      <c r="E245" s="299"/>
      <c r="F245" s="299"/>
      <c r="G245" s="299"/>
      <c r="H245" s="299"/>
      <c r="I245" s="300"/>
      <c r="J245" s="157">
        <v>7493.62</v>
      </c>
      <c r="AB245" s="153"/>
      <c r="AC245" s="158"/>
      <c r="AD245" s="161"/>
      <c r="AH245" s="158" t="s">
        <v>1181</v>
      </c>
      <c r="AI245" s="158"/>
      <c r="AJ245" s="161"/>
    </row>
    <row r="246" spans="1:36" s="138" customFormat="1" ht="13.5" hidden="1" customHeight="1" x14ac:dyDescent="0.25">
      <c r="A246" s="303" t="s">
        <v>382</v>
      </c>
      <c r="B246" s="304"/>
      <c r="C246" s="304"/>
      <c r="D246" s="304"/>
      <c r="E246" s="304"/>
      <c r="F246" s="304"/>
      <c r="G246" s="304"/>
      <c r="H246" s="304"/>
      <c r="I246" s="304"/>
      <c r="J246" s="305"/>
      <c r="AB246" s="153"/>
      <c r="AC246" s="158"/>
      <c r="AD246" s="161"/>
      <c r="AH246" s="158"/>
      <c r="AI246" s="158"/>
      <c r="AJ246" s="161"/>
    </row>
    <row r="247" spans="1:36" s="138" customFormat="1" ht="15" x14ac:dyDescent="0.25">
      <c r="A247" s="298" t="s">
        <v>50</v>
      </c>
      <c r="B247" s="299"/>
      <c r="C247" s="299"/>
      <c r="D247" s="299"/>
      <c r="E247" s="299"/>
      <c r="F247" s="299"/>
      <c r="G247" s="299"/>
      <c r="H247" s="299"/>
      <c r="I247" s="300"/>
      <c r="J247" s="157">
        <v>1430.93</v>
      </c>
      <c r="AB247" s="153"/>
      <c r="AC247" s="158"/>
      <c r="AD247" s="161"/>
      <c r="AH247" s="158"/>
      <c r="AI247" s="158" t="s">
        <v>50</v>
      </c>
      <c r="AJ247" s="161"/>
    </row>
    <row r="248" spans="1:36" s="138" customFormat="1" ht="15" x14ac:dyDescent="0.25">
      <c r="A248" s="298" t="s">
        <v>816</v>
      </c>
      <c r="B248" s="299"/>
      <c r="C248" s="299"/>
      <c r="D248" s="299"/>
      <c r="E248" s="299"/>
      <c r="F248" s="299"/>
      <c r="G248" s="299"/>
      <c r="H248" s="299"/>
      <c r="I248" s="300"/>
      <c r="J248" s="157">
        <v>2904.53</v>
      </c>
      <c r="AB248" s="153"/>
      <c r="AC248" s="158"/>
      <c r="AD248" s="161"/>
      <c r="AH248" s="158"/>
      <c r="AI248" s="158" t="s">
        <v>816</v>
      </c>
      <c r="AJ248" s="161"/>
    </row>
    <row r="249" spans="1:36" s="138" customFormat="1" ht="15" x14ac:dyDescent="0.25">
      <c r="A249" s="298" t="s">
        <v>52</v>
      </c>
      <c r="B249" s="299"/>
      <c r="C249" s="299"/>
      <c r="D249" s="299"/>
      <c r="E249" s="299"/>
      <c r="F249" s="299"/>
      <c r="G249" s="299"/>
      <c r="H249" s="299"/>
      <c r="I249" s="300"/>
      <c r="J249" s="157">
        <v>3451.3</v>
      </c>
      <c r="AB249" s="153"/>
      <c r="AC249" s="158"/>
      <c r="AD249" s="161"/>
      <c r="AH249" s="158"/>
      <c r="AI249" s="158" t="s">
        <v>52</v>
      </c>
      <c r="AJ249" s="161"/>
    </row>
    <row r="250" spans="1:36" s="138" customFormat="1" ht="15" x14ac:dyDescent="0.25">
      <c r="A250" s="298" t="s">
        <v>53</v>
      </c>
      <c r="B250" s="299"/>
      <c r="C250" s="299"/>
      <c r="D250" s="299"/>
      <c r="E250" s="299"/>
      <c r="F250" s="299"/>
      <c r="G250" s="299"/>
      <c r="H250" s="299"/>
      <c r="I250" s="300"/>
      <c r="J250" s="157">
        <v>1137.79</v>
      </c>
      <c r="AB250" s="153"/>
      <c r="AC250" s="158"/>
      <c r="AD250" s="161"/>
      <c r="AH250" s="158"/>
      <c r="AI250" s="158" t="s">
        <v>53</v>
      </c>
      <c r="AJ250" s="161"/>
    </row>
    <row r="251" spans="1:36" s="138" customFormat="1" ht="15" x14ac:dyDescent="0.25">
      <c r="A251" s="298" t="s">
        <v>1181</v>
      </c>
      <c r="B251" s="299"/>
      <c r="C251" s="299"/>
      <c r="D251" s="299"/>
      <c r="E251" s="299"/>
      <c r="F251" s="299"/>
      <c r="G251" s="299"/>
      <c r="H251" s="299"/>
      <c r="I251" s="300"/>
      <c r="J251" s="157">
        <v>7493.62</v>
      </c>
      <c r="AB251" s="153"/>
      <c r="AC251" s="158"/>
      <c r="AD251" s="161"/>
      <c r="AH251" s="158"/>
      <c r="AI251" s="158" t="s">
        <v>1181</v>
      </c>
      <c r="AJ251" s="161"/>
    </row>
    <row r="252" spans="1:36" s="138" customFormat="1" ht="26.25" x14ac:dyDescent="0.25">
      <c r="A252" s="312" t="s">
        <v>1182</v>
      </c>
      <c r="B252" s="313"/>
      <c r="C252" s="313"/>
      <c r="D252" s="313"/>
      <c r="E252" s="313"/>
      <c r="F252" s="313"/>
      <c r="G252" s="313"/>
      <c r="H252" s="313"/>
      <c r="I252" s="313"/>
      <c r="J252" s="314"/>
      <c r="AB252" s="153" t="s">
        <v>1182</v>
      </c>
      <c r="AC252" s="158"/>
      <c r="AD252" s="161"/>
      <c r="AH252" s="158"/>
      <c r="AI252" s="158"/>
      <c r="AJ252" s="161"/>
    </row>
    <row r="253" spans="1:36" s="138" customFormat="1" ht="34.5" x14ac:dyDescent="0.25">
      <c r="A253" s="154" t="s">
        <v>129</v>
      </c>
      <c r="B253" s="154" t="s">
        <v>129</v>
      </c>
      <c r="C253" s="298" t="s">
        <v>384</v>
      </c>
      <c r="D253" s="299"/>
      <c r="E253" s="300"/>
      <c r="F253" s="197" t="s">
        <v>385</v>
      </c>
      <c r="G253" s="154" t="s">
        <v>42</v>
      </c>
      <c r="H253" s="172">
        <v>0.65</v>
      </c>
      <c r="I253" s="157">
        <v>325.08999999999997</v>
      </c>
      <c r="J253" s="157">
        <v>211.31</v>
      </c>
      <c r="AB253" s="153"/>
      <c r="AC253" s="158" t="s">
        <v>384</v>
      </c>
      <c r="AD253" s="161"/>
      <c r="AH253" s="158"/>
      <c r="AI253" s="158"/>
      <c r="AJ253" s="161"/>
    </row>
    <row r="254" spans="1:36" s="138" customFormat="1" ht="23.25" x14ac:dyDescent="0.25">
      <c r="A254" s="159"/>
      <c r="B254" s="159"/>
      <c r="C254" s="309" t="s">
        <v>360</v>
      </c>
      <c r="D254" s="309"/>
      <c r="E254" s="309"/>
      <c r="F254" s="160"/>
      <c r="G254" s="160"/>
      <c r="H254" s="160"/>
      <c r="I254" s="160"/>
      <c r="J254" s="160"/>
      <c r="AB254" s="153"/>
      <c r="AC254" s="158"/>
      <c r="AD254" s="161" t="s">
        <v>360</v>
      </c>
      <c r="AH254" s="158"/>
      <c r="AI254" s="158"/>
      <c r="AJ254" s="161"/>
    </row>
    <row r="255" spans="1:36" s="138" customFormat="1" ht="23.25" x14ac:dyDescent="0.25">
      <c r="A255" s="162"/>
      <c r="B255" s="162"/>
      <c r="C255" s="310" t="s">
        <v>365</v>
      </c>
      <c r="D255" s="310"/>
      <c r="E255" s="310"/>
      <c r="F255" s="162"/>
      <c r="G255" s="162"/>
      <c r="H255" s="162"/>
      <c r="I255" s="162"/>
      <c r="J255" s="162"/>
      <c r="AB255" s="153"/>
      <c r="AC255" s="158"/>
      <c r="AD255" s="161"/>
      <c r="AE255" s="142" t="s">
        <v>365</v>
      </c>
      <c r="AH255" s="158"/>
      <c r="AI255" s="158"/>
      <c r="AJ255" s="161"/>
    </row>
    <row r="256" spans="1:36" s="138" customFormat="1" ht="15" x14ac:dyDescent="0.25">
      <c r="A256" s="162"/>
      <c r="B256" s="162"/>
      <c r="C256" s="311" t="s">
        <v>1183</v>
      </c>
      <c r="D256" s="310"/>
      <c r="E256" s="310"/>
      <c r="F256" s="163"/>
      <c r="G256" s="164"/>
      <c r="H256" s="165"/>
      <c r="I256" s="166"/>
      <c r="J256" s="167">
        <v>521.48</v>
      </c>
      <c r="AB256" s="153"/>
      <c r="AC256" s="158"/>
      <c r="AD256" s="161"/>
      <c r="AF256" s="142" t="s">
        <v>1183</v>
      </c>
      <c r="AH256" s="158"/>
      <c r="AI256" s="158"/>
      <c r="AJ256" s="161"/>
    </row>
    <row r="257" spans="1:36" s="138" customFormat="1" ht="15" x14ac:dyDescent="0.25">
      <c r="A257" s="162"/>
      <c r="B257" s="162"/>
      <c r="C257" s="311" t="s">
        <v>1184</v>
      </c>
      <c r="D257" s="310"/>
      <c r="E257" s="310"/>
      <c r="F257" s="163"/>
      <c r="G257" s="164"/>
      <c r="H257" s="165"/>
      <c r="I257" s="166"/>
      <c r="J257" s="167">
        <v>171.92</v>
      </c>
      <c r="AB257" s="153"/>
      <c r="AC257" s="158"/>
      <c r="AD257" s="161"/>
      <c r="AF257" s="142" t="s">
        <v>1184</v>
      </c>
      <c r="AH257" s="158"/>
      <c r="AI257" s="158"/>
      <c r="AJ257" s="161"/>
    </row>
    <row r="258" spans="1:36" s="138" customFormat="1" ht="15" x14ac:dyDescent="0.25">
      <c r="A258" s="162"/>
      <c r="B258" s="162"/>
      <c r="C258" s="311" t="s">
        <v>368</v>
      </c>
      <c r="D258" s="310"/>
      <c r="E258" s="310"/>
      <c r="F258" s="163"/>
      <c r="G258" s="164"/>
      <c r="H258" s="165"/>
      <c r="I258" s="166"/>
      <c r="J258" s="167">
        <v>1123.92</v>
      </c>
      <c r="AB258" s="153"/>
      <c r="AC258" s="158"/>
      <c r="AD258" s="161"/>
      <c r="AF258" s="142" t="s">
        <v>368</v>
      </c>
      <c r="AH258" s="158"/>
      <c r="AI258" s="158"/>
      <c r="AJ258" s="161"/>
    </row>
    <row r="259" spans="1:36" s="138" customFormat="1" ht="22.5" x14ac:dyDescent="0.25">
      <c r="A259" s="168"/>
      <c r="B259" s="168"/>
      <c r="C259" s="308" t="s">
        <v>369</v>
      </c>
      <c r="D259" s="308"/>
      <c r="E259" s="308"/>
      <c r="F259" s="169" t="s">
        <v>370</v>
      </c>
      <c r="G259" s="164" t="s">
        <v>371</v>
      </c>
      <c r="H259" s="170" t="s">
        <v>1185</v>
      </c>
      <c r="I259" s="171">
        <v>208.1</v>
      </c>
      <c r="J259" s="171">
        <v>64.510000000000005</v>
      </c>
      <c r="AB259" s="153"/>
      <c r="AC259" s="158"/>
      <c r="AD259" s="161"/>
      <c r="AG259" s="142" t="s">
        <v>369</v>
      </c>
      <c r="AH259" s="158"/>
      <c r="AI259" s="158"/>
      <c r="AJ259" s="161"/>
    </row>
    <row r="260" spans="1:36" s="138" customFormat="1" ht="34.5" x14ac:dyDescent="0.25">
      <c r="A260" s="154" t="s">
        <v>133</v>
      </c>
      <c r="B260" s="154" t="s">
        <v>133</v>
      </c>
      <c r="C260" s="298" t="s">
        <v>1131</v>
      </c>
      <c r="D260" s="299"/>
      <c r="E260" s="300"/>
      <c r="F260" s="197" t="s">
        <v>1132</v>
      </c>
      <c r="G260" s="154" t="s">
        <v>87</v>
      </c>
      <c r="H260" s="213">
        <v>2.1018690000000002</v>
      </c>
      <c r="I260" s="157">
        <v>22.01</v>
      </c>
      <c r="J260" s="157">
        <v>46.26</v>
      </c>
      <c r="AB260" s="153"/>
      <c r="AC260" s="158" t="s">
        <v>1131</v>
      </c>
      <c r="AD260" s="161"/>
      <c r="AH260" s="158"/>
      <c r="AI260" s="158"/>
      <c r="AJ260" s="161"/>
    </row>
    <row r="261" spans="1:36" s="138" customFormat="1" ht="23.25" x14ac:dyDescent="0.25">
      <c r="A261" s="159"/>
      <c r="B261" s="159"/>
      <c r="C261" s="309" t="s">
        <v>360</v>
      </c>
      <c r="D261" s="309"/>
      <c r="E261" s="309"/>
      <c r="F261" s="160"/>
      <c r="G261" s="160"/>
      <c r="H261" s="160"/>
      <c r="I261" s="160"/>
      <c r="J261" s="160"/>
      <c r="AB261" s="153"/>
      <c r="AC261" s="158"/>
      <c r="AD261" s="161" t="s">
        <v>360</v>
      </c>
      <c r="AH261" s="158"/>
      <c r="AI261" s="158"/>
      <c r="AJ261" s="161"/>
    </row>
    <row r="262" spans="1:36" s="138" customFormat="1" ht="23.25" x14ac:dyDescent="0.25">
      <c r="A262" s="162"/>
      <c r="B262" s="162"/>
      <c r="C262" s="310" t="s">
        <v>365</v>
      </c>
      <c r="D262" s="310"/>
      <c r="E262" s="310"/>
      <c r="F262" s="162"/>
      <c r="G262" s="162"/>
      <c r="H262" s="162"/>
      <c r="I262" s="162"/>
      <c r="J262" s="162"/>
      <c r="AB262" s="153"/>
      <c r="AC262" s="158"/>
      <c r="AD262" s="161"/>
      <c r="AE262" s="142" t="s">
        <v>365</v>
      </c>
      <c r="AH262" s="158"/>
      <c r="AI262" s="158"/>
      <c r="AJ262" s="161"/>
    </row>
    <row r="263" spans="1:36" s="138" customFormat="1" ht="15" x14ac:dyDescent="0.25">
      <c r="A263" s="162"/>
      <c r="B263" s="162"/>
      <c r="C263" s="311" t="s">
        <v>1186</v>
      </c>
      <c r="D263" s="310"/>
      <c r="E263" s="310"/>
      <c r="F263" s="163"/>
      <c r="G263" s="164"/>
      <c r="H263" s="165"/>
      <c r="I263" s="166"/>
      <c r="J263" s="167">
        <v>110.22</v>
      </c>
      <c r="AB263" s="153"/>
      <c r="AC263" s="158"/>
      <c r="AD263" s="161"/>
      <c r="AF263" s="142" t="s">
        <v>1186</v>
      </c>
      <c r="AH263" s="158"/>
      <c r="AI263" s="158"/>
      <c r="AJ263" s="161"/>
    </row>
    <row r="264" spans="1:36" s="138" customFormat="1" ht="15" x14ac:dyDescent="0.25">
      <c r="A264" s="162"/>
      <c r="B264" s="162"/>
      <c r="C264" s="311" t="s">
        <v>1187</v>
      </c>
      <c r="D264" s="310"/>
      <c r="E264" s="310"/>
      <c r="F264" s="163"/>
      <c r="G264" s="164"/>
      <c r="H264" s="165"/>
      <c r="I264" s="166"/>
      <c r="J264" s="167">
        <v>36.340000000000003</v>
      </c>
      <c r="AB264" s="153"/>
      <c r="AC264" s="158"/>
      <c r="AD264" s="161"/>
      <c r="AF264" s="142" t="s">
        <v>1187</v>
      </c>
      <c r="AH264" s="158"/>
      <c r="AI264" s="158"/>
      <c r="AJ264" s="161"/>
    </row>
    <row r="265" spans="1:36" s="138" customFormat="1" ht="15" x14ac:dyDescent="0.25">
      <c r="A265" s="162"/>
      <c r="B265" s="162"/>
      <c r="C265" s="311" t="s">
        <v>368</v>
      </c>
      <c r="D265" s="310"/>
      <c r="E265" s="310"/>
      <c r="F265" s="163"/>
      <c r="G265" s="164"/>
      <c r="H265" s="165"/>
      <c r="I265" s="166"/>
      <c r="J265" s="167">
        <v>240.27</v>
      </c>
      <c r="AB265" s="153"/>
      <c r="AC265" s="158"/>
      <c r="AD265" s="161"/>
      <c r="AF265" s="142" t="s">
        <v>368</v>
      </c>
      <c r="AH265" s="158"/>
      <c r="AI265" s="158"/>
      <c r="AJ265" s="161"/>
    </row>
    <row r="266" spans="1:36" s="138" customFormat="1" ht="22.5" x14ac:dyDescent="0.25">
      <c r="A266" s="168"/>
      <c r="B266" s="168"/>
      <c r="C266" s="308" t="s">
        <v>1103</v>
      </c>
      <c r="D266" s="308"/>
      <c r="E266" s="308"/>
      <c r="F266" s="169" t="s">
        <v>1104</v>
      </c>
      <c r="G266" s="164" t="s">
        <v>1105</v>
      </c>
      <c r="H266" s="170" t="s">
        <v>1188</v>
      </c>
      <c r="I266" s="171">
        <v>154</v>
      </c>
      <c r="J266" s="171">
        <v>18.48</v>
      </c>
      <c r="AB266" s="153"/>
      <c r="AC266" s="158"/>
      <c r="AD266" s="161"/>
      <c r="AG266" s="142" t="s">
        <v>1103</v>
      </c>
      <c r="AH266" s="158"/>
      <c r="AI266" s="158"/>
      <c r="AJ266" s="161"/>
    </row>
    <row r="267" spans="1:36" s="138" customFormat="1" ht="22.5" x14ac:dyDescent="0.25">
      <c r="A267" s="168"/>
      <c r="B267" s="168"/>
      <c r="C267" s="308" t="s">
        <v>1107</v>
      </c>
      <c r="D267" s="308"/>
      <c r="E267" s="308"/>
      <c r="F267" s="169" t="s">
        <v>1108</v>
      </c>
      <c r="G267" s="164" t="s">
        <v>1105</v>
      </c>
      <c r="H267" s="170" t="s">
        <v>1189</v>
      </c>
      <c r="I267" s="171">
        <v>173.4</v>
      </c>
      <c r="J267" s="171">
        <v>12.14</v>
      </c>
      <c r="AB267" s="153"/>
      <c r="AC267" s="158"/>
      <c r="AD267" s="161"/>
      <c r="AG267" s="142" t="s">
        <v>1107</v>
      </c>
      <c r="AH267" s="158"/>
      <c r="AI267" s="158"/>
      <c r="AJ267" s="161"/>
    </row>
    <row r="268" spans="1:36" s="138" customFormat="1" ht="22.5" x14ac:dyDescent="0.25">
      <c r="A268" s="168"/>
      <c r="B268" s="168"/>
      <c r="C268" s="308" t="s">
        <v>369</v>
      </c>
      <c r="D268" s="308"/>
      <c r="E268" s="308"/>
      <c r="F268" s="169" t="s">
        <v>370</v>
      </c>
      <c r="G268" s="164" t="s">
        <v>371</v>
      </c>
      <c r="H268" s="170" t="s">
        <v>1189</v>
      </c>
      <c r="I268" s="171">
        <v>208.1</v>
      </c>
      <c r="J268" s="171">
        <v>14.57</v>
      </c>
      <c r="AB268" s="153"/>
      <c r="AC268" s="158"/>
      <c r="AD268" s="161"/>
      <c r="AG268" s="142" t="s">
        <v>369</v>
      </c>
      <c r="AH268" s="158"/>
      <c r="AI268" s="158"/>
      <c r="AJ268" s="161"/>
    </row>
    <row r="269" spans="1:36" s="138" customFormat="1" ht="33.75" x14ac:dyDescent="0.25">
      <c r="A269" s="154" t="s">
        <v>135</v>
      </c>
      <c r="B269" s="154" t="s">
        <v>135</v>
      </c>
      <c r="C269" s="298" t="s">
        <v>738</v>
      </c>
      <c r="D269" s="299"/>
      <c r="E269" s="300"/>
      <c r="F269" s="197" t="s">
        <v>739</v>
      </c>
      <c r="G269" s="154" t="s">
        <v>473</v>
      </c>
      <c r="H269" s="172">
        <v>0.04</v>
      </c>
      <c r="I269" s="157">
        <v>14275.58</v>
      </c>
      <c r="J269" s="157">
        <v>571.03</v>
      </c>
      <c r="AB269" s="153"/>
      <c r="AC269" s="158" t="s">
        <v>738</v>
      </c>
      <c r="AD269" s="161"/>
      <c r="AH269" s="158"/>
      <c r="AI269" s="158"/>
      <c r="AJ269" s="161"/>
    </row>
    <row r="270" spans="1:36" s="138" customFormat="1" ht="23.25" x14ac:dyDescent="0.25">
      <c r="A270" s="159"/>
      <c r="B270" s="159"/>
      <c r="C270" s="309" t="s">
        <v>360</v>
      </c>
      <c r="D270" s="309"/>
      <c r="E270" s="309"/>
      <c r="F270" s="160"/>
      <c r="G270" s="160"/>
      <c r="H270" s="160"/>
      <c r="I270" s="160"/>
      <c r="J270" s="160"/>
      <c r="AB270" s="153"/>
      <c r="AC270" s="158"/>
      <c r="AD270" s="161" t="s">
        <v>360</v>
      </c>
      <c r="AH270" s="158"/>
      <c r="AI270" s="158"/>
      <c r="AJ270" s="161"/>
    </row>
    <row r="271" spans="1:36" s="138" customFormat="1" ht="15" x14ac:dyDescent="0.25">
      <c r="A271" s="159"/>
      <c r="B271" s="159"/>
      <c r="C271" s="309" t="s">
        <v>61</v>
      </c>
      <c r="D271" s="309"/>
      <c r="E271" s="309"/>
      <c r="F271" s="160"/>
      <c r="G271" s="160"/>
      <c r="H271" s="160"/>
      <c r="I271" s="160"/>
      <c r="J271" s="160"/>
      <c r="AB271" s="153"/>
      <c r="AC271" s="158"/>
      <c r="AD271" s="161" t="s">
        <v>61</v>
      </c>
      <c r="AH271" s="158"/>
      <c r="AI271" s="158"/>
      <c r="AJ271" s="161"/>
    </row>
    <row r="272" spans="1:36" s="138" customFormat="1" ht="23.25" x14ac:dyDescent="0.25">
      <c r="A272" s="162"/>
      <c r="B272" s="162"/>
      <c r="C272" s="310" t="s">
        <v>365</v>
      </c>
      <c r="D272" s="310"/>
      <c r="E272" s="310"/>
      <c r="F272" s="162"/>
      <c r="G272" s="162"/>
      <c r="H272" s="162"/>
      <c r="I272" s="162"/>
      <c r="J272" s="162"/>
      <c r="AB272" s="153"/>
      <c r="AC272" s="158"/>
      <c r="AD272" s="161"/>
      <c r="AE272" s="142" t="s">
        <v>365</v>
      </c>
      <c r="AH272" s="158"/>
      <c r="AI272" s="158"/>
      <c r="AJ272" s="161"/>
    </row>
    <row r="273" spans="1:36" s="138" customFormat="1" ht="15" x14ac:dyDescent="0.25">
      <c r="A273" s="162"/>
      <c r="B273" s="162"/>
      <c r="C273" s="311" t="s">
        <v>1166</v>
      </c>
      <c r="D273" s="310"/>
      <c r="E273" s="310"/>
      <c r="F273" s="163"/>
      <c r="G273" s="164"/>
      <c r="H273" s="165"/>
      <c r="I273" s="166"/>
      <c r="J273" s="167">
        <v>1026.79</v>
      </c>
      <c r="AB273" s="153"/>
      <c r="AC273" s="158"/>
      <c r="AD273" s="161"/>
      <c r="AF273" s="142" t="s">
        <v>1166</v>
      </c>
      <c r="AH273" s="158"/>
      <c r="AI273" s="158"/>
      <c r="AJ273" s="161"/>
    </row>
    <row r="274" spans="1:36" s="138" customFormat="1" ht="15" x14ac:dyDescent="0.25">
      <c r="A274" s="162"/>
      <c r="B274" s="162"/>
      <c r="C274" s="311" t="s">
        <v>1167</v>
      </c>
      <c r="D274" s="310"/>
      <c r="E274" s="310"/>
      <c r="F274" s="163"/>
      <c r="G274" s="164"/>
      <c r="H274" s="165"/>
      <c r="I274" s="166"/>
      <c r="J274" s="167">
        <v>338.5</v>
      </c>
      <c r="AB274" s="153"/>
      <c r="AC274" s="158"/>
      <c r="AD274" s="161"/>
      <c r="AF274" s="142" t="s">
        <v>1167</v>
      </c>
      <c r="AH274" s="158"/>
      <c r="AI274" s="158"/>
      <c r="AJ274" s="161"/>
    </row>
    <row r="275" spans="1:36" s="138" customFormat="1" ht="15" x14ac:dyDescent="0.25">
      <c r="A275" s="162"/>
      <c r="B275" s="162"/>
      <c r="C275" s="311" t="s">
        <v>368</v>
      </c>
      <c r="D275" s="310"/>
      <c r="E275" s="310"/>
      <c r="F275" s="163"/>
      <c r="G275" s="164"/>
      <c r="H275" s="165"/>
      <c r="I275" s="166"/>
      <c r="J275" s="167">
        <v>2476.81</v>
      </c>
      <c r="AB275" s="153"/>
      <c r="AC275" s="158"/>
      <c r="AD275" s="161"/>
      <c r="AF275" s="142" t="s">
        <v>368</v>
      </c>
      <c r="AH275" s="158"/>
      <c r="AI275" s="158"/>
      <c r="AJ275" s="161"/>
    </row>
    <row r="276" spans="1:36" s="138" customFormat="1" ht="22.5" x14ac:dyDescent="0.25">
      <c r="A276" s="168"/>
      <c r="B276" s="168"/>
      <c r="C276" s="308" t="s">
        <v>1114</v>
      </c>
      <c r="D276" s="308"/>
      <c r="E276" s="308"/>
      <c r="F276" s="169" t="s">
        <v>1115</v>
      </c>
      <c r="G276" s="164" t="s">
        <v>1105</v>
      </c>
      <c r="H276" s="170" t="s">
        <v>1168</v>
      </c>
      <c r="I276" s="171">
        <v>136.1</v>
      </c>
      <c r="J276" s="171">
        <v>103.44</v>
      </c>
      <c r="AB276" s="153"/>
      <c r="AC276" s="158"/>
      <c r="AD276" s="161"/>
      <c r="AG276" s="142" t="s">
        <v>1114</v>
      </c>
      <c r="AH276" s="158"/>
      <c r="AI276" s="158"/>
      <c r="AJ276" s="161"/>
    </row>
    <row r="277" spans="1:36" s="138" customFormat="1" ht="22.5" x14ac:dyDescent="0.25">
      <c r="A277" s="168"/>
      <c r="B277" s="168"/>
      <c r="C277" s="308" t="s">
        <v>1103</v>
      </c>
      <c r="D277" s="308"/>
      <c r="E277" s="308"/>
      <c r="F277" s="169" t="s">
        <v>1104</v>
      </c>
      <c r="G277" s="164" t="s">
        <v>1105</v>
      </c>
      <c r="H277" s="170" t="s">
        <v>1169</v>
      </c>
      <c r="I277" s="171">
        <v>154</v>
      </c>
      <c r="J277" s="171">
        <v>41.58</v>
      </c>
      <c r="AB277" s="153"/>
      <c r="AC277" s="158"/>
      <c r="AD277" s="161"/>
      <c r="AG277" s="142" t="s">
        <v>1103</v>
      </c>
      <c r="AH277" s="158"/>
      <c r="AI277" s="158"/>
      <c r="AJ277" s="161"/>
    </row>
    <row r="278" spans="1:36" s="138" customFormat="1" ht="22.5" x14ac:dyDescent="0.25">
      <c r="A278" s="168"/>
      <c r="B278" s="168"/>
      <c r="C278" s="308" t="s">
        <v>1141</v>
      </c>
      <c r="D278" s="308"/>
      <c r="E278" s="308"/>
      <c r="F278" s="169" t="s">
        <v>1142</v>
      </c>
      <c r="G278" s="164" t="s">
        <v>1105</v>
      </c>
      <c r="H278" s="170" t="s">
        <v>1169</v>
      </c>
      <c r="I278" s="171">
        <v>173.4</v>
      </c>
      <c r="J278" s="171">
        <v>46.82</v>
      </c>
      <c r="AB278" s="153"/>
      <c r="AC278" s="158"/>
      <c r="AD278" s="161"/>
      <c r="AG278" s="142" t="s">
        <v>1141</v>
      </c>
      <c r="AH278" s="158"/>
      <c r="AI278" s="158"/>
      <c r="AJ278" s="161"/>
    </row>
    <row r="279" spans="1:36" s="138" customFormat="1" ht="22.5" x14ac:dyDescent="0.25">
      <c r="A279" s="168"/>
      <c r="B279" s="168"/>
      <c r="C279" s="308" t="s">
        <v>1117</v>
      </c>
      <c r="D279" s="308"/>
      <c r="E279" s="308"/>
      <c r="F279" s="169" t="s">
        <v>1118</v>
      </c>
      <c r="G279" s="164" t="s">
        <v>1105</v>
      </c>
      <c r="H279" s="170" t="s">
        <v>1170</v>
      </c>
      <c r="I279" s="171">
        <v>173.4</v>
      </c>
      <c r="J279" s="171">
        <v>38.15</v>
      </c>
      <c r="AB279" s="153"/>
      <c r="AC279" s="158"/>
      <c r="AD279" s="161"/>
      <c r="AG279" s="142" t="s">
        <v>1117</v>
      </c>
      <c r="AH279" s="158"/>
      <c r="AI279" s="158"/>
      <c r="AJ279" s="161"/>
    </row>
    <row r="280" spans="1:36" s="138" customFormat="1" ht="22.5" x14ac:dyDescent="0.25">
      <c r="A280" s="168"/>
      <c r="B280" s="168"/>
      <c r="C280" s="308" t="s">
        <v>1119</v>
      </c>
      <c r="D280" s="308"/>
      <c r="E280" s="308"/>
      <c r="F280" s="169" t="s">
        <v>1120</v>
      </c>
      <c r="G280" s="164" t="s">
        <v>1105</v>
      </c>
      <c r="H280" s="170" t="s">
        <v>1170</v>
      </c>
      <c r="I280" s="171">
        <v>173.4</v>
      </c>
      <c r="J280" s="171">
        <v>38.15</v>
      </c>
      <c r="AB280" s="153"/>
      <c r="AC280" s="158"/>
      <c r="AD280" s="161"/>
      <c r="AG280" s="142" t="s">
        <v>1119</v>
      </c>
      <c r="AH280" s="158"/>
      <c r="AI280" s="158"/>
      <c r="AJ280" s="161"/>
    </row>
    <row r="281" spans="1:36" s="138" customFormat="1" ht="22.5" x14ac:dyDescent="0.25">
      <c r="A281" s="168"/>
      <c r="B281" s="168"/>
      <c r="C281" s="308" t="s">
        <v>1144</v>
      </c>
      <c r="D281" s="308"/>
      <c r="E281" s="308"/>
      <c r="F281" s="169" t="s">
        <v>1145</v>
      </c>
      <c r="G281" s="164" t="s">
        <v>1105</v>
      </c>
      <c r="H281" s="170" t="s">
        <v>1171</v>
      </c>
      <c r="I281" s="171">
        <v>196.3</v>
      </c>
      <c r="J281" s="171">
        <v>19.63</v>
      </c>
      <c r="AB281" s="153"/>
      <c r="AC281" s="158"/>
      <c r="AD281" s="161"/>
      <c r="AG281" s="142" t="s">
        <v>1144</v>
      </c>
      <c r="AH281" s="158"/>
      <c r="AI281" s="158"/>
      <c r="AJ281" s="161"/>
    </row>
    <row r="282" spans="1:36" s="138" customFormat="1" ht="22.5" x14ac:dyDescent="0.25">
      <c r="A282" s="168"/>
      <c r="B282" s="168"/>
      <c r="C282" s="308" t="s">
        <v>428</v>
      </c>
      <c r="D282" s="308"/>
      <c r="E282" s="308"/>
      <c r="F282" s="169" t="s">
        <v>429</v>
      </c>
      <c r="G282" s="164" t="s">
        <v>371</v>
      </c>
      <c r="H282" s="170" t="s">
        <v>1170</v>
      </c>
      <c r="I282" s="171">
        <v>467</v>
      </c>
      <c r="J282" s="171">
        <v>102.74</v>
      </c>
      <c r="AB282" s="153"/>
      <c r="AC282" s="158"/>
      <c r="AD282" s="161"/>
      <c r="AG282" s="142" t="s">
        <v>428</v>
      </c>
      <c r="AH282" s="158"/>
      <c r="AI282" s="158"/>
      <c r="AJ282" s="161"/>
    </row>
    <row r="283" spans="1:36" s="138" customFormat="1" ht="22.5" x14ac:dyDescent="0.25">
      <c r="A283" s="168"/>
      <c r="B283" s="168"/>
      <c r="C283" s="308" t="s">
        <v>406</v>
      </c>
      <c r="D283" s="308"/>
      <c r="E283" s="308"/>
      <c r="F283" s="169" t="s">
        <v>407</v>
      </c>
      <c r="G283" s="164" t="s">
        <v>371</v>
      </c>
      <c r="H283" s="170" t="s">
        <v>1170</v>
      </c>
      <c r="I283" s="171">
        <v>365</v>
      </c>
      <c r="J283" s="171">
        <v>80.3</v>
      </c>
      <c r="AB283" s="153"/>
      <c r="AC283" s="158"/>
      <c r="AD283" s="161"/>
      <c r="AG283" s="142" t="s">
        <v>406</v>
      </c>
      <c r="AH283" s="158"/>
      <c r="AI283" s="158"/>
      <c r="AJ283" s="161"/>
    </row>
    <row r="284" spans="1:36" s="138" customFormat="1" ht="22.5" x14ac:dyDescent="0.25">
      <c r="A284" s="168"/>
      <c r="B284" s="168"/>
      <c r="C284" s="308" t="s">
        <v>435</v>
      </c>
      <c r="D284" s="308"/>
      <c r="E284" s="308"/>
      <c r="F284" s="169" t="s">
        <v>436</v>
      </c>
      <c r="G284" s="164" t="s">
        <v>371</v>
      </c>
      <c r="H284" s="170" t="s">
        <v>1171</v>
      </c>
      <c r="I284" s="171">
        <v>920.1</v>
      </c>
      <c r="J284" s="171">
        <v>92.01</v>
      </c>
      <c r="AB284" s="153"/>
      <c r="AC284" s="158"/>
      <c r="AD284" s="161"/>
      <c r="AG284" s="142" t="s">
        <v>435</v>
      </c>
      <c r="AH284" s="158"/>
      <c r="AI284" s="158"/>
      <c r="AJ284" s="161"/>
    </row>
    <row r="285" spans="1:36" s="138" customFormat="1" ht="15" x14ac:dyDescent="0.25">
      <c r="A285" s="168"/>
      <c r="B285" s="168"/>
      <c r="C285" s="308" t="s">
        <v>445</v>
      </c>
      <c r="D285" s="308"/>
      <c r="E285" s="308"/>
      <c r="F285" s="169" t="s">
        <v>446</v>
      </c>
      <c r="G285" s="164" t="s">
        <v>444</v>
      </c>
      <c r="H285" s="178">
        <v>0</v>
      </c>
      <c r="I285" s="171">
        <v>236.6</v>
      </c>
      <c r="J285" s="171"/>
      <c r="AB285" s="153"/>
      <c r="AC285" s="158"/>
      <c r="AD285" s="161"/>
      <c r="AG285" s="142" t="s">
        <v>445</v>
      </c>
      <c r="AH285" s="158"/>
      <c r="AI285" s="158"/>
      <c r="AJ285" s="161"/>
    </row>
    <row r="286" spans="1:36" s="138" customFormat="1" ht="15" x14ac:dyDescent="0.25">
      <c r="A286" s="173"/>
      <c r="B286" s="173" t="s">
        <v>438</v>
      </c>
      <c r="C286" s="315" t="s">
        <v>732</v>
      </c>
      <c r="D286" s="315"/>
      <c r="E286" s="315"/>
      <c r="F286" s="174" t="s">
        <v>733</v>
      </c>
      <c r="G286" s="175" t="s">
        <v>77</v>
      </c>
      <c r="H286" s="176">
        <v>0</v>
      </c>
      <c r="I286" s="177">
        <v>0</v>
      </c>
      <c r="J286" s="177"/>
      <c r="AB286" s="153"/>
      <c r="AC286" s="158"/>
      <c r="AD286" s="161"/>
      <c r="AH286" s="158"/>
      <c r="AI286" s="158"/>
      <c r="AJ286" s="161" t="s">
        <v>732</v>
      </c>
    </row>
    <row r="287" spans="1:36" s="138" customFormat="1" ht="22.5" x14ac:dyDescent="0.25">
      <c r="A287" s="154" t="s">
        <v>138</v>
      </c>
      <c r="B287" s="154" t="s">
        <v>489</v>
      </c>
      <c r="C287" s="298" t="s">
        <v>1190</v>
      </c>
      <c r="D287" s="299"/>
      <c r="E287" s="300"/>
      <c r="F287" s="197" t="s">
        <v>462</v>
      </c>
      <c r="G287" s="154" t="s">
        <v>77</v>
      </c>
      <c r="H287" s="156">
        <v>40</v>
      </c>
      <c r="I287" s="157"/>
      <c r="J287" s="157"/>
      <c r="AB287" s="153"/>
      <c r="AC287" s="158" t="s">
        <v>1190</v>
      </c>
      <c r="AD287" s="161"/>
      <c r="AH287" s="158"/>
      <c r="AI287" s="158"/>
      <c r="AJ287" s="161"/>
    </row>
    <row r="288" spans="1:36" s="138" customFormat="1" ht="23.25" x14ac:dyDescent="0.25">
      <c r="A288" s="162"/>
      <c r="B288" s="162"/>
      <c r="C288" s="310" t="s">
        <v>365</v>
      </c>
      <c r="D288" s="310"/>
      <c r="E288" s="310"/>
      <c r="F288" s="162"/>
      <c r="G288" s="162"/>
      <c r="H288" s="162"/>
      <c r="I288" s="162"/>
      <c r="J288" s="162"/>
      <c r="AB288" s="153"/>
      <c r="AC288" s="158"/>
      <c r="AD288" s="161"/>
      <c r="AE288" s="142" t="s">
        <v>365</v>
      </c>
      <c r="AH288" s="158"/>
      <c r="AI288" s="158"/>
      <c r="AJ288" s="161"/>
    </row>
    <row r="289" spans="1:36" s="138" customFormat="1" ht="22.5" x14ac:dyDescent="0.25">
      <c r="A289" s="154" t="s">
        <v>141</v>
      </c>
      <c r="B289" s="154" t="s">
        <v>490</v>
      </c>
      <c r="C289" s="298" t="s">
        <v>1191</v>
      </c>
      <c r="D289" s="299"/>
      <c r="E289" s="300"/>
      <c r="F289" s="197" t="s">
        <v>462</v>
      </c>
      <c r="G289" s="154" t="s">
        <v>77</v>
      </c>
      <c r="H289" s="156">
        <v>1</v>
      </c>
      <c r="I289" s="157"/>
      <c r="J289" s="157"/>
      <c r="AB289" s="153"/>
      <c r="AC289" s="158" t="s">
        <v>1191</v>
      </c>
      <c r="AD289" s="161"/>
      <c r="AH289" s="158"/>
      <c r="AI289" s="158"/>
      <c r="AJ289" s="161"/>
    </row>
    <row r="290" spans="1:36" s="138" customFormat="1" ht="23.25" x14ac:dyDescent="0.25">
      <c r="A290" s="162"/>
      <c r="B290" s="162"/>
      <c r="C290" s="310" t="s">
        <v>365</v>
      </c>
      <c r="D290" s="310"/>
      <c r="E290" s="310"/>
      <c r="F290" s="162"/>
      <c r="G290" s="162"/>
      <c r="H290" s="162"/>
      <c r="I290" s="162"/>
      <c r="J290" s="162"/>
      <c r="AB290" s="153"/>
      <c r="AC290" s="158"/>
      <c r="AD290" s="161"/>
      <c r="AE290" s="142" t="s">
        <v>365</v>
      </c>
      <c r="AH290" s="158"/>
      <c r="AI290" s="158"/>
      <c r="AJ290" s="161"/>
    </row>
    <row r="291" spans="1:36" s="138" customFormat="1" ht="22.5" x14ac:dyDescent="0.25">
      <c r="A291" s="154" t="s">
        <v>144</v>
      </c>
      <c r="B291" s="154" t="s">
        <v>145</v>
      </c>
      <c r="C291" s="298" t="s">
        <v>1192</v>
      </c>
      <c r="D291" s="299"/>
      <c r="E291" s="300"/>
      <c r="F291" s="197" t="s">
        <v>462</v>
      </c>
      <c r="G291" s="154" t="s">
        <v>77</v>
      </c>
      <c r="H291" s="156">
        <v>4</v>
      </c>
      <c r="I291" s="157"/>
      <c r="J291" s="157"/>
      <c r="AB291" s="153"/>
      <c r="AC291" s="158" t="s">
        <v>1192</v>
      </c>
      <c r="AD291" s="161"/>
      <c r="AH291" s="158"/>
      <c r="AI291" s="158"/>
      <c r="AJ291" s="161"/>
    </row>
    <row r="292" spans="1:36" s="138" customFormat="1" ht="23.25" x14ac:dyDescent="0.25">
      <c r="A292" s="162"/>
      <c r="B292" s="162"/>
      <c r="C292" s="310" t="s">
        <v>365</v>
      </c>
      <c r="D292" s="310"/>
      <c r="E292" s="310"/>
      <c r="F292" s="162"/>
      <c r="G292" s="162"/>
      <c r="H292" s="162"/>
      <c r="I292" s="162"/>
      <c r="J292" s="162"/>
      <c r="AB292" s="153"/>
      <c r="AC292" s="158"/>
      <c r="AD292" s="161"/>
      <c r="AE292" s="142" t="s">
        <v>365</v>
      </c>
      <c r="AH292" s="158"/>
      <c r="AI292" s="158"/>
      <c r="AJ292" s="161"/>
    </row>
    <row r="293" spans="1:36" s="138" customFormat="1" ht="13.5" hidden="1" customHeight="1" x14ac:dyDescent="0.25">
      <c r="A293" s="303" t="s">
        <v>373</v>
      </c>
      <c r="B293" s="304"/>
      <c r="C293" s="304"/>
      <c r="D293" s="304"/>
      <c r="E293" s="304"/>
      <c r="F293" s="304"/>
      <c r="G293" s="304"/>
      <c r="H293" s="304"/>
      <c r="I293" s="304"/>
      <c r="J293" s="305"/>
      <c r="AB293" s="153"/>
      <c r="AC293" s="158"/>
      <c r="AD293" s="161"/>
      <c r="AH293" s="158"/>
      <c r="AI293" s="158"/>
      <c r="AJ293" s="161"/>
    </row>
    <row r="294" spans="1:36" s="138" customFormat="1" ht="15" hidden="1" x14ac:dyDescent="0.25">
      <c r="A294" s="298" t="s">
        <v>50</v>
      </c>
      <c r="B294" s="299"/>
      <c r="C294" s="299"/>
      <c r="D294" s="299"/>
      <c r="E294" s="299"/>
      <c r="F294" s="299"/>
      <c r="G294" s="299"/>
      <c r="H294" s="299"/>
      <c r="I294" s="300"/>
      <c r="J294" s="157">
        <v>828.6</v>
      </c>
      <c r="AB294" s="153"/>
      <c r="AC294" s="158"/>
      <c r="AD294" s="161"/>
      <c r="AH294" s="158" t="s">
        <v>50</v>
      </c>
      <c r="AI294" s="158"/>
      <c r="AJ294" s="161"/>
    </row>
    <row r="295" spans="1:36" s="138" customFormat="1" ht="15" hidden="1" x14ac:dyDescent="0.25">
      <c r="A295" s="298" t="s">
        <v>816</v>
      </c>
      <c r="B295" s="299"/>
      <c r="C295" s="299"/>
      <c r="D295" s="299"/>
      <c r="E295" s="299"/>
      <c r="F295" s="299"/>
      <c r="G295" s="299"/>
      <c r="H295" s="299"/>
      <c r="I295" s="300"/>
      <c r="J295" s="157">
        <v>1635.76</v>
      </c>
      <c r="AB295" s="153"/>
      <c r="AC295" s="158"/>
      <c r="AD295" s="161"/>
      <c r="AH295" s="158" t="s">
        <v>816</v>
      </c>
      <c r="AI295" s="158"/>
      <c r="AJ295" s="161"/>
    </row>
    <row r="296" spans="1:36" s="138" customFormat="1" ht="15" hidden="1" x14ac:dyDescent="0.25">
      <c r="A296" s="298" t="s">
        <v>52</v>
      </c>
      <c r="B296" s="299"/>
      <c r="C296" s="299"/>
      <c r="D296" s="299"/>
      <c r="E296" s="299"/>
      <c r="F296" s="299"/>
      <c r="G296" s="299"/>
      <c r="H296" s="299"/>
      <c r="I296" s="300"/>
      <c r="J296" s="157">
        <v>1658.51</v>
      </c>
      <c r="AB296" s="153"/>
      <c r="AC296" s="158"/>
      <c r="AD296" s="161"/>
      <c r="AH296" s="158" t="s">
        <v>52</v>
      </c>
      <c r="AI296" s="158"/>
      <c r="AJ296" s="161"/>
    </row>
    <row r="297" spans="1:36" s="138" customFormat="1" ht="15" hidden="1" x14ac:dyDescent="0.25">
      <c r="A297" s="298" t="s">
        <v>53</v>
      </c>
      <c r="B297" s="299"/>
      <c r="C297" s="299"/>
      <c r="D297" s="299"/>
      <c r="E297" s="299"/>
      <c r="F297" s="299"/>
      <c r="G297" s="299"/>
      <c r="H297" s="299"/>
      <c r="I297" s="300"/>
      <c r="J297" s="157">
        <v>546.76</v>
      </c>
      <c r="AB297" s="153"/>
      <c r="AC297" s="158"/>
      <c r="AD297" s="161"/>
      <c r="AH297" s="158" t="s">
        <v>53</v>
      </c>
      <c r="AI297" s="158"/>
      <c r="AJ297" s="161"/>
    </row>
    <row r="298" spans="1:36" s="138" customFormat="1" ht="23.25" hidden="1" x14ac:dyDescent="0.25">
      <c r="A298" s="298" t="s">
        <v>1193</v>
      </c>
      <c r="B298" s="299"/>
      <c r="C298" s="299"/>
      <c r="D298" s="299"/>
      <c r="E298" s="299"/>
      <c r="F298" s="299"/>
      <c r="G298" s="299"/>
      <c r="H298" s="299"/>
      <c r="I298" s="300"/>
      <c r="J298" s="157">
        <v>3841.03</v>
      </c>
      <c r="AB298" s="153"/>
      <c r="AC298" s="158"/>
      <c r="AD298" s="161"/>
      <c r="AH298" s="158" t="s">
        <v>1193</v>
      </c>
      <c r="AI298" s="158"/>
      <c r="AJ298" s="161"/>
    </row>
    <row r="299" spans="1:36" s="138" customFormat="1" ht="13.5" hidden="1" customHeight="1" x14ac:dyDescent="0.25">
      <c r="A299" s="303" t="s">
        <v>382</v>
      </c>
      <c r="B299" s="304"/>
      <c r="C299" s="304"/>
      <c r="D299" s="304"/>
      <c r="E299" s="304"/>
      <c r="F299" s="304"/>
      <c r="G299" s="304"/>
      <c r="H299" s="304"/>
      <c r="I299" s="304"/>
      <c r="J299" s="305"/>
      <c r="AB299" s="153"/>
      <c r="AC299" s="158"/>
      <c r="AD299" s="161"/>
      <c r="AH299" s="158"/>
      <c r="AI299" s="158"/>
      <c r="AJ299" s="161"/>
    </row>
    <row r="300" spans="1:36" s="138" customFormat="1" ht="15" x14ac:dyDescent="0.25">
      <c r="A300" s="298" t="s">
        <v>50</v>
      </c>
      <c r="B300" s="299"/>
      <c r="C300" s="299"/>
      <c r="D300" s="299"/>
      <c r="E300" s="299"/>
      <c r="F300" s="299"/>
      <c r="G300" s="299"/>
      <c r="H300" s="299"/>
      <c r="I300" s="300"/>
      <c r="J300" s="157">
        <v>828.6</v>
      </c>
      <c r="AB300" s="153"/>
      <c r="AC300" s="158"/>
      <c r="AD300" s="161"/>
      <c r="AH300" s="158"/>
      <c r="AI300" s="158" t="s">
        <v>50</v>
      </c>
      <c r="AJ300" s="161"/>
    </row>
    <row r="301" spans="1:36" s="138" customFormat="1" ht="15" x14ac:dyDescent="0.25">
      <c r="A301" s="298" t="s">
        <v>816</v>
      </c>
      <c r="B301" s="299"/>
      <c r="C301" s="299"/>
      <c r="D301" s="299"/>
      <c r="E301" s="299"/>
      <c r="F301" s="299"/>
      <c r="G301" s="299"/>
      <c r="H301" s="299"/>
      <c r="I301" s="300"/>
      <c r="J301" s="157">
        <v>1635.76</v>
      </c>
      <c r="AB301" s="153"/>
      <c r="AC301" s="158"/>
      <c r="AD301" s="161"/>
      <c r="AH301" s="158"/>
      <c r="AI301" s="158" t="s">
        <v>816</v>
      </c>
      <c r="AJ301" s="161"/>
    </row>
    <row r="302" spans="1:36" s="138" customFormat="1" ht="15" x14ac:dyDescent="0.25">
      <c r="A302" s="298" t="s">
        <v>52</v>
      </c>
      <c r="B302" s="299"/>
      <c r="C302" s="299"/>
      <c r="D302" s="299"/>
      <c r="E302" s="299"/>
      <c r="F302" s="299"/>
      <c r="G302" s="299"/>
      <c r="H302" s="299"/>
      <c r="I302" s="300"/>
      <c r="J302" s="157">
        <v>1658.51</v>
      </c>
      <c r="AB302" s="153"/>
      <c r="AC302" s="158"/>
      <c r="AD302" s="161"/>
      <c r="AH302" s="158"/>
      <c r="AI302" s="158" t="s">
        <v>52</v>
      </c>
      <c r="AJ302" s="161"/>
    </row>
    <row r="303" spans="1:36" s="138" customFormat="1" ht="15" x14ac:dyDescent="0.25">
      <c r="A303" s="298" t="s">
        <v>53</v>
      </c>
      <c r="B303" s="299"/>
      <c r="C303" s="299"/>
      <c r="D303" s="299"/>
      <c r="E303" s="299"/>
      <c r="F303" s="299"/>
      <c r="G303" s="299"/>
      <c r="H303" s="299"/>
      <c r="I303" s="300"/>
      <c r="J303" s="157">
        <v>546.76</v>
      </c>
      <c r="AB303" s="153"/>
      <c r="AC303" s="158"/>
      <c r="AD303" s="161"/>
      <c r="AH303" s="158"/>
      <c r="AI303" s="158" t="s">
        <v>53</v>
      </c>
      <c r="AJ303" s="161"/>
    </row>
    <row r="304" spans="1:36" s="138" customFormat="1" ht="23.25" x14ac:dyDescent="0.25">
      <c r="A304" s="298" t="s">
        <v>1193</v>
      </c>
      <c r="B304" s="299"/>
      <c r="C304" s="299"/>
      <c r="D304" s="299"/>
      <c r="E304" s="299"/>
      <c r="F304" s="299"/>
      <c r="G304" s="299"/>
      <c r="H304" s="299"/>
      <c r="I304" s="300"/>
      <c r="J304" s="157">
        <v>3841.03</v>
      </c>
      <c r="AB304" s="153"/>
      <c r="AC304" s="158"/>
      <c r="AD304" s="161"/>
      <c r="AH304" s="158"/>
      <c r="AI304" s="158" t="s">
        <v>1193</v>
      </c>
      <c r="AJ304" s="161"/>
    </row>
    <row r="305" spans="1:36" s="138" customFormat="1" ht="26.25" x14ac:dyDescent="0.25">
      <c r="A305" s="312" t="s">
        <v>1194</v>
      </c>
      <c r="B305" s="313"/>
      <c r="C305" s="313"/>
      <c r="D305" s="313"/>
      <c r="E305" s="313"/>
      <c r="F305" s="313"/>
      <c r="G305" s="313"/>
      <c r="H305" s="313"/>
      <c r="I305" s="313"/>
      <c r="J305" s="314"/>
      <c r="AB305" s="153" t="s">
        <v>1194</v>
      </c>
      <c r="AC305" s="158"/>
      <c r="AD305" s="161"/>
      <c r="AH305" s="158"/>
      <c r="AI305" s="158"/>
      <c r="AJ305" s="161"/>
    </row>
    <row r="306" spans="1:36" s="138" customFormat="1" ht="33.75" x14ac:dyDescent="0.25">
      <c r="A306" s="154" t="s">
        <v>148</v>
      </c>
      <c r="B306" s="154" t="s">
        <v>148</v>
      </c>
      <c r="C306" s="298" t="s">
        <v>1195</v>
      </c>
      <c r="D306" s="299"/>
      <c r="E306" s="300"/>
      <c r="F306" s="197" t="s">
        <v>1196</v>
      </c>
      <c r="G306" s="154" t="s">
        <v>473</v>
      </c>
      <c r="H306" s="172">
        <v>0.18</v>
      </c>
      <c r="I306" s="157">
        <v>12950</v>
      </c>
      <c r="J306" s="157">
        <v>2331</v>
      </c>
      <c r="AB306" s="153"/>
      <c r="AC306" s="158" t="s">
        <v>1195</v>
      </c>
      <c r="AD306" s="161"/>
      <c r="AH306" s="158"/>
      <c r="AI306" s="158"/>
      <c r="AJ306" s="161"/>
    </row>
    <row r="307" spans="1:36" s="138" customFormat="1" ht="23.25" x14ac:dyDescent="0.25">
      <c r="A307" s="159"/>
      <c r="B307" s="159"/>
      <c r="C307" s="309" t="s">
        <v>360</v>
      </c>
      <c r="D307" s="309"/>
      <c r="E307" s="309"/>
      <c r="F307" s="160"/>
      <c r="G307" s="160"/>
      <c r="H307" s="160"/>
      <c r="I307" s="160"/>
      <c r="J307" s="160"/>
      <c r="AB307" s="153"/>
      <c r="AC307" s="158"/>
      <c r="AD307" s="161" t="s">
        <v>360</v>
      </c>
      <c r="AH307" s="158"/>
      <c r="AI307" s="158"/>
      <c r="AJ307" s="161"/>
    </row>
    <row r="308" spans="1:36" s="138" customFormat="1" ht="15" x14ac:dyDescent="0.25">
      <c r="A308" s="159"/>
      <c r="B308" s="159"/>
      <c r="C308" s="309" t="s">
        <v>61</v>
      </c>
      <c r="D308" s="309"/>
      <c r="E308" s="309"/>
      <c r="F308" s="160"/>
      <c r="G308" s="160"/>
      <c r="H308" s="160"/>
      <c r="I308" s="160"/>
      <c r="J308" s="160"/>
      <c r="AB308" s="153"/>
      <c r="AC308" s="158"/>
      <c r="AD308" s="161" t="s">
        <v>61</v>
      </c>
      <c r="AH308" s="158"/>
      <c r="AI308" s="158"/>
      <c r="AJ308" s="161"/>
    </row>
    <row r="309" spans="1:36" s="138" customFormat="1" ht="23.25" x14ac:dyDescent="0.25">
      <c r="A309" s="162"/>
      <c r="B309" s="162"/>
      <c r="C309" s="310" t="s">
        <v>365</v>
      </c>
      <c r="D309" s="310"/>
      <c r="E309" s="310"/>
      <c r="F309" s="162"/>
      <c r="G309" s="162"/>
      <c r="H309" s="162"/>
      <c r="I309" s="162"/>
      <c r="J309" s="162"/>
      <c r="AB309" s="153"/>
      <c r="AC309" s="158"/>
      <c r="AD309" s="161"/>
      <c r="AE309" s="142" t="s">
        <v>365</v>
      </c>
      <c r="AH309" s="158"/>
      <c r="AI309" s="158"/>
      <c r="AJ309" s="161"/>
    </row>
    <row r="310" spans="1:36" s="138" customFormat="1" ht="15" x14ac:dyDescent="0.25">
      <c r="A310" s="162"/>
      <c r="B310" s="162"/>
      <c r="C310" s="311" t="s">
        <v>1197</v>
      </c>
      <c r="D310" s="310"/>
      <c r="E310" s="310"/>
      <c r="F310" s="163"/>
      <c r="G310" s="164"/>
      <c r="H310" s="165"/>
      <c r="I310" s="166"/>
      <c r="J310" s="167">
        <v>4458.09</v>
      </c>
      <c r="AB310" s="153"/>
      <c r="AC310" s="158"/>
      <c r="AD310" s="161"/>
      <c r="AF310" s="142" t="s">
        <v>1197</v>
      </c>
      <c r="AH310" s="158"/>
      <c r="AI310" s="158"/>
      <c r="AJ310" s="161"/>
    </row>
    <row r="311" spans="1:36" s="138" customFormat="1" ht="15" x14ac:dyDescent="0.25">
      <c r="A311" s="162"/>
      <c r="B311" s="162"/>
      <c r="C311" s="311" t="s">
        <v>1198</v>
      </c>
      <c r="D311" s="310"/>
      <c r="E311" s="310"/>
      <c r="F311" s="163"/>
      <c r="G311" s="164"/>
      <c r="H311" s="165"/>
      <c r="I311" s="166"/>
      <c r="J311" s="167">
        <v>1469.7</v>
      </c>
      <c r="AB311" s="153"/>
      <c r="AC311" s="158"/>
      <c r="AD311" s="161"/>
      <c r="AF311" s="142" t="s">
        <v>1198</v>
      </c>
      <c r="AH311" s="158"/>
      <c r="AI311" s="158"/>
      <c r="AJ311" s="161"/>
    </row>
    <row r="312" spans="1:36" s="138" customFormat="1" ht="15" x14ac:dyDescent="0.25">
      <c r="A312" s="162"/>
      <c r="B312" s="162"/>
      <c r="C312" s="311" t="s">
        <v>368</v>
      </c>
      <c r="D312" s="310"/>
      <c r="E312" s="310"/>
      <c r="F312" s="163"/>
      <c r="G312" s="164"/>
      <c r="H312" s="165"/>
      <c r="I312" s="166"/>
      <c r="J312" s="167">
        <v>10734.42</v>
      </c>
      <c r="AB312" s="153"/>
      <c r="AC312" s="158"/>
      <c r="AD312" s="161"/>
      <c r="AF312" s="142" t="s">
        <v>368</v>
      </c>
      <c r="AH312" s="158"/>
      <c r="AI312" s="158"/>
      <c r="AJ312" s="161"/>
    </row>
    <row r="313" spans="1:36" s="138" customFormat="1" ht="22.5" x14ac:dyDescent="0.25">
      <c r="A313" s="168"/>
      <c r="B313" s="168"/>
      <c r="C313" s="308" t="s">
        <v>1114</v>
      </c>
      <c r="D313" s="308"/>
      <c r="E313" s="308"/>
      <c r="F313" s="169" t="s">
        <v>1115</v>
      </c>
      <c r="G313" s="164" t="s">
        <v>1105</v>
      </c>
      <c r="H313" s="170" t="s">
        <v>1199</v>
      </c>
      <c r="I313" s="171">
        <v>136.1</v>
      </c>
      <c r="J313" s="171">
        <v>427.35</v>
      </c>
      <c r="AB313" s="153"/>
      <c r="AC313" s="158"/>
      <c r="AD313" s="161"/>
      <c r="AG313" s="142" t="s">
        <v>1114</v>
      </c>
      <c r="AH313" s="158"/>
      <c r="AI313" s="158"/>
      <c r="AJ313" s="161"/>
    </row>
    <row r="314" spans="1:36" s="138" customFormat="1" ht="22.5" x14ac:dyDescent="0.25">
      <c r="A314" s="168"/>
      <c r="B314" s="168"/>
      <c r="C314" s="308" t="s">
        <v>1103</v>
      </c>
      <c r="D314" s="308"/>
      <c r="E314" s="308"/>
      <c r="F314" s="169" t="s">
        <v>1104</v>
      </c>
      <c r="G314" s="164" t="s">
        <v>1105</v>
      </c>
      <c r="H314" s="170" t="s">
        <v>1200</v>
      </c>
      <c r="I314" s="171">
        <v>154</v>
      </c>
      <c r="J314" s="171">
        <v>169.4</v>
      </c>
      <c r="AB314" s="153"/>
      <c r="AC314" s="158"/>
      <c r="AD314" s="161"/>
      <c r="AG314" s="142" t="s">
        <v>1103</v>
      </c>
      <c r="AH314" s="158"/>
      <c r="AI314" s="158"/>
      <c r="AJ314" s="161"/>
    </row>
    <row r="315" spans="1:36" s="138" customFormat="1" ht="22.5" x14ac:dyDescent="0.25">
      <c r="A315" s="168"/>
      <c r="B315" s="168"/>
      <c r="C315" s="308" t="s">
        <v>1141</v>
      </c>
      <c r="D315" s="308"/>
      <c r="E315" s="308"/>
      <c r="F315" s="169" t="s">
        <v>1142</v>
      </c>
      <c r="G315" s="164" t="s">
        <v>1105</v>
      </c>
      <c r="H315" s="170" t="s">
        <v>1200</v>
      </c>
      <c r="I315" s="171">
        <v>173.4</v>
      </c>
      <c r="J315" s="171">
        <v>190.74</v>
      </c>
      <c r="AB315" s="153"/>
      <c r="AC315" s="158"/>
      <c r="AD315" s="161"/>
      <c r="AG315" s="142" t="s">
        <v>1141</v>
      </c>
      <c r="AH315" s="158"/>
      <c r="AI315" s="158"/>
      <c r="AJ315" s="161"/>
    </row>
    <row r="316" spans="1:36" s="138" customFormat="1" ht="22.5" x14ac:dyDescent="0.25">
      <c r="A316" s="168"/>
      <c r="B316" s="168"/>
      <c r="C316" s="308" t="s">
        <v>1117</v>
      </c>
      <c r="D316" s="308"/>
      <c r="E316" s="308"/>
      <c r="F316" s="169" t="s">
        <v>1118</v>
      </c>
      <c r="G316" s="164" t="s">
        <v>1105</v>
      </c>
      <c r="H316" s="170" t="s">
        <v>1201</v>
      </c>
      <c r="I316" s="171">
        <v>173.4</v>
      </c>
      <c r="J316" s="171">
        <v>149.12</v>
      </c>
      <c r="AB316" s="153"/>
      <c r="AC316" s="158"/>
      <c r="AD316" s="161"/>
      <c r="AG316" s="142" t="s">
        <v>1117</v>
      </c>
      <c r="AH316" s="158"/>
      <c r="AI316" s="158"/>
      <c r="AJ316" s="161"/>
    </row>
    <row r="317" spans="1:36" s="138" customFormat="1" ht="22.5" x14ac:dyDescent="0.25">
      <c r="A317" s="168"/>
      <c r="B317" s="168"/>
      <c r="C317" s="308" t="s">
        <v>1119</v>
      </c>
      <c r="D317" s="308"/>
      <c r="E317" s="308"/>
      <c r="F317" s="169" t="s">
        <v>1120</v>
      </c>
      <c r="G317" s="164" t="s">
        <v>1105</v>
      </c>
      <c r="H317" s="170" t="s">
        <v>1201</v>
      </c>
      <c r="I317" s="171">
        <v>173.4</v>
      </c>
      <c r="J317" s="171">
        <v>149.12</v>
      </c>
      <c r="AB317" s="153"/>
      <c r="AC317" s="158"/>
      <c r="AD317" s="161"/>
      <c r="AG317" s="142" t="s">
        <v>1119</v>
      </c>
      <c r="AH317" s="158"/>
      <c r="AI317" s="158"/>
      <c r="AJ317" s="161"/>
    </row>
    <row r="318" spans="1:36" s="138" customFormat="1" ht="22.5" x14ac:dyDescent="0.25">
      <c r="A318" s="168"/>
      <c r="B318" s="168"/>
      <c r="C318" s="308" t="s">
        <v>1144</v>
      </c>
      <c r="D318" s="308"/>
      <c r="E318" s="308"/>
      <c r="F318" s="169" t="s">
        <v>1145</v>
      </c>
      <c r="G318" s="164" t="s">
        <v>1105</v>
      </c>
      <c r="H318" s="170" t="s">
        <v>1202</v>
      </c>
      <c r="I318" s="171">
        <v>196.3</v>
      </c>
      <c r="J318" s="171">
        <v>92.26</v>
      </c>
      <c r="AB318" s="153"/>
      <c r="AC318" s="158"/>
      <c r="AD318" s="161"/>
      <c r="AG318" s="142" t="s">
        <v>1144</v>
      </c>
      <c r="AH318" s="158"/>
      <c r="AI318" s="158"/>
      <c r="AJ318" s="161"/>
    </row>
    <row r="319" spans="1:36" s="138" customFormat="1" ht="22.5" x14ac:dyDescent="0.25">
      <c r="A319" s="168"/>
      <c r="B319" s="168"/>
      <c r="C319" s="308" t="s">
        <v>428</v>
      </c>
      <c r="D319" s="308"/>
      <c r="E319" s="308"/>
      <c r="F319" s="169" t="s">
        <v>429</v>
      </c>
      <c r="G319" s="164" t="s">
        <v>371</v>
      </c>
      <c r="H319" s="170" t="s">
        <v>1201</v>
      </c>
      <c r="I319" s="171">
        <v>467</v>
      </c>
      <c r="J319" s="171">
        <v>401.62</v>
      </c>
      <c r="AB319" s="153"/>
      <c r="AC319" s="158"/>
      <c r="AD319" s="161"/>
      <c r="AG319" s="142" t="s">
        <v>428</v>
      </c>
      <c r="AH319" s="158"/>
      <c r="AI319" s="158"/>
      <c r="AJ319" s="161"/>
    </row>
    <row r="320" spans="1:36" s="138" customFormat="1" ht="22.5" x14ac:dyDescent="0.25">
      <c r="A320" s="168"/>
      <c r="B320" s="168"/>
      <c r="C320" s="308" t="s">
        <v>406</v>
      </c>
      <c r="D320" s="308"/>
      <c r="E320" s="308"/>
      <c r="F320" s="169" t="s">
        <v>407</v>
      </c>
      <c r="G320" s="164" t="s">
        <v>371</v>
      </c>
      <c r="H320" s="170" t="s">
        <v>1201</v>
      </c>
      <c r="I320" s="171">
        <v>365</v>
      </c>
      <c r="J320" s="171">
        <v>313.89999999999998</v>
      </c>
      <c r="AB320" s="153"/>
      <c r="AC320" s="158"/>
      <c r="AD320" s="161"/>
      <c r="AG320" s="142" t="s">
        <v>406</v>
      </c>
      <c r="AH320" s="158"/>
      <c r="AI320" s="158"/>
      <c r="AJ320" s="161"/>
    </row>
    <row r="321" spans="1:36" s="138" customFormat="1" ht="22.5" x14ac:dyDescent="0.25">
      <c r="A321" s="168"/>
      <c r="B321" s="168"/>
      <c r="C321" s="308" t="s">
        <v>435</v>
      </c>
      <c r="D321" s="308"/>
      <c r="E321" s="308"/>
      <c r="F321" s="169" t="s">
        <v>436</v>
      </c>
      <c r="G321" s="164" t="s">
        <v>371</v>
      </c>
      <c r="H321" s="170" t="s">
        <v>1202</v>
      </c>
      <c r="I321" s="171">
        <v>920.1</v>
      </c>
      <c r="J321" s="171">
        <v>432.45</v>
      </c>
      <c r="AB321" s="153"/>
      <c r="AC321" s="158"/>
      <c r="AD321" s="161"/>
      <c r="AG321" s="142" t="s">
        <v>435</v>
      </c>
      <c r="AH321" s="158"/>
      <c r="AI321" s="158"/>
      <c r="AJ321" s="161"/>
    </row>
    <row r="322" spans="1:36" s="138" customFormat="1" ht="15" x14ac:dyDescent="0.25">
      <c r="A322" s="168"/>
      <c r="B322" s="168"/>
      <c r="C322" s="308" t="s">
        <v>445</v>
      </c>
      <c r="D322" s="308"/>
      <c r="E322" s="308"/>
      <c r="F322" s="169" t="s">
        <v>446</v>
      </c>
      <c r="G322" s="164" t="s">
        <v>444</v>
      </c>
      <c r="H322" s="178">
        <v>0</v>
      </c>
      <c r="I322" s="171">
        <v>236.6</v>
      </c>
      <c r="J322" s="171"/>
      <c r="AB322" s="153"/>
      <c r="AC322" s="158"/>
      <c r="AD322" s="161"/>
      <c r="AG322" s="142" t="s">
        <v>445</v>
      </c>
      <c r="AH322" s="158"/>
      <c r="AI322" s="158"/>
      <c r="AJ322" s="161"/>
    </row>
    <row r="323" spans="1:36" s="138" customFormat="1" ht="15" x14ac:dyDescent="0.25">
      <c r="A323" s="173"/>
      <c r="B323" s="173" t="s">
        <v>438</v>
      </c>
      <c r="C323" s="315" t="s">
        <v>524</v>
      </c>
      <c r="D323" s="315"/>
      <c r="E323" s="315"/>
      <c r="F323" s="174" t="s">
        <v>525</v>
      </c>
      <c r="G323" s="175" t="s">
        <v>77</v>
      </c>
      <c r="H323" s="176">
        <v>0</v>
      </c>
      <c r="I323" s="177">
        <v>0</v>
      </c>
      <c r="J323" s="177"/>
      <c r="AB323" s="153"/>
      <c r="AC323" s="158"/>
      <c r="AD323" s="161"/>
      <c r="AH323" s="158"/>
      <c r="AI323" s="158"/>
      <c r="AJ323" s="161" t="s">
        <v>524</v>
      </c>
    </row>
    <row r="324" spans="1:36" s="138" customFormat="1" ht="22.5" x14ac:dyDescent="0.25">
      <c r="A324" s="154" t="s">
        <v>151</v>
      </c>
      <c r="B324" s="154" t="s">
        <v>152</v>
      </c>
      <c r="C324" s="298" t="s">
        <v>1203</v>
      </c>
      <c r="D324" s="299"/>
      <c r="E324" s="300"/>
      <c r="F324" s="197" t="s">
        <v>462</v>
      </c>
      <c r="G324" s="154" t="s">
        <v>77</v>
      </c>
      <c r="H324" s="156">
        <v>180</v>
      </c>
      <c r="I324" s="157"/>
      <c r="J324" s="157"/>
      <c r="AB324" s="153"/>
      <c r="AC324" s="158" t="s">
        <v>1203</v>
      </c>
      <c r="AD324" s="161"/>
      <c r="AH324" s="158"/>
      <c r="AI324" s="158"/>
      <c r="AJ324" s="161"/>
    </row>
    <row r="325" spans="1:36" s="138" customFormat="1" ht="23.25" x14ac:dyDescent="0.25">
      <c r="A325" s="162"/>
      <c r="B325" s="162"/>
      <c r="C325" s="310" t="s">
        <v>365</v>
      </c>
      <c r="D325" s="310"/>
      <c r="E325" s="310"/>
      <c r="F325" s="162"/>
      <c r="G325" s="162"/>
      <c r="H325" s="162"/>
      <c r="I325" s="162"/>
      <c r="J325" s="162"/>
      <c r="AB325" s="153"/>
      <c r="AC325" s="158"/>
      <c r="AD325" s="161"/>
      <c r="AE325" s="142" t="s">
        <v>365</v>
      </c>
      <c r="AH325" s="158"/>
      <c r="AI325" s="158"/>
      <c r="AJ325" s="161"/>
    </row>
    <row r="326" spans="1:36" s="138" customFormat="1" ht="13.5" hidden="1" customHeight="1" x14ac:dyDescent="0.25">
      <c r="A326" s="303" t="s">
        <v>373</v>
      </c>
      <c r="B326" s="304"/>
      <c r="C326" s="304"/>
      <c r="D326" s="304"/>
      <c r="E326" s="304"/>
      <c r="F326" s="304"/>
      <c r="G326" s="304"/>
      <c r="H326" s="304"/>
      <c r="I326" s="304"/>
      <c r="J326" s="305"/>
      <c r="AB326" s="153"/>
      <c r="AC326" s="158"/>
      <c r="AD326" s="161"/>
      <c r="AH326" s="158"/>
      <c r="AI326" s="158"/>
      <c r="AJ326" s="161"/>
    </row>
    <row r="327" spans="1:36" s="138" customFormat="1" ht="15" hidden="1" x14ac:dyDescent="0.25">
      <c r="A327" s="298" t="s">
        <v>50</v>
      </c>
      <c r="B327" s="299"/>
      <c r="C327" s="299"/>
      <c r="D327" s="299"/>
      <c r="E327" s="299"/>
      <c r="F327" s="299"/>
      <c r="G327" s="299"/>
      <c r="H327" s="299"/>
      <c r="I327" s="300"/>
      <c r="J327" s="157">
        <v>2331</v>
      </c>
      <c r="AB327" s="153"/>
      <c r="AC327" s="158"/>
      <c r="AD327" s="161"/>
      <c r="AH327" s="158" t="s">
        <v>50</v>
      </c>
      <c r="AI327" s="158"/>
      <c r="AJ327" s="161"/>
    </row>
    <row r="328" spans="1:36" s="138" customFormat="1" ht="15" hidden="1" x14ac:dyDescent="0.25">
      <c r="A328" s="298" t="s">
        <v>816</v>
      </c>
      <c r="B328" s="299"/>
      <c r="C328" s="299"/>
      <c r="D328" s="299"/>
      <c r="E328" s="299"/>
      <c r="F328" s="299"/>
      <c r="G328" s="299"/>
      <c r="H328" s="299"/>
      <c r="I328" s="300"/>
      <c r="J328" s="157">
        <v>4806.63</v>
      </c>
      <c r="AB328" s="153"/>
      <c r="AC328" s="158"/>
      <c r="AD328" s="161"/>
      <c r="AH328" s="158" t="s">
        <v>816</v>
      </c>
      <c r="AI328" s="158"/>
      <c r="AJ328" s="161"/>
    </row>
    <row r="329" spans="1:36" s="138" customFormat="1" ht="15" hidden="1" x14ac:dyDescent="0.25">
      <c r="A329" s="298" t="s">
        <v>52</v>
      </c>
      <c r="B329" s="299"/>
      <c r="C329" s="299"/>
      <c r="D329" s="299"/>
      <c r="E329" s="299"/>
      <c r="F329" s="299"/>
      <c r="G329" s="299"/>
      <c r="H329" s="299"/>
      <c r="I329" s="300"/>
      <c r="J329" s="157">
        <v>4458.09</v>
      </c>
      <c r="AB329" s="153"/>
      <c r="AC329" s="158"/>
      <c r="AD329" s="161"/>
      <c r="AH329" s="158" t="s">
        <v>52</v>
      </c>
      <c r="AI329" s="158"/>
      <c r="AJ329" s="161"/>
    </row>
    <row r="330" spans="1:36" s="138" customFormat="1" ht="15" hidden="1" x14ac:dyDescent="0.25">
      <c r="A330" s="298" t="s">
        <v>53</v>
      </c>
      <c r="B330" s="299"/>
      <c r="C330" s="299"/>
      <c r="D330" s="299"/>
      <c r="E330" s="299"/>
      <c r="F330" s="299"/>
      <c r="G330" s="299"/>
      <c r="H330" s="299"/>
      <c r="I330" s="300"/>
      <c r="J330" s="157">
        <v>1469.7</v>
      </c>
      <c r="AB330" s="153"/>
      <c r="AC330" s="158"/>
      <c r="AD330" s="161"/>
      <c r="AH330" s="158" t="s">
        <v>53</v>
      </c>
      <c r="AI330" s="158"/>
      <c r="AJ330" s="161"/>
    </row>
    <row r="331" spans="1:36" s="138" customFormat="1" ht="23.25" hidden="1" x14ac:dyDescent="0.25">
      <c r="A331" s="298" t="s">
        <v>1204</v>
      </c>
      <c r="B331" s="299"/>
      <c r="C331" s="299"/>
      <c r="D331" s="299"/>
      <c r="E331" s="299"/>
      <c r="F331" s="299"/>
      <c r="G331" s="299"/>
      <c r="H331" s="299"/>
      <c r="I331" s="300"/>
      <c r="J331" s="157">
        <v>10734.42</v>
      </c>
      <c r="AB331" s="153"/>
      <c r="AC331" s="158"/>
      <c r="AD331" s="161"/>
      <c r="AH331" s="158" t="s">
        <v>1204</v>
      </c>
      <c r="AI331" s="158"/>
      <c r="AJ331" s="161"/>
    </row>
    <row r="332" spans="1:36" s="138" customFormat="1" ht="13.5" hidden="1" customHeight="1" x14ac:dyDescent="0.25">
      <c r="A332" s="303" t="s">
        <v>382</v>
      </c>
      <c r="B332" s="304"/>
      <c r="C332" s="304"/>
      <c r="D332" s="304"/>
      <c r="E332" s="304"/>
      <c r="F332" s="304"/>
      <c r="G332" s="304"/>
      <c r="H332" s="304"/>
      <c r="I332" s="304"/>
      <c r="J332" s="305"/>
      <c r="AB332" s="153"/>
      <c r="AC332" s="158"/>
      <c r="AD332" s="161"/>
      <c r="AH332" s="158"/>
      <c r="AI332" s="158"/>
      <c r="AJ332" s="161"/>
    </row>
    <row r="333" spans="1:36" s="138" customFormat="1" ht="15" x14ac:dyDescent="0.25">
      <c r="A333" s="298" t="s">
        <v>50</v>
      </c>
      <c r="B333" s="299"/>
      <c r="C333" s="299"/>
      <c r="D333" s="299"/>
      <c r="E333" s="299"/>
      <c r="F333" s="299"/>
      <c r="G333" s="299"/>
      <c r="H333" s="299"/>
      <c r="I333" s="300"/>
      <c r="J333" s="157">
        <v>2331</v>
      </c>
      <c r="AB333" s="153"/>
      <c r="AC333" s="158"/>
      <c r="AD333" s="161"/>
      <c r="AH333" s="158"/>
      <c r="AI333" s="158" t="s">
        <v>50</v>
      </c>
      <c r="AJ333" s="161"/>
    </row>
    <row r="334" spans="1:36" s="138" customFormat="1" ht="15" x14ac:dyDescent="0.25">
      <c r="A334" s="298" t="s">
        <v>816</v>
      </c>
      <c r="B334" s="299"/>
      <c r="C334" s="299"/>
      <c r="D334" s="299"/>
      <c r="E334" s="299"/>
      <c r="F334" s="299"/>
      <c r="G334" s="299"/>
      <c r="H334" s="299"/>
      <c r="I334" s="300"/>
      <c r="J334" s="157">
        <v>4806.63</v>
      </c>
      <c r="AB334" s="153"/>
      <c r="AC334" s="158"/>
      <c r="AD334" s="161"/>
      <c r="AH334" s="158"/>
      <c r="AI334" s="158" t="s">
        <v>816</v>
      </c>
      <c r="AJ334" s="161"/>
    </row>
    <row r="335" spans="1:36" s="138" customFormat="1" ht="15" x14ac:dyDescent="0.25">
      <c r="A335" s="298" t="s">
        <v>52</v>
      </c>
      <c r="B335" s="299"/>
      <c r="C335" s="299"/>
      <c r="D335" s="299"/>
      <c r="E335" s="299"/>
      <c r="F335" s="299"/>
      <c r="G335" s="299"/>
      <c r="H335" s="299"/>
      <c r="I335" s="300"/>
      <c r="J335" s="157">
        <v>4458.09</v>
      </c>
      <c r="AB335" s="153"/>
      <c r="AC335" s="158"/>
      <c r="AD335" s="161"/>
      <c r="AH335" s="158"/>
      <c r="AI335" s="158" t="s">
        <v>52</v>
      </c>
      <c r="AJ335" s="161"/>
    </row>
    <row r="336" spans="1:36" s="138" customFormat="1" ht="15" x14ac:dyDescent="0.25">
      <c r="A336" s="298" t="s">
        <v>53</v>
      </c>
      <c r="B336" s="299"/>
      <c r="C336" s="299"/>
      <c r="D336" s="299"/>
      <c r="E336" s="299"/>
      <c r="F336" s="299"/>
      <c r="G336" s="299"/>
      <c r="H336" s="299"/>
      <c r="I336" s="300"/>
      <c r="J336" s="157">
        <v>1469.7</v>
      </c>
      <c r="AB336" s="153"/>
      <c r="AC336" s="158"/>
      <c r="AD336" s="161"/>
      <c r="AH336" s="158"/>
      <c r="AI336" s="158" t="s">
        <v>53</v>
      </c>
      <c r="AJ336" s="161"/>
    </row>
    <row r="337" spans="1:36" s="138" customFormat="1" ht="23.25" x14ac:dyDescent="0.25">
      <c r="A337" s="298" t="s">
        <v>1204</v>
      </c>
      <c r="B337" s="299"/>
      <c r="C337" s="299"/>
      <c r="D337" s="299"/>
      <c r="E337" s="299"/>
      <c r="F337" s="299"/>
      <c r="G337" s="299"/>
      <c r="H337" s="299"/>
      <c r="I337" s="300"/>
      <c r="J337" s="157">
        <v>10734.42</v>
      </c>
      <c r="AB337" s="153"/>
      <c r="AC337" s="158"/>
      <c r="AD337" s="161"/>
      <c r="AH337" s="158"/>
      <c r="AI337" s="158" t="s">
        <v>1204</v>
      </c>
      <c r="AJ337" s="161"/>
    </row>
    <row r="338" spans="1:36" s="138" customFormat="1" ht="15" x14ac:dyDescent="0.25">
      <c r="A338" s="312" t="s">
        <v>1205</v>
      </c>
      <c r="B338" s="313"/>
      <c r="C338" s="313"/>
      <c r="D338" s="313"/>
      <c r="E338" s="313"/>
      <c r="F338" s="313"/>
      <c r="G338" s="313"/>
      <c r="H338" s="313"/>
      <c r="I338" s="313"/>
      <c r="J338" s="314"/>
      <c r="AB338" s="153" t="s">
        <v>1205</v>
      </c>
      <c r="AC338" s="158"/>
      <c r="AD338" s="161"/>
      <c r="AH338" s="158"/>
      <c r="AI338" s="158"/>
      <c r="AJ338" s="161"/>
    </row>
    <row r="339" spans="1:36" s="138" customFormat="1" ht="33.75" x14ac:dyDescent="0.25">
      <c r="A339" s="154" t="s">
        <v>153</v>
      </c>
      <c r="B339" s="154" t="s">
        <v>153</v>
      </c>
      <c r="C339" s="298" t="s">
        <v>738</v>
      </c>
      <c r="D339" s="299"/>
      <c r="E339" s="300"/>
      <c r="F339" s="197" t="s">
        <v>739</v>
      </c>
      <c r="G339" s="154" t="s">
        <v>473</v>
      </c>
      <c r="H339" s="179">
        <v>0.11600000000000001</v>
      </c>
      <c r="I339" s="157">
        <v>14275.58</v>
      </c>
      <c r="J339" s="157">
        <v>1655.97</v>
      </c>
      <c r="AB339" s="153"/>
      <c r="AC339" s="158" t="s">
        <v>738</v>
      </c>
      <c r="AD339" s="161"/>
      <c r="AH339" s="158"/>
      <c r="AI339" s="158"/>
      <c r="AJ339" s="161"/>
    </row>
    <row r="340" spans="1:36" s="138" customFormat="1" ht="23.25" x14ac:dyDescent="0.25">
      <c r="A340" s="159"/>
      <c r="B340" s="159"/>
      <c r="C340" s="309" t="s">
        <v>360</v>
      </c>
      <c r="D340" s="309"/>
      <c r="E340" s="309"/>
      <c r="F340" s="160"/>
      <c r="G340" s="160"/>
      <c r="H340" s="160"/>
      <c r="I340" s="160"/>
      <c r="J340" s="160"/>
      <c r="AB340" s="153"/>
      <c r="AC340" s="158"/>
      <c r="AD340" s="161" t="s">
        <v>360</v>
      </c>
      <c r="AH340" s="158"/>
      <c r="AI340" s="158"/>
      <c r="AJ340" s="161"/>
    </row>
    <row r="341" spans="1:36" s="138" customFormat="1" ht="15" x14ac:dyDescent="0.25">
      <c r="A341" s="159"/>
      <c r="B341" s="159"/>
      <c r="C341" s="309" t="s">
        <v>61</v>
      </c>
      <c r="D341" s="309"/>
      <c r="E341" s="309"/>
      <c r="F341" s="160"/>
      <c r="G341" s="160"/>
      <c r="H341" s="160"/>
      <c r="I341" s="160"/>
      <c r="J341" s="160"/>
      <c r="AB341" s="153"/>
      <c r="AC341" s="158"/>
      <c r="AD341" s="161" t="s">
        <v>61</v>
      </c>
      <c r="AH341" s="158"/>
      <c r="AI341" s="158"/>
      <c r="AJ341" s="161"/>
    </row>
    <row r="342" spans="1:36" s="138" customFormat="1" ht="23.25" x14ac:dyDescent="0.25">
      <c r="A342" s="162"/>
      <c r="B342" s="162"/>
      <c r="C342" s="310" t="s">
        <v>365</v>
      </c>
      <c r="D342" s="310"/>
      <c r="E342" s="310"/>
      <c r="F342" s="162"/>
      <c r="G342" s="162"/>
      <c r="H342" s="162"/>
      <c r="I342" s="162"/>
      <c r="J342" s="162"/>
      <c r="AB342" s="153"/>
      <c r="AC342" s="158"/>
      <c r="AD342" s="161"/>
      <c r="AE342" s="142" t="s">
        <v>365</v>
      </c>
      <c r="AH342" s="158"/>
      <c r="AI342" s="158"/>
      <c r="AJ342" s="161"/>
    </row>
    <row r="343" spans="1:36" s="138" customFormat="1" ht="15" x14ac:dyDescent="0.25">
      <c r="A343" s="162"/>
      <c r="B343" s="162"/>
      <c r="C343" s="311" t="s">
        <v>1206</v>
      </c>
      <c r="D343" s="310"/>
      <c r="E343" s="310"/>
      <c r="F343" s="163"/>
      <c r="G343" s="164"/>
      <c r="H343" s="165"/>
      <c r="I343" s="166"/>
      <c r="J343" s="167">
        <v>2977.65</v>
      </c>
      <c r="AB343" s="153"/>
      <c r="AC343" s="158"/>
      <c r="AD343" s="161"/>
      <c r="AF343" s="142" t="s">
        <v>1206</v>
      </c>
      <c r="AH343" s="158"/>
      <c r="AI343" s="158"/>
      <c r="AJ343" s="161"/>
    </row>
    <row r="344" spans="1:36" s="138" customFormat="1" ht="15" x14ac:dyDescent="0.25">
      <c r="A344" s="162"/>
      <c r="B344" s="162"/>
      <c r="C344" s="311" t="s">
        <v>1207</v>
      </c>
      <c r="D344" s="310"/>
      <c r="E344" s="310"/>
      <c r="F344" s="163"/>
      <c r="G344" s="164"/>
      <c r="H344" s="165"/>
      <c r="I344" s="166"/>
      <c r="J344" s="167">
        <v>981.64</v>
      </c>
      <c r="AB344" s="153"/>
      <c r="AC344" s="158"/>
      <c r="AD344" s="161"/>
      <c r="AF344" s="142" t="s">
        <v>1207</v>
      </c>
      <c r="AH344" s="158"/>
      <c r="AI344" s="158"/>
      <c r="AJ344" s="161"/>
    </row>
    <row r="345" spans="1:36" s="138" customFormat="1" ht="15" x14ac:dyDescent="0.25">
      <c r="A345" s="162"/>
      <c r="B345" s="162"/>
      <c r="C345" s="311" t="s">
        <v>368</v>
      </c>
      <c r="D345" s="310"/>
      <c r="E345" s="310"/>
      <c r="F345" s="163"/>
      <c r="G345" s="164"/>
      <c r="H345" s="165"/>
      <c r="I345" s="166"/>
      <c r="J345" s="167">
        <v>7182.67</v>
      </c>
      <c r="AB345" s="153"/>
      <c r="AC345" s="158"/>
      <c r="AD345" s="161"/>
      <c r="AF345" s="142" t="s">
        <v>368</v>
      </c>
      <c r="AH345" s="158"/>
      <c r="AI345" s="158"/>
      <c r="AJ345" s="161"/>
    </row>
    <row r="346" spans="1:36" s="138" customFormat="1" ht="22.5" x14ac:dyDescent="0.25">
      <c r="A346" s="168"/>
      <c r="B346" s="168"/>
      <c r="C346" s="308" t="s">
        <v>1114</v>
      </c>
      <c r="D346" s="308"/>
      <c r="E346" s="308"/>
      <c r="F346" s="169" t="s">
        <v>1115</v>
      </c>
      <c r="G346" s="164" t="s">
        <v>1105</v>
      </c>
      <c r="H346" s="170" t="s">
        <v>1208</v>
      </c>
      <c r="I346" s="171">
        <v>136.1</v>
      </c>
      <c r="J346" s="171">
        <v>299.42</v>
      </c>
      <c r="AB346" s="153"/>
      <c r="AC346" s="158"/>
      <c r="AD346" s="161"/>
      <c r="AG346" s="142" t="s">
        <v>1114</v>
      </c>
      <c r="AH346" s="158"/>
      <c r="AI346" s="158"/>
      <c r="AJ346" s="161"/>
    </row>
    <row r="347" spans="1:36" s="138" customFormat="1" ht="22.5" x14ac:dyDescent="0.25">
      <c r="A347" s="168"/>
      <c r="B347" s="168"/>
      <c r="C347" s="308" t="s">
        <v>1103</v>
      </c>
      <c r="D347" s="308"/>
      <c r="E347" s="308"/>
      <c r="F347" s="169" t="s">
        <v>1104</v>
      </c>
      <c r="G347" s="164" t="s">
        <v>1105</v>
      </c>
      <c r="H347" s="170" t="s">
        <v>1209</v>
      </c>
      <c r="I347" s="171">
        <v>154</v>
      </c>
      <c r="J347" s="171">
        <v>123.2</v>
      </c>
      <c r="AB347" s="153"/>
      <c r="AC347" s="158"/>
      <c r="AD347" s="161"/>
      <c r="AG347" s="142" t="s">
        <v>1103</v>
      </c>
      <c r="AH347" s="158"/>
      <c r="AI347" s="158"/>
      <c r="AJ347" s="161"/>
    </row>
    <row r="348" spans="1:36" s="138" customFormat="1" ht="22.5" x14ac:dyDescent="0.25">
      <c r="A348" s="168"/>
      <c r="B348" s="168"/>
      <c r="C348" s="308" t="s">
        <v>1141</v>
      </c>
      <c r="D348" s="308"/>
      <c r="E348" s="308"/>
      <c r="F348" s="169" t="s">
        <v>1142</v>
      </c>
      <c r="G348" s="164" t="s">
        <v>1105</v>
      </c>
      <c r="H348" s="170" t="s">
        <v>1209</v>
      </c>
      <c r="I348" s="171">
        <v>173.4</v>
      </c>
      <c r="J348" s="171">
        <v>138.72</v>
      </c>
      <c r="AB348" s="153"/>
      <c r="AC348" s="158"/>
      <c r="AD348" s="161"/>
      <c r="AG348" s="142" t="s">
        <v>1141</v>
      </c>
      <c r="AH348" s="158"/>
      <c r="AI348" s="158"/>
      <c r="AJ348" s="161"/>
    </row>
    <row r="349" spans="1:36" s="138" customFormat="1" ht="22.5" x14ac:dyDescent="0.25">
      <c r="A349" s="168"/>
      <c r="B349" s="168"/>
      <c r="C349" s="308" t="s">
        <v>1117</v>
      </c>
      <c r="D349" s="308"/>
      <c r="E349" s="308"/>
      <c r="F349" s="169" t="s">
        <v>1118</v>
      </c>
      <c r="G349" s="164" t="s">
        <v>1105</v>
      </c>
      <c r="H349" s="170" t="s">
        <v>1210</v>
      </c>
      <c r="I349" s="171">
        <v>173.4</v>
      </c>
      <c r="J349" s="171">
        <v>110.98</v>
      </c>
      <c r="AB349" s="153"/>
      <c r="AC349" s="158"/>
      <c r="AD349" s="161"/>
      <c r="AG349" s="142" t="s">
        <v>1117</v>
      </c>
      <c r="AH349" s="158"/>
      <c r="AI349" s="158"/>
      <c r="AJ349" s="161"/>
    </row>
    <row r="350" spans="1:36" s="138" customFormat="1" ht="22.5" x14ac:dyDescent="0.25">
      <c r="A350" s="168"/>
      <c r="B350" s="168"/>
      <c r="C350" s="308" t="s">
        <v>1119</v>
      </c>
      <c r="D350" s="308"/>
      <c r="E350" s="308"/>
      <c r="F350" s="169" t="s">
        <v>1120</v>
      </c>
      <c r="G350" s="164" t="s">
        <v>1105</v>
      </c>
      <c r="H350" s="170" t="s">
        <v>1210</v>
      </c>
      <c r="I350" s="171">
        <v>173.4</v>
      </c>
      <c r="J350" s="171">
        <v>110.98</v>
      </c>
      <c r="AB350" s="153"/>
      <c r="AC350" s="158"/>
      <c r="AD350" s="161"/>
      <c r="AG350" s="142" t="s">
        <v>1119</v>
      </c>
      <c r="AH350" s="158"/>
      <c r="AI350" s="158"/>
      <c r="AJ350" s="161"/>
    </row>
    <row r="351" spans="1:36" s="138" customFormat="1" ht="22.5" x14ac:dyDescent="0.25">
      <c r="A351" s="168"/>
      <c r="B351" s="168"/>
      <c r="C351" s="308" t="s">
        <v>1144</v>
      </c>
      <c r="D351" s="308"/>
      <c r="E351" s="308"/>
      <c r="F351" s="169" t="s">
        <v>1145</v>
      </c>
      <c r="G351" s="164" t="s">
        <v>1105</v>
      </c>
      <c r="H351" s="170" t="s">
        <v>1211</v>
      </c>
      <c r="I351" s="171">
        <v>196.3</v>
      </c>
      <c r="J351" s="171">
        <v>58.89</v>
      </c>
      <c r="AB351" s="153"/>
      <c r="AC351" s="158"/>
      <c r="AD351" s="161"/>
      <c r="AG351" s="142" t="s">
        <v>1144</v>
      </c>
      <c r="AH351" s="158"/>
      <c r="AI351" s="158"/>
      <c r="AJ351" s="161"/>
    </row>
    <row r="352" spans="1:36" s="138" customFormat="1" ht="22.5" x14ac:dyDescent="0.25">
      <c r="A352" s="168"/>
      <c r="B352" s="168"/>
      <c r="C352" s="308" t="s">
        <v>428</v>
      </c>
      <c r="D352" s="308"/>
      <c r="E352" s="308"/>
      <c r="F352" s="169" t="s">
        <v>429</v>
      </c>
      <c r="G352" s="164" t="s">
        <v>371</v>
      </c>
      <c r="H352" s="170" t="s">
        <v>1210</v>
      </c>
      <c r="I352" s="171">
        <v>467</v>
      </c>
      <c r="J352" s="171">
        <v>298.88</v>
      </c>
      <c r="AB352" s="153"/>
      <c r="AC352" s="158"/>
      <c r="AD352" s="161"/>
      <c r="AG352" s="142" t="s">
        <v>428</v>
      </c>
      <c r="AH352" s="158"/>
      <c r="AI352" s="158"/>
      <c r="AJ352" s="161"/>
    </row>
    <row r="353" spans="1:36" s="138" customFormat="1" ht="22.5" x14ac:dyDescent="0.25">
      <c r="A353" s="168"/>
      <c r="B353" s="168"/>
      <c r="C353" s="308" t="s">
        <v>406</v>
      </c>
      <c r="D353" s="308"/>
      <c r="E353" s="308"/>
      <c r="F353" s="169" t="s">
        <v>407</v>
      </c>
      <c r="G353" s="164" t="s">
        <v>371</v>
      </c>
      <c r="H353" s="170" t="s">
        <v>1210</v>
      </c>
      <c r="I353" s="171">
        <v>365</v>
      </c>
      <c r="J353" s="171">
        <v>233.6</v>
      </c>
      <c r="AB353" s="153"/>
      <c r="AC353" s="158"/>
      <c r="AD353" s="161"/>
      <c r="AG353" s="142" t="s">
        <v>406</v>
      </c>
      <c r="AH353" s="158"/>
      <c r="AI353" s="158"/>
      <c r="AJ353" s="161"/>
    </row>
    <row r="354" spans="1:36" s="138" customFormat="1" ht="22.5" x14ac:dyDescent="0.25">
      <c r="A354" s="168"/>
      <c r="B354" s="168"/>
      <c r="C354" s="308" t="s">
        <v>435</v>
      </c>
      <c r="D354" s="308"/>
      <c r="E354" s="308"/>
      <c r="F354" s="169" t="s">
        <v>436</v>
      </c>
      <c r="G354" s="164" t="s">
        <v>371</v>
      </c>
      <c r="H354" s="170" t="s">
        <v>1211</v>
      </c>
      <c r="I354" s="171">
        <v>920.1</v>
      </c>
      <c r="J354" s="171">
        <v>276.02999999999997</v>
      </c>
      <c r="AB354" s="153"/>
      <c r="AC354" s="158"/>
      <c r="AD354" s="161"/>
      <c r="AG354" s="142" t="s">
        <v>435</v>
      </c>
      <c r="AH354" s="158"/>
      <c r="AI354" s="158"/>
      <c r="AJ354" s="161"/>
    </row>
    <row r="355" spans="1:36" s="138" customFormat="1" ht="15" x14ac:dyDescent="0.25">
      <c r="A355" s="168"/>
      <c r="B355" s="168"/>
      <c r="C355" s="308" t="s">
        <v>445</v>
      </c>
      <c r="D355" s="308"/>
      <c r="E355" s="308"/>
      <c r="F355" s="169" t="s">
        <v>446</v>
      </c>
      <c r="G355" s="164" t="s">
        <v>444</v>
      </c>
      <c r="H355" s="178">
        <v>0</v>
      </c>
      <c r="I355" s="171">
        <v>236.6</v>
      </c>
      <c r="J355" s="171"/>
      <c r="AB355" s="153"/>
      <c r="AC355" s="158"/>
      <c r="AD355" s="161"/>
      <c r="AG355" s="142" t="s">
        <v>445</v>
      </c>
      <c r="AH355" s="158"/>
      <c r="AI355" s="158"/>
      <c r="AJ355" s="161"/>
    </row>
    <row r="356" spans="1:36" s="138" customFormat="1" ht="15" x14ac:dyDescent="0.25">
      <c r="A356" s="173"/>
      <c r="B356" s="173" t="s">
        <v>438</v>
      </c>
      <c r="C356" s="315" t="s">
        <v>732</v>
      </c>
      <c r="D356" s="315"/>
      <c r="E356" s="315"/>
      <c r="F356" s="174" t="s">
        <v>733</v>
      </c>
      <c r="G356" s="175" t="s">
        <v>77</v>
      </c>
      <c r="H356" s="176">
        <v>0</v>
      </c>
      <c r="I356" s="177">
        <v>0</v>
      </c>
      <c r="J356" s="177"/>
      <c r="AB356" s="153"/>
      <c r="AC356" s="158"/>
      <c r="AD356" s="161"/>
      <c r="AH356" s="158"/>
      <c r="AI356" s="158"/>
      <c r="AJ356" s="161" t="s">
        <v>732</v>
      </c>
    </row>
    <row r="357" spans="1:36" s="138" customFormat="1" ht="22.5" x14ac:dyDescent="0.25">
      <c r="A357" s="154" t="s">
        <v>156</v>
      </c>
      <c r="B357" s="154" t="s">
        <v>502</v>
      </c>
      <c r="C357" s="298" t="s">
        <v>1212</v>
      </c>
      <c r="D357" s="299"/>
      <c r="E357" s="300"/>
      <c r="F357" s="197" t="s">
        <v>462</v>
      </c>
      <c r="G357" s="154" t="s">
        <v>77</v>
      </c>
      <c r="H357" s="156">
        <v>116</v>
      </c>
      <c r="I357" s="157"/>
      <c r="J357" s="157"/>
      <c r="AB357" s="153"/>
      <c r="AC357" s="158" t="s">
        <v>1212</v>
      </c>
      <c r="AD357" s="161"/>
      <c r="AH357" s="158"/>
      <c r="AI357" s="158"/>
      <c r="AJ357" s="161"/>
    </row>
    <row r="358" spans="1:36" s="138" customFormat="1" ht="23.25" x14ac:dyDescent="0.25">
      <c r="A358" s="162"/>
      <c r="B358" s="162"/>
      <c r="C358" s="310" t="s">
        <v>365</v>
      </c>
      <c r="D358" s="310"/>
      <c r="E358" s="310"/>
      <c r="F358" s="162"/>
      <c r="G358" s="162"/>
      <c r="H358" s="162"/>
      <c r="I358" s="162"/>
      <c r="J358" s="162"/>
      <c r="AB358" s="153"/>
      <c r="AC358" s="158"/>
      <c r="AD358" s="161"/>
      <c r="AE358" s="142" t="s">
        <v>365</v>
      </c>
      <c r="AH358" s="158"/>
      <c r="AI358" s="158"/>
      <c r="AJ358" s="161"/>
    </row>
    <row r="359" spans="1:36" s="138" customFormat="1" ht="13.5" hidden="1" customHeight="1" x14ac:dyDescent="0.25">
      <c r="A359" s="303" t="s">
        <v>373</v>
      </c>
      <c r="B359" s="304"/>
      <c r="C359" s="304"/>
      <c r="D359" s="304"/>
      <c r="E359" s="304"/>
      <c r="F359" s="304"/>
      <c r="G359" s="304"/>
      <c r="H359" s="304"/>
      <c r="I359" s="304"/>
      <c r="J359" s="305"/>
      <c r="AB359" s="153"/>
      <c r="AC359" s="158"/>
      <c r="AD359" s="161"/>
      <c r="AH359" s="158"/>
      <c r="AI359" s="158"/>
      <c r="AJ359" s="161"/>
    </row>
    <row r="360" spans="1:36" s="138" customFormat="1" ht="15" hidden="1" x14ac:dyDescent="0.25">
      <c r="A360" s="298" t="s">
        <v>50</v>
      </c>
      <c r="B360" s="299"/>
      <c r="C360" s="299"/>
      <c r="D360" s="299"/>
      <c r="E360" s="299"/>
      <c r="F360" s="299"/>
      <c r="G360" s="299"/>
      <c r="H360" s="299"/>
      <c r="I360" s="300"/>
      <c r="J360" s="157">
        <v>1655.97</v>
      </c>
      <c r="AB360" s="153"/>
      <c r="AC360" s="158"/>
      <c r="AD360" s="161"/>
      <c r="AH360" s="158" t="s">
        <v>50</v>
      </c>
      <c r="AI360" s="158"/>
      <c r="AJ360" s="161"/>
    </row>
    <row r="361" spans="1:36" s="138" customFormat="1" ht="15" hidden="1" x14ac:dyDescent="0.25">
      <c r="A361" s="298" t="s">
        <v>816</v>
      </c>
      <c r="B361" s="299"/>
      <c r="C361" s="299"/>
      <c r="D361" s="299"/>
      <c r="E361" s="299"/>
      <c r="F361" s="299"/>
      <c r="G361" s="299"/>
      <c r="H361" s="299"/>
      <c r="I361" s="300"/>
      <c r="J361" s="157">
        <v>3223.38</v>
      </c>
      <c r="AB361" s="153"/>
      <c r="AC361" s="158"/>
      <c r="AD361" s="161"/>
      <c r="AH361" s="158" t="s">
        <v>816</v>
      </c>
      <c r="AI361" s="158"/>
      <c r="AJ361" s="161"/>
    </row>
    <row r="362" spans="1:36" s="138" customFormat="1" ht="15" hidden="1" x14ac:dyDescent="0.25">
      <c r="A362" s="298" t="s">
        <v>52</v>
      </c>
      <c r="B362" s="299"/>
      <c r="C362" s="299"/>
      <c r="D362" s="299"/>
      <c r="E362" s="299"/>
      <c r="F362" s="299"/>
      <c r="G362" s="299"/>
      <c r="H362" s="299"/>
      <c r="I362" s="300"/>
      <c r="J362" s="157">
        <v>2977.65</v>
      </c>
      <c r="AB362" s="153"/>
      <c r="AC362" s="158"/>
      <c r="AD362" s="161"/>
      <c r="AH362" s="158" t="s">
        <v>52</v>
      </c>
      <c r="AI362" s="158"/>
      <c r="AJ362" s="161"/>
    </row>
    <row r="363" spans="1:36" s="138" customFormat="1" ht="15" hidden="1" x14ac:dyDescent="0.25">
      <c r="A363" s="298" t="s">
        <v>53</v>
      </c>
      <c r="B363" s="299"/>
      <c r="C363" s="299"/>
      <c r="D363" s="299"/>
      <c r="E363" s="299"/>
      <c r="F363" s="299"/>
      <c r="G363" s="299"/>
      <c r="H363" s="299"/>
      <c r="I363" s="300"/>
      <c r="J363" s="157">
        <v>981.64</v>
      </c>
      <c r="AB363" s="153"/>
      <c r="AC363" s="158"/>
      <c r="AD363" s="161"/>
      <c r="AH363" s="158" t="s">
        <v>53</v>
      </c>
      <c r="AI363" s="158"/>
      <c r="AJ363" s="161"/>
    </row>
    <row r="364" spans="1:36" s="138" customFormat="1" ht="15" hidden="1" x14ac:dyDescent="0.25">
      <c r="A364" s="298" t="s">
        <v>1213</v>
      </c>
      <c r="B364" s="299"/>
      <c r="C364" s="299"/>
      <c r="D364" s="299"/>
      <c r="E364" s="299"/>
      <c r="F364" s="299"/>
      <c r="G364" s="299"/>
      <c r="H364" s="299"/>
      <c r="I364" s="300"/>
      <c r="J364" s="157">
        <v>7182.67</v>
      </c>
      <c r="AB364" s="153"/>
      <c r="AC364" s="158"/>
      <c r="AD364" s="161"/>
      <c r="AH364" s="158" t="s">
        <v>1213</v>
      </c>
      <c r="AI364" s="158"/>
      <c r="AJ364" s="161"/>
    </row>
    <row r="365" spans="1:36" s="138" customFormat="1" ht="13.5" hidden="1" customHeight="1" x14ac:dyDescent="0.25">
      <c r="A365" s="303" t="s">
        <v>382</v>
      </c>
      <c r="B365" s="304"/>
      <c r="C365" s="304"/>
      <c r="D365" s="304"/>
      <c r="E365" s="304"/>
      <c r="F365" s="304"/>
      <c r="G365" s="304"/>
      <c r="H365" s="304"/>
      <c r="I365" s="304"/>
      <c r="J365" s="305"/>
      <c r="AB365" s="153"/>
      <c r="AC365" s="158"/>
      <c r="AD365" s="161"/>
      <c r="AH365" s="158"/>
      <c r="AI365" s="158"/>
      <c r="AJ365" s="161"/>
    </row>
    <row r="366" spans="1:36" s="138" customFormat="1" ht="15" x14ac:dyDescent="0.25">
      <c r="A366" s="298" t="s">
        <v>50</v>
      </c>
      <c r="B366" s="299"/>
      <c r="C366" s="299"/>
      <c r="D366" s="299"/>
      <c r="E366" s="299"/>
      <c r="F366" s="299"/>
      <c r="G366" s="299"/>
      <c r="H366" s="299"/>
      <c r="I366" s="300"/>
      <c r="J366" s="157">
        <v>1655.97</v>
      </c>
      <c r="AB366" s="153"/>
      <c r="AC366" s="158"/>
      <c r="AD366" s="161"/>
      <c r="AH366" s="158"/>
      <c r="AI366" s="158" t="s">
        <v>50</v>
      </c>
      <c r="AJ366" s="161"/>
    </row>
    <row r="367" spans="1:36" s="138" customFormat="1" ht="15" x14ac:dyDescent="0.25">
      <c r="A367" s="298" t="s">
        <v>816</v>
      </c>
      <c r="B367" s="299"/>
      <c r="C367" s="299"/>
      <c r="D367" s="299"/>
      <c r="E367" s="299"/>
      <c r="F367" s="299"/>
      <c r="G367" s="299"/>
      <c r="H367" s="299"/>
      <c r="I367" s="300"/>
      <c r="J367" s="157">
        <v>3223.38</v>
      </c>
      <c r="AB367" s="153"/>
      <c r="AC367" s="158"/>
      <c r="AD367" s="161"/>
      <c r="AH367" s="158"/>
      <c r="AI367" s="158" t="s">
        <v>816</v>
      </c>
      <c r="AJ367" s="161"/>
    </row>
    <row r="368" spans="1:36" s="138" customFormat="1" ht="15" x14ac:dyDescent="0.25">
      <c r="A368" s="298" t="s">
        <v>52</v>
      </c>
      <c r="B368" s="299"/>
      <c r="C368" s="299"/>
      <c r="D368" s="299"/>
      <c r="E368" s="299"/>
      <c r="F368" s="299"/>
      <c r="G368" s="299"/>
      <c r="H368" s="299"/>
      <c r="I368" s="300"/>
      <c r="J368" s="157">
        <v>2977.65</v>
      </c>
      <c r="AB368" s="153"/>
      <c r="AC368" s="158"/>
      <c r="AD368" s="161"/>
      <c r="AH368" s="158"/>
      <c r="AI368" s="158" t="s">
        <v>52</v>
      </c>
      <c r="AJ368" s="161"/>
    </row>
    <row r="369" spans="1:36" s="138" customFormat="1" ht="15" x14ac:dyDescent="0.25">
      <c r="A369" s="298" t="s">
        <v>53</v>
      </c>
      <c r="B369" s="299"/>
      <c r="C369" s="299"/>
      <c r="D369" s="299"/>
      <c r="E369" s="299"/>
      <c r="F369" s="299"/>
      <c r="G369" s="299"/>
      <c r="H369" s="299"/>
      <c r="I369" s="300"/>
      <c r="J369" s="157">
        <v>981.64</v>
      </c>
      <c r="AB369" s="153"/>
      <c r="AC369" s="158"/>
      <c r="AD369" s="161"/>
      <c r="AH369" s="158"/>
      <c r="AI369" s="158" t="s">
        <v>53</v>
      </c>
      <c r="AJ369" s="161"/>
    </row>
    <row r="370" spans="1:36" s="138" customFormat="1" ht="15" x14ac:dyDescent="0.25">
      <c r="A370" s="298" t="s">
        <v>1213</v>
      </c>
      <c r="B370" s="299"/>
      <c r="C370" s="299"/>
      <c r="D370" s="299"/>
      <c r="E370" s="299"/>
      <c r="F370" s="299"/>
      <c r="G370" s="299"/>
      <c r="H370" s="299"/>
      <c r="I370" s="300"/>
      <c r="J370" s="157">
        <v>7182.67</v>
      </c>
      <c r="AB370" s="153"/>
      <c r="AC370" s="158"/>
      <c r="AD370" s="161"/>
      <c r="AH370" s="158"/>
      <c r="AI370" s="158" t="s">
        <v>1213</v>
      </c>
      <c r="AJ370" s="161"/>
    </row>
    <row r="371" spans="1:36" s="138" customFormat="1" ht="26.25" x14ac:dyDescent="0.25">
      <c r="A371" s="312" t="s">
        <v>1214</v>
      </c>
      <c r="B371" s="313"/>
      <c r="C371" s="313"/>
      <c r="D371" s="313"/>
      <c r="E371" s="313"/>
      <c r="F371" s="313"/>
      <c r="G371" s="313"/>
      <c r="H371" s="313"/>
      <c r="I371" s="313"/>
      <c r="J371" s="314"/>
      <c r="AB371" s="153" t="s">
        <v>1214</v>
      </c>
      <c r="AC371" s="158"/>
      <c r="AD371" s="161"/>
      <c r="AH371" s="158"/>
      <c r="AI371" s="158"/>
      <c r="AJ371" s="161"/>
    </row>
    <row r="372" spans="1:36" s="138" customFormat="1" ht="33.75" x14ac:dyDescent="0.25">
      <c r="A372" s="154" t="s">
        <v>159</v>
      </c>
      <c r="B372" s="154" t="s">
        <v>159</v>
      </c>
      <c r="C372" s="298" t="s">
        <v>1195</v>
      </c>
      <c r="D372" s="299"/>
      <c r="E372" s="300"/>
      <c r="F372" s="197" t="s">
        <v>1196</v>
      </c>
      <c r="G372" s="154" t="s">
        <v>473</v>
      </c>
      <c r="H372" s="179">
        <v>0.13600000000000001</v>
      </c>
      <c r="I372" s="157">
        <v>12950</v>
      </c>
      <c r="J372" s="157">
        <v>1761.2</v>
      </c>
      <c r="AB372" s="153"/>
      <c r="AC372" s="158" t="s">
        <v>1195</v>
      </c>
      <c r="AD372" s="161"/>
      <c r="AH372" s="158"/>
      <c r="AI372" s="158"/>
      <c r="AJ372" s="161"/>
    </row>
    <row r="373" spans="1:36" s="138" customFormat="1" ht="23.25" x14ac:dyDescent="0.25">
      <c r="A373" s="159"/>
      <c r="B373" s="159"/>
      <c r="C373" s="309" t="s">
        <v>360</v>
      </c>
      <c r="D373" s="309"/>
      <c r="E373" s="309"/>
      <c r="F373" s="160"/>
      <c r="G373" s="160"/>
      <c r="H373" s="160"/>
      <c r="I373" s="160"/>
      <c r="J373" s="160"/>
      <c r="AB373" s="153"/>
      <c r="AC373" s="158"/>
      <c r="AD373" s="161" t="s">
        <v>360</v>
      </c>
      <c r="AH373" s="158"/>
      <c r="AI373" s="158"/>
      <c r="AJ373" s="161"/>
    </row>
    <row r="374" spans="1:36" s="138" customFormat="1" ht="15" x14ac:dyDescent="0.25">
      <c r="A374" s="159"/>
      <c r="B374" s="159"/>
      <c r="C374" s="309" t="s">
        <v>61</v>
      </c>
      <c r="D374" s="309"/>
      <c r="E374" s="309"/>
      <c r="F374" s="160"/>
      <c r="G374" s="160"/>
      <c r="H374" s="160"/>
      <c r="I374" s="160"/>
      <c r="J374" s="160"/>
      <c r="AB374" s="153"/>
      <c r="AC374" s="158"/>
      <c r="AD374" s="161" t="s">
        <v>61</v>
      </c>
      <c r="AH374" s="158"/>
      <c r="AI374" s="158"/>
      <c r="AJ374" s="161"/>
    </row>
    <row r="375" spans="1:36" s="138" customFormat="1" ht="23.25" x14ac:dyDescent="0.25">
      <c r="A375" s="162"/>
      <c r="B375" s="162"/>
      <c r="C375" s="310" t="s">
        <v>365</v>
      </c>
      <c r="D375" s="310"/>
      <c r="E375" s="310"/>
      <c r="F375" s="162"/>
      <c r="G375" s="162"/>
      <c r="H375" s="162"/>
      <c r="I375" s="162"/>
      <c r="J375" s="162"/>
      <c r="AB375" s="153"/>
      <c r="AC375" s="158"/>
      <c r="AD375" s="161"/>
      <c r="AE375" s="142" t="s">
        <v>365</v>
      </c>
      <c r="AH375" s="158"/>
      <c r="AI375" s="158"/>
      <c r="AJ375" s="161"/>
    </row>
    <row r="376" spans="1:36" s="138" customFormat="1" ht="15" x14ac:dyDescent="0.25">
      <c r="A376" s="162"/>
      <c r="B376" s="162"/>
      <c r="C376" s="311" t="s">
        <v>1215</v>
      </c>
      <c r="D376" s="310"/>
      <c r="E376" s="310"/>
      <c r="F376" s="163"/>
      <c r="G376" s="164"/>
      <c r="H376" s="165"/>
      <c r="I376" s="166"/>
      <c r="J376" s="167">
        <v>3152.77</v>
      </c>
      <c r="AB376" s="153"/>
      <c r="AC376" s="158"/>
      <c r="AD376" s="161"/>
      <c r="AF376" s="142" t="s">
        <v>1215</v>
      </c>
      <c r="AH376" s="158"/>
      <c r="AI376" s="158"/>
      <c r="AJ376" s="161"/>
    </row>
    <row r="377" spans="1:36" s="138" customFormat="1" ht="15" x14ac:dyDescent="0.25">
      <c r="A377" s="162"/>
      <c r="B377" s="162"/>
      <c r="C377" s="311" t="s">
        <v>1216</v>
      </c>
      <c r="D377" s="310"/>
      <c r="E377" s="310"/>
      <c r="F377" s="163"/>
      <c r="G377" s="164"/>
      <c r="H377" s="165"/>
      <c r="I377" s="166"/>
      <c r="J377" s="167">
        <v>1039.3699999999999</v>
      </c>
      <c r="AB377" s="153"/>
      <c r="AC377" s="158"/>
      <c r="AD377" s="161"/>
      <c r="AF377" s="142" t="s">
        <v>1216</v>
      </c>
      <c r="AH377" s="158"/>
      <c r="AI377" s="158"/>
      <c r="AJ377" s="161"/>
    </row>
    <row r="378" spans="1:36" s="138" customFormat="1" ht="15" x14ac:dyDescent="0.25">
      <c r="A378" s="162"/>
      <c r="B378" s="162"/>
      <c r="C378" s="311" t="s">
        <v>368</v>
      </c>
      <c r="D378" s="310"/>
      <c r="E378" s="310"/>
      <c r="F378" s="163"/>
      <c r="G378" s="164"/>
      <c r="H378" s="165"/>
      <c r="I378" s="166"/>
      <c r="J378" s="167">
        <v>7618.44</v>
      </c>
      <c r="AB378" s="153"/>
      <c r="AC378" s="158"/>
      <c r="AD378" s="161"/>
      <c r="AF378" s="142" t="s">
        <v>368</v>
      </c>
      <c r="AH378" s="158"/>
      <c r="AI378" s="158"/>
      <c r="AJ378" s="161"/>
    </row>
    <row r="379" spans="1:36" s="138" customFormat="1" ht="22.5" x14ac:dyDescent="0.25">
      <c r="A379" s="168"/>
      <c r="B379" s="168"/>
      <c r="C379" s="308" t="s">
        <v>1114</v>
      </c>
      <c r="D379" s="308"/>
      <c r="E379" s="308"/>
      <c r="F379" s="169" t="s">
        <v>1115</v>
      </c>
      <c r="G379" s="164" t="s">
        <v>1105</v>
      </c>
      <c r="H379" s="170" t="s">
        <v>1217</v>
      </c>
      <c r="I379" s="171">
        <v>136.1</v>
      </c>
      <c r="J379" s="171">
        <v>322.56</v>
      </c>
      <c r="AB379" s="153"/>
      <c r="AC379" s="158"/>
      <c r="AD379" s="161"/>
      <c r="AG379" s="142" t="s">
        <v>1114</v>
      </c>
      <c r="AH379" s="158"/>
      <c r="AI379" s="158"/>
      <c r="AJ379" s="161"/>
    </row>
    <row r="380" spans="1:36" s="138" customFormat="1" ht="22.5" x14ac:dyDescent="0.25">
      <c r="A380" s="168"/>
      <c r="B380" s="168"/>
      <c r="C380" s="308" t="s">
        <v>1103</v>
      </c>
      <c r="D380" s="308"/>
      <c r="E380" s="308"/>
      <c r="F380" s="169" t="s">
        <v>1104</v>
      </c>
      <c r="G380" s="164" t="s">
        <v>1105</v>
      </c>
      <c r="H380" s="170" t="s">
        <v>1218</v>
      </c>
      <c r="I380" s="171">
        <v>154</v>
      </c>
      <c r="J380" s="171">
        <v>127.82</v>
      </c>
      <c r="AB380" s="153"/>
      <c r="AC380" s="158"/>
      <c r="AD380" s="161"/>
      <c r="AG380" s="142" t="s">
        <v>1103</v>
      </c>
      <c r="AH380" s="158"/>
      <c r="AI380" s="158"/>
      <c r="AJ380" s="161"/>
    </row>
    <row r="381" spans="1:36" s="138" customFormat="1" ht="22.5" x14ac:dyDescent="0.25">
      <c r="A381" s="168"/>
      <c r="B381" s="168"/>
      <c r="C381" s="308" t="s">
        <v>1141</v>
      </c>
      <c r="D381" s="308"/>
      <c r="E381" s="308"/>
      <c r="F381" s="169" t="s">
        <v>1142</v>
      </c>
      <c r="G381" s="164" t="s">
        <v>1105</v>
      </c>
      <c r="H381" s="170" t="s">
        <v>1218</v>
      </c>
      <c r="I381" s="171">
        <v>173.4</v>
      </c>
      <c r="J381" s="171">
        <v>143.91999999999999</v>
      </c>
      <c r="AB381" s="153"/>
      <c r="AC381" s="158"/>
      <c r="AD381" s="161"/>
      <c r="AG381" s="142" t="s">
        <v>1141</v>
      </c>
      <c r="AH381" s="158"/>
      <c r="AI381" s="158"/>
      <c r="AJ381" s="161"/>
    </row>
    <row r="382" spans="1:36" s="138" customFormat="1" ht="22.5" x14ac:dyDescent="0.25">
      <c r="A382" s="168"/>
      <c r="B382" s="168"/>
      <c r="C382" s="308" t="s">
        <v>1117</v>
      </c>
      <c r="D382" s="308"/>
      <c r="E382" s="308"/>
      <c r="F382" s="169" t="s">
        <v>1118</v>
      </c>
      <c r="G382" s="164" t="s">
        <v>1105</v>
      </c>
      <c r="H382" s="170" t="s">
        <v>1219</v>
      </c>
      <c r="I382" s="171">
        <v>173.4</v>
      </c>
      <c r="J382" s="171">
        <v>112.71</v>
      </c>
      <c r="AB382" s="153"/>
      <c r="AC382" s="158"/>
      <c r="AD382" s="161"/>
      <c r="AG382" s="142" t="s">
        <v>1117</v>
      </c>
      <c r="AH382" s="158"/>
      <c r="AI382" s="158"/>
      <c r="AJ382" s="161"/>
    </row>
    <row r="383" spans="1:36" s="138" customFormat="1" ht="22.5" x14ac:dyDescent="0.25">
      <c r="A383" s="168"/>
      <c r="B383" s="168"/>
      <c r="C383" s="308" t="s">
        <v>1119</v>
      </c>
      <c r="D383" s="308"/>
      <c r="E383" s="308"/>
      <c r="F383" s="169" t="s">
        <v>1120</v>
      </c>
      <c r="G383" s="164" t="s">
        <v>1105</v>
      </c>
      <c r="H383" s="170" t="s">
        <v>1219</v>
      </c>
      <c r="I383" s="171">
        <v>173.4</v>
      </c>
      <c r="J383" s="171">
        <v>112.71</v>
      </c>
      <c r="AB383" s="153"/>
      <c r="AC383" s="158"/>
      <c r="AD383" s="161"/>
      <c r="AG383" s="142" t="s">
        <v>1119</v>
      </c>
      <c r="AH383" s="158"/>
      <c r="AI383" s="158"/>
      <c r="AJ383" s="161"/>
    </row>
    <row r="384" spans="1:36" s="138" customFormat="1" ht="22.5" x14ac:dyDescent="0.25">
      <c r="A384" s="168"/>
      <c r="B384" s="168"/>
      <c r="C384" s="308" t="s">
        <v>1144</v>
      </c>
      <c r="D384" s="308"/>
      <c r="E384" s="308"/>
      <c r="F384" s="169" t="s">
        <v>1145</v>
      </c>
      <c r="G384" s="164" t="s">
        <v>1105</v>
      </c>
      <c r="H384" s="170" t="s">
        <v>1220</v>
      </c>
      <c r="I384" s="171">
        <v>196.3</v>
      </c>
      <c r="J384" s="171">
        <v>70.67</v>
      </c>
      <c r="AB384" s="153"/>
      <c r="AC384" s="158"/>
      <c r="AD384" s="161"/>
      <c r="AG384" s="142" t="s">
        <v>1144</v>
      </c>
      <c r="AH384" s="158"/>
      <c r="AI384" s="158"/>
      <c r="AJ384" s="161"/>
    </row>
    <row r="385" spans="1:36" s="138" customFormat="1" ht="22.5" x14ac:dyDescent="0.25">
      <c r="A385" s="168"/>
      <c r="B385" s="168"/>
      <c r="C385" s="308" t="s">
        <v>428</v>
      </c>
      <c r="D385" s="308"/>
      <c r="E385" s="308"/>
      <c r="F385" s="169" t="s">
        <v>429</v>
      </c>
      <c r="G385" s="164" t="s">
        <v>371</v>
      </c>
      <c r="H385" s="170" t="s">
        <v>1219</v>
      </c>
      <c r="I385" s="171">
        <v>467</v>
      </c>
      <c r="J385" s="171">
        <v>303.55</v>
      </c>
      <c r="AB385" s="153"/>
      <c r="AC385" s="158"/>
      <c r="AD385" s="161"/>
      <c r="AG385" s="142" t="s">
        <v>428</v>
      </c>
      <c r="AH385" s="158"/>
      <c r="AI385" s="158"/>
      <c r="AJ385" s="161"/>
    </row>
    <row r="386" spans="1:36" s="138" customFormat="1" ht="22.5" x14ac:dyDescent="0.25">
      <c r="A386" s="168"/>
      <c r="B386" s="168"/>
      <c r="C386" s="308" t="s">
        <v>406</v>
      </c>
      <c r="D386" s="308"/>
      <c r="E386" s="308"/>
      <c r="F386" s="169" t="s">
        <v>407</v>
      </c>
      <c r="G386" s="164" t="s">
        <v>371</v>
      </c>
      <c r="H386" s="170" t="s">
        <v>1219</v>
      </c>
      <c r="I386" s="171">
        <v>365</v>
      </c>
      <c r="J386" s="171">
        <v>237.25</v>
      </c>
      <c r="AB386" s="153"/>
      <c r="AC386" s="158"/>
      <c r="AD386" s="161"/>
      <c r="AG386" s="142" t="s">
        <v>406</v>
      </c>
      <c r="AH386" s="158"/>
      <c r="AI386" s="158"/>
      <c r="AJ386" s="161"/>
    </row>
    <row r="387" spans="1:36" s="138" customFormat="1" ht="22.5" x14ac:dyDescent="0.25">
      <c r="A387" s="168"/>
      <c r="B387" s="168"/>
      <c r="C387" s="308" t="s">
        <v>435</v>
      </c>
      <c r="D387" s="308"/>
      <c r="E387" s="308"/>
      <c r="F387" s="169" t="s">
        <v>436</v>
      </c>
      <c r="G387" s="164" t="s">
        <v>371</v>
      </c>
      <c r="H387" s="170" t="s">
        <v>1220</v>
      </c>
      <c r="I387" s="171">
        <v>920.1</v>
      </c>
      <c r="J387" s="171">
        <v>331.24</v>
      </c>
      <c r="AB387" s="153"/>
      <c r="AC387" s="158"/>
      <c r="AD387" s="161"/>
      <c r="AG387" s="142" t="s">
        <v>435</v>
      </c>
      <c r="AH387" s="158"/>
      <c r="AI387" s="158"/>
      <c r="AJ387" s="161"/>
    </row>
    <row r="388" spans="1:36" s="138" customFormat="1" ht="15" x14ac:dyDescent="0.25">
      <c r="A388" s="168"/>
      <c r="B388" s="168"/>
      <c r="C388" s="308" t="s">
        <v>445</v>
      </c>
      <c r="D388" s="308"/>
      <c r="E388" s="308"/>
      <c r="F388" s="169" t="s">
        <v>446</v>
      </c>
      <c r="G388" s="164" t="s">
        <v>444</v>
      </c>
      <c r="H388" s="178">
        <v>0</v>
      </c>
      <c r="I388" s="171">
        <v>236.6</v>
      </c>
      <c r="J388" s="171"/>
      <c r="AB388" s="153"/>
      <c r="AC388" s="158"/>
      <c r="AD388" s="161"/>
      <c r="AG388" s="142" t="s">
        <v>445</v>
      </c>
      <c r="AH388" s="158"/>
      <c r="AI388" s="158"/>
      <c r="AJ388" s="161"/>
    </row>
    <row r="389" spans="1:36" s="138" customFormat="1" ht="15" x14ac:dyDescent="0.25">
      <c r="A389" s="173"/>
      <c r="B389" s="173" t="s">
        <v>438</v>
      </c>
      <c r="C389" s="315" t="s">
        <v>524</v>
      </c>
      <c r="D389" s="315"/>
      <c r="E389" s="315"/>
      <c r="F389" s="174" t="s">
        <v>525</v>
      </c>
      <c r="G389" s="175" t="s">
        <v>77</v>
      </c>
      <c r="H389" s="176">
        <v>0</v>
      </c>
      <c r="I389" s="177">
        <v>0</v>
      </c>
      <c r="J389" s="177"/>
      <c r="AB389" s="153"/>
      <c r="AC389" s="158"/>
      <c r="AD389" s="161"/>
      <c r="AH389" s="158"/>
      <c r="AI389" s="158"/>
      <c r="AJ389" s="161" t="s">
        <v>524</v>
      </c>
    </row>
    <row r="390" spans="1:36" s="138" customFormat="1" ht="22.5" x14ac:dyDescent="0.25">
      <c r="A390" s="154" t="s">
        <v>162</v>
      </c>
      <c r="B390" s="154" t="s">
        <v>163</v>
      </c>
      <c r="C390" s="298" t="s">
        <v>1203</v>
      </c>
      <c r="D390" s="299"/>
      <c r="E390" s="300"/>
      <c r="F390" s="197" t="s">
        <v>462</v>
      </c>
      <c r="G390" s="154" t="s">
        <v>77</v>
      </c>
      <c r="H390" s="156">
        <v>136</v>
      </c>
      <c r="I390" s="157"/>
      <c r="J390" s="157"/>
      <c r="AB390" s="153"/>
      <c r="AC390" s="158" t="s">
        <v>1203</v>
      </c>
      <c r="AD390" s="161"/>
      <c r="AH390" s="158"/>
      <c r="AI390" s="158"/>
      <c r="AJ390" s="161"/>
    </row>
    <row r="391" spans="1:36" s="138" customFormat="1" ht="23.25" x14ac:dyDescent="0.25">
      <c r="A391" s="162"/>
      <c r="B391" s="162"/>
      <c r="C391" s="310" t="s">
        <v>365</v>
      </c>
      <c r="D391" s="310"/>
      <c r="E391" s="310"/>
      <c r="F391" s="162"/>
      <c r="G391" s="162"/>
      <c r="H391" s="162"/>
      <c r="I391" s="162"/>
      <c r="J391" s="162"/>
      <c r="AB391" s="153"/>
      <c r="AC391" s="158"/>
      <c r="AD391" s="161"/>
      <c r="AE391" s="142" t="s">
        <v>365</v>
      </c>
      <c r="AH391" s="158"/>
      <c r="AI391" s="158"/>
      <c r="AJ391" s="161"/>
    </row>
    <row r="392" spans="1:36" s="138" customFormat="1" ht="13.5" hidden="1" customHeight="1" x14ac:dyDescent="0.25">
      <c r="A392" s="303" t="s">
        <v>373</v>
      </c>
      <c r="B392" s="304"/>
      <c r="C392" s="304"/>
      <c r="D392" s="304"/>
      <c r="E392" s="304"/>
      <c r="F392" s="304"/>
      <c r="G392" s="304"/>
      <c r="H392" s="304"/>
      <c r="I392" s="304"/>
      <c r="J392" s="305"/>
      <c r="AB392" s="153"/>
      <c r="AC392" s="158"/>
      <c r="AD392" s="161"/>
      <c r="AH392" s="158"/>
      <c r="AI392" s="158"/>
      <c r="AJ392" s="161"/>
    </row>
    <row r="393" spans="1:36" s="138" customFormat="1" ht="15" hidden="1" x14ac:dyDescent="0.25">
      <c r="A393" s="298" t="s">
        <v>50</v>
      </c>
      <c r="B393" s="299"/>
      <c r="C393" s="299"/>
      <c r="D393" s="299"/>
      <c r="E393" s="299"/>
      <c r="F393" s="299"/>
      <c r="G393" s="299"/>
      <c r="H393" s="299"/>
      <c r="I393" s="300"/>
      <c r="J393" s="157">
        <v>1761.2</v>
      </c>
      <c r="AB393" s="153"/>
      <c r="AC393" s="158"/>
      <c r="AD393" s="161"/>
      <c r="AH393" s="158" t="s">
        <v>50</v>
      </c>
      <c r="AI393" s="158"/>
      <c r="AJ393" s="161"/>
    </row>
    <row r="394" spans="1:36" s="138" customFormat="1" ht="15" hidden="1" x14ac:dyDescent="0.25">
      <c r="A394" s="298" t="s">
        <v>816</v>
      </c>
      <c r="B394" s="299"/>
      <c r="C394" s="299"/>
      <c r="D394" s="299"/>
      <c r="E394" s="299"/>
      <c r="F394" s="299"/>
      <c r="G394" s="299"/>
      <c r="H394" s="299"/>
      <c r="I394" s="300"/>
      <c r="J394" s="157">
        <v>3426.3</v>
      </c>
      <c r="AB394" s="153"/>
      <c r="AC394" s="158"/>
      <c r="AD394" s="161"/>
      <c r="AH394" s="158" t="s">
        <v>816</v>
      </c>
      <c r="AI394" s="158"/>
      <c r="AJ394" s="161"/>
    </row>
    <row r="395" spans="1:36" s="138" customFormat="1" ht="15" hidden="1" x14ac:dyDescent="0.25">
      <c r="A395" s="298" t="s">
        <v>52</v>
      </c>
      <c r="B395" s="299"/>
      <c r="C395" s="299"/>
      <c r="D395" s="299"/>
      <c r="E395" s="299"/>
      <c r="F395" s="299"/>
      <c r="G395" s="299"/>
      <c r="H395" s="299"/>
      <c r="I395" s="300"/>
      <c r="J395" s="157">
        <v>3152.77</v>
      </c>
      <c r="AB395" s="153"/>
      <c r="AC395" s="158"/>
      <c r="AD395" s="161"/>
      <c r="AH395" s="158" t="s">
        <v>52</v>
      </c>
      <c r="AI395" s="158"/>
      <c r="AJ395" s="161"/>
    </row>
    <row r="396" spans="1:36" s="138" customFormat="1" ht="15" hidden="1" x14ac:dyDescent="0.25">
      <c r="A396" s="298" t="s">
        <v>53</v>
      </c>
      <c r="B396" s="299"/>
      <c r="C396" s="299"/>
      <c r="D396" s="299"/>
      <c r="E396" s="299"/>
      <c r="F396" s="299"/>
      <c r="G396" s="299"/>
      <c r="H396" s="299"/>
      <c r="I396" s="300"/>
      <c r="J396" s="157">
        <v>1039.3699999999999</v>
      </c>
      <c r="AB396" s="153"/>
      <c r="AC396" s="158"/>
      <c r="AD396" s="161"/>
      <c r="AH396" s="158" t="s">
        <v>53</v>
      </c>
      <c r="AI396" s="158"/>
      <c r="AJ396" s="161"/>
    </row>
    <row r="397" spans="1:36" s="138" customFormat="1" ht="23.25" hidden="1" x14ac:dyDescent="0.25">
      <c r="A397" s="298" t="s">
        <v>1221</v>
      </c>
      <c r="B397" s="299"/>
      <c r="C397" s="299"/>
      <c r="D397" s="299"/>
      <c r="E397" s="299"/>
      <c r="F397" s="299"/>
      <c r="G397" s="299"/>
      <c r="H397" s="299"/>
      <c r="I397" s="300"/>
      <c r="J397" s="157">
        <v>7618.44</v>
      </c>
      <c r="AB397" s="153"/>
      <c r="AC397" s="158"/>
      <c r="AD397" s="161"/>
      <c r="AH397" s="158" t="s">
        <v>1221</v>
      </c>
      <c r="AI397" s="158"/>
      <c r="AJ397" s="161"/>
    </row>
    <row r="398" spans="1:36" s="138" customFormat="1" ht="13.5" hidden="1" customHeight="1" x14ac:dyDescent="0.25">
      <c r="A398" s="303" t="s">
        <v>382</v>
      </c>
      <c r="B398" s="304"/>
      <c r="C398" s="304"/>
      <c r="D398" s="304"/>
      <c r="E398" s="304"/>
      <c r="F398" s="304"/>
      <c r="G398" s="304"/>
      <c r="H398" s="304"/>
      <c r="I398" s="304"/>
      <c r="J398" s="305"/>
      <c r="AB398" s="153"/>
      <c r="AC398" s="158"/>
      <c r="AD398" s="161"/>
      <c r="AH398" s="158"/>
      <c r="AI398" s="158"/>
      <c r="AJ398" s="161"/>
    </row>
    <row r="399" spans="1:36" s="138" customFormat="1" ht="15" x14ac:dyDescent="0.25">
      <c r="A399" s="298" t="s">
        <v>50</v>
      </c>
      <c r="B399" s="299"/>
      <c r="C399" s="299"/>
      <c r="D399" s="299"/>
      <c r="E399" s="299"/>
      <c r="F399" s="299"/>
      <c r="G399" s="299"/>
      <c r="H399" s="299"/>
      <c r="I399" s="300"/>
      <c r="J399" s="157">
        <v>1761.2</v>
      </c>
      <c r="AB399" s="153"/>
      <c r="AC399" s="158"/>
      <c r="AD399" s="161"/>
      <c r="AH399" s="158"/>
      <c r="AI399" s="158" t="s">
        <v>50</v>
      </c>
      <c r="AJ399" s="161"/>
    </row>
    <row r="400" spans="1:36" s="138" customFormat="1" ht="15" x14ac:dyDescent="0.25">
      <c r="A400" s="298" t="s">
        <v>816</v>
      </c>
      <c r="B400" s="299"/>
      <c r="C400" s="299"/>
      <c r="D400" s="299"/>
      <c r="E400" s="299"/>
      <c r="F400" s="299"/>
      <c r="G400" s="299"/>
      <c r="H400" s="299"/>
      <c r="I400" s="300"/>
      <c r="J400" s="157">
        <v>3426.3</v>
      </c>
      <c r="AB400" s="153"/>
      <c r="AC400" s="158"/>
      <c r="AD400" s="161"/>
      <c r="AH400" s="158"/>
      <c r="AI400" s="158" t="s">
        <v>816</v>
      </c>
      <c r="AJ400" s="161"/>
    </row>
    <row r="401" spans="1:36" s="138" customFormat="1" ht="15" x14ac:dyDescent="0.25">
      <c r="A401" s="298" t="s">
        <v>52</v>
      </c>
      <c r="B401" s="299"/>
      <c r="C401" s="299"/>
      <c r="D401" s="299"/>
      <c r="E401" s="299"/>
      <c r="F401" s="299"/>
      <c r="G401" s="299"/>
      <c r="H401" s="299"/>
      <c r="I401" s="300"/>
      <c r="J401" s="157">
        <v>3152.77</v>
      </c>
      <c r="AB401" s="153"/>
      <c r="AC401" s="158"/>
      <c r="AD401" s="161"/>
      <c r="AH401" s="158"/>
      <c r="AI401" s="158" t="s">
        <v>52</v>
      </c>
      <c r="AJ401" s="161"/>
    </row>
    <row r="402" spans="1:36" s="138" customFormat="1" ht="15" x14ac:dyDescent="0.25">
      <c r="A402" s="298" t="s">
        <v>53</v>
      </c>
      <c r="B402" s="299"/>
      <c r="C402" s="299"/>
      <c r="D402" s="299"/>
      <c r="E402" s="299"/>
      <c r="F402" s="299"/>
      <c r="G402" s="299"/>
      <c r="H402" s="299"/>
      <c r="I402" s="300"/>
      <c r="J402" s="157">
        <v>1039.3699999999999</v>
      </c>
      <c r="AB402" s="153"/>
      <c r="AC402" s="158"/>
      <c r="AD402" s="161"/>
      <c r="AH402" s="158"/>
      <c r="AI402" s="158" t="s">
        <v>53</v>
      </c>
      <c r="AJ402" s="161"/>
    </row>
    <row r="403" spans="1:36" s="138" customFormat="1" ht="23.25" x14ac:dyDescent="0.25">
      <c r="A403" s="298" t="s">
        <v>1221</v>
      </c>
      <c r="B403" s="299"/>
      <c r="C403" s="299"/>
      <c r="D403" s="299"/>
      <c r="E403" s="299"/>
      <c r="F403" s="299"/>
      <c r="G403" s="299"/>
      <c r="H403" s="299"/>
      <c r="I403" s="300"/>
      <c r="J403" s="157">
        <v>7618.44</v>
      </c>
      <c r="AB403" s="153"/>
      <c r="AC403" s="158"/>
      <c r="AD403" s="161"/>
      <c r="AH403" s="158"/>
      <c r="AI403" s="158" t="s">
        <v>1221</v>
      </c>
      <c r="AJ403" s="161"/>
    </row>
    <row r="404" spans="1:36" s="138" customFormat="1" ht="26.25" x14ac:dyDescent="0.25">
      <c r="A404" s="312" t="s">
        <v>1222</v>
      </c>
      <c r="B404" s="313"/>
      <c r="C404" s="313"/>
      <c r="D404" s="313"/>
      <c r="E404" s="313"/>
      <c r="F404" s="313"/>
      <c r="G404" s="313"/>
      <c r="H404" s="313"/>
      <c r="I404" s="313"/>
      <c r="J404" s="314"/>
      <c r="AB404" s="153" t="s">
        <v>1222</v>
      </c>
      <c r="AC404" s="158"/>
      <c r="AD404" s="161"/>
      <c r="AH404" s="158"/>
      <c r="AI404" s="158"/>
      <c r="AJ404" s="161"/>
    </row>
    <row r="405" spans="1:36" s="138" customFormat="1" ht="33.75" x14ac:dyDescent="0.25">
      <c r="A405" s="154" t="s">
        <v>166</v>
      </c>
      <c r="B405" s="154" t="s">
        <v>166</v>
      </c>
      <c r="C405" s="298" t="s">
        <v>1195</v>
      </c>
      <c r="D405" s="299"/>
      <c r="E405" s="300"/>
      <c r="F405" s="197" t="s">
        <v>1196</v>
      </c>
      <c r="G405" s="154" t="s">
        <v>473</v>
      </c>
      <c r="H405" s="172">
        <v>0.17</v>
      </c>
      <c r="I405" s="157">
        <v>12950</v>
      </c>
      <c r="J405" s="157">
        <v>2201.5</v>
      </c>
      <c r="AB405" s="153"/>
      <c r="AC405" s="158" t="s">
        <v>1195</v>
      </c>
      <c r="AD405" s="161"/>
      <c r="AH405" s="158"/>
      <c r="AI405" s="158"/>
      <c r="AJ405" s="161"/>
    </row>
    <row r="406" spans="1:36" s="138" customFormat="1" ht="23.25" x14ac:dyDescent="0.25">
      <c r="A406" s="159"/>
      <c r="B406" s="159"/>
      <c r="C406" s="309" t="s">
        <v>360</v>
      </c>
      <c r="D406" s="309"/>
      <c r="E406" s="309"/>
      <c r="F406" s="160"/>
      <c r="G406" s="160"/>
      <c r="H406" s="160"/>
      <c r="I406" s="160"/>
      <c r="J406" s="160"/>
      <c r="AB406" s="153"/>
      <c r="AC406" s="158"/>
      <c r="AD406" s="161" t="s">
        <v>360</v>
      </c>
      <c r="AH406" s="158"/>
      <c r="AI406" s="158"/>
      <c r="AJ406" s="161"/>
    </row>
    <row r="407" spans="1:36" s="138" customFormat="1" ht="15" x14ac:dyDescent="0.25">
      <c r="A407" s="159"/>
      <c r="B407" s="159"/>
      <c r="C407" s="309" t="s">
        <v>61</v>
      </c>
      <c r="D407" s="309"/>
      <c r="E407" s="309"/>
      <c r="F407" s="160"/>
      <c r="G407" s="160"/>
      <c r="H407" s="160"/>
      <c r="I407" s="160"/>
      <c r="J407" s="160"/>
      <c r="AB407" s="153"/>
      <c r="AC407" s="158"/>
      <c r="AD407" s="161" t="s">
        <v>61</v>
      </c>
      <c r="AH407" s="158"/>
      <c r="AI407" s="158"/>
      <c r="AJ407" s="161"/>
    </row>
    <row r="408" spans="1:36" s="138" customFormat="1" ht="23.25" x14ac:dyDescent="0.25">
      <c r="A408" s="162"/>
      <c r="B408" s="162"/>
      <c r="C408" s="310" t="s">
        <v>365</v>
      </c>
      <c r="D408" s="310"/>
      <c r="E408" s="310"/>
      <c r="F408" s="162"/>
      <c r="G408" s="162"/>
      <c r="H408" s="162"/>
      <c r="I408" s="162"/>
      <c r="J408" s="162"/>
      <c r="AB408" s="153"/>
      <c r="AC408" s="158"/>
      <c r="AD408" s="161"/>
      <c r="AE408" s="142" t="s">
        <v>365</v>
      </c>
      <c r="AH408" s="158"/>
      <c r="AI408" s="158"/>
      <c r="AJ408" s="161"/>
    </row>
    <row r="409" spans="1:36" s="138" customFormat="1" ht="15" x14ac:dyDescent="0.25">
      <c r="A409" s="162"/>
      <c r="B409" s="162"/>
      <c r="C409" s="311" t="s">
        <v>1223</v>
      </c>
      <c r="D409" s="310"/>
      <c r="E409" s="310"/>
      <c r="F409" s="163"/>
      <c r="G409" s="164"/>
      <c r="H409" s="165"/>
      <c r="I409" s="166"/>
      <c r="J409" s="167">
        <v>4210.41</v>
      </c>
      <c r="AB409" s="153"/>
      <c r="AC409" s="158"/>
      <c r="AD409" s="161"/>
      <c r="AF409" s="142" t="s">
        <v>1223</v>
      </c>
      <c r="AH409" s="158"/>
      <c r="AI409" s="158"/>
      <c r="AJ409" s="161"/>
    </row>
    <row r="410" spans="1:36" s="138" customFormat="1" ht="15" x14ac:dyDescent="0.25">
      <c r="A410" s="162"/>
      <c r="B410" s="162"/>
      <c r="C410" s="311" t="s">
        <v>1224</v>
      </c>
      <c r="D410" s="310"/>
      <c r="E410" s="310"/>
      <c r="F410" s="163"/>
      <c r="G410" s="164"/>
      <c r="H410" s="165"/>
      <c r="I410" s="166"/>
      <c r="J410" s="167">
        <v>1388.05</v>
      </c>
      <c r="AB410" s="153"/>
      <c r="AC410" s="158"/>
      <c r="AD410" s="161"/>
      <c r="AF410" s="142" t="s">
        <v>1224</v>
      </c>
      <c r="AH410" s="158"/>
      <c r="AI410" s="158"/>
      <c r="AJ410" s="161"/>
    </row>
    <row r="411" spans="1:36" s="138" customFormat="1" ht="15" x14ac:dyDescent="0.25">
      <c r="A411" s="162"/>
      <c r="B411" s="162"/>
      <c r="C411" s="311" t="s">
        <v>368</v>
      </c>
      <c r="D411" s="310"/>
      <c r="E411" s="310"/>
      <c r="F411" s="163"/>
      <c r="G411" s="164"/>
      <c r="H411" s="165"/>
      <c r="I411" s="166"/>
      <c r="J411" s="167">
        <v>10138.049999999999</v>
      </c>
      <c r="AB411" s="153"/>
      <c r="AC411" s="158"/>
      <c r="AD411" s="161"/>
      <c r="AF411" s="142" t="s">
        <v>368</v>
      </c>
      <c r="AH411" s="158"/>
      <c r="AI411" s="158"/>
      <c r="AJ411" s="161"/>
    </row>
    <row r="412" spans="1:36" s="138" customFormat="1" ht="22.5" x14ac:dyDescent="0.25">
      <c r="A412" s="168"/>
      <c r="B412" s="168"/>
      <c r="C412" s="308" t="s">
        <v>1114</v>
      </c>
      <c r="D412" s="308"/>
      <c r="E412" s="308"/>
      <c r="F412" s="169" t="s">
        <v>1115</v>
      </c>
      <c r="G412" s="164" t="s">
        <v>1105</v>
      </c>
      <c r="H412" s="170" t="s">
        <v>1225</v>
      </c>
      <c r="I412" s="171">
        <v>136.1</v>
      </c>
      <c r="J412" s="171">
        <v>404.22</v>
      </c>
      <c r="AB412" s="153"/>
      <c r="AC412" s="158"/>
      <c r="AD412" s="161"/>
      <c r="AG412" s="142" t="s">
        <v>1114</v>
      </c>
      <c r="AH412" s="158"/>
      <c r="AI412" s="158"/>
      <c r="AJ412" s="161"/>
    </row>
    <row r="413" spans="1:36" s="138" customFormat="1" ht="22.5" x14ac:dyDescent="0.25">
      <c r="A413" s="168"/>
      <c r="B413" s="168"/>
      <c r="C413" s="308" t="s">
        <v>1103</v>
      </c>
      <c r="D413" s="308"/>
      <c r="E413" s="308"/>
      <c r="F413" s="169" t="s">
        <v>1104</v>
      </c>
      <c r="G413" s="164" t="s">
        <v>1105</v>
      </c>
      <c r="H413" s="170" t="s">
        <v>1226</v>
      </c>
      <c r="I413" s="171">
        <v>154</v>
      </c>
      <c r="J413" s="171">
        <v>160.16</v>
      </c>
      <c r="AB413" s="153"/>
      <c r="AC413" s="158"/>
      <c r="AD413" s="161"/>
      <c r="AG413" s="142" t="s">
        <v>1103</v>
      </c>
      <c r="AH413" s="158"/>
      <c r="AI413" s="158"/>
      <c r="AJ413" s="161"/>
    </row>
    <row r="414" spans="1:36" s="138" customFormat="1" ht="22.5" x14ac:dyDescent="0.25">
      <c r="A414" s="168"/>
      <c r="B414" s="168"/>
      <c r="C414" s="308" t="s">
        <v>1141</v>
      </c>
      <c r="D414" s="308"/>
      <c r="E414" s="308"/>
      <c r="F414" s="169" t="s">
        <v>1142</v>
      </c>
      <c r="G414" s="164" t="s">
        <v>1105</v>
      </c>
      <c r="H414" s="170" t="s">
        <v>1226</v>
      </c>
      <c r="I414" s="171">
        <v>173.4</v>
      </c>
      <c r="J414" s="171">
        <v>180.34</v>
      </c>
      <c r="AB414" s="153"/>
      <c r="AC414" s="158"/>
      <c r="AD414" s="161"/>
      <c r="AG414" s="142" t="s">
        <v>1141</v>
      </c>
      <c r="AH414" s="158"/>
      <c r="AI414" s="158"/>
      <c r="AJ414" s="161"/>
    </row>
    <row r="415" spans="1:36" s="138" customFormat="1" ht="22.5" x14ac:dyDescent="0.25">
      <c r="A415" s="168"/>
      <c r="B415" s="168"/>
      <c r="C415" s="308" t="s">
        <v>1117</v>
      </c>
      <c r="D415" s="308"/>
      <c r="E415" s="308"/>
      <c r="F415" s="169" t="s">
        <v>1118</v>
      </c>
      <c r="G415" s="164" t="s">
        <v>1105</v>
      </c>
      <c r="H415" s="170" t="s">
        <v>1227</v>
      </c>
      <c r="I415" s="171">
        <v>173.4</v>
      </c>
      <c r="J415" s="171">
        <v>142.19</v>
      </c>
      <c r="AB415" s="153"/>
      <c r="AC415" s="158"/>
      <c r="AD415" s="161"/>
      <c r="AG415" s="142" t="s">
        <v>1117</v>
      </c>
      <c r="AH415" s="158"/>
      <c r="AI415" s="158"/>
      <c r="AJ415" s="161"/>
    </row>
    <row r="416" spans="1:36" s="138" customFormat="1" ht="22.5" x14ac:dyDescent="0.25">
      <c r="A416" s="168"/>
      <c r="B416" s="168"/>
      <c r="C416" s="308" t="s">
        <v>1119</v>
      </c>
      <c r="D416" s="308"/>
      <c r="E416" s="308"/>
      <c r="F416" s="169" t="s">
        <v>1120</v>
      </c>
      <c r="G416" s="164" t="s">
        <v>1105</v>
      </c>
      <c r="H416" s="170" t="s">
        <v>1227</v>
      </c>
      <c r="I416" s="171">
        <v>173.4</v>
      </c>
      <c r="J416" s="171">
        <v>142.19</v>
      </c>
      <c r="AB416" s="153"/>
      <c r="AC416" s="158"/>
      <c r="AD416" s="161"/>
      <c r="AG416" s="142" t="s">
        <v>1119</v>
      </c>
      <c r="AH416" s="158"/>
      <c r="AI416" s="158"/>
      <c r="AJ416" s="161"/>
    </row>
    <row r="417" spans="1:36" s="138" customFormat="1" ht="22.5" x14ac:dyDescent="0.25">
      <c r="A417" s="168"/>
      <c r="B417" s="168"/>
      <c r="C417" s="308" t="s">
        <v>1144</v>
      </c>
      <c r="D417" s="308"/>
      <c r="E417" s="308"/>
      <c r="F417" s="169" t="s">
        <v>1145</v>
      </c>
      <c r="G417" s="164" t="s">
        <v>1105</v>
      </c>
      <c r="H417" s="170" t="s">
        <v>1228</v>
      </c>
      <c r="I417" s="171">
        <v>196.3</v>
      </c>
      <c r="J417" s="171">
        <v>86.37</v>
      </c>
      <c r="AB417" s="153"/>
      <c r="AC417" s="158"/>
      <c r="AD417" s="161"/>
      <c r="AG417" s="142" t="s">
        <v>1144</v>
      </c>
      <c r="AH417" s="158"/>
      <c r="AI417" s="158"/>
      <c r="AJ417" s="161"/>
    </row>
    <row r="418" spans="1:36" s="138" customFormat="1" ht="22.5" x14ac:dyDescent="0.25">
      <c r="A418" s="168"/>
      <c r="B418" s="168"/>
      <c r="C418" s="308" t="s">
        <v>428</v>
      </c>
      <c r="D418" s="308"/>
      <c r="E418" s="308"/>
      <c r="F418" s="169" t="s">
        <v>429</v>
      </c>
      <c r="G418" s="164" t="s">
        <v>371</v>
      </c>
      <c r="H418" s="170" t="s">
        <v>1227</v>
      </c>
      <c r="I418" s="171">
        <v>467</v>
      </c>
      <c r="J418" s="171">
        <v>382.94</v>
      </c>
      <c r="AB418" s="153"/>
      <c r="AC418" s="158"/>
      <c r="AD418" s="161"/>
      <c r="AG418" s="142" t="s">
        <v>428</v>
      </c>
      <c r="AH418" s="158"/>
      <c r="AI418" s="158"/>
      <c r="AJ418" s="161"/>
    </row>
    <row r="419" spans="1:36" s="138" customFormat="1" ht="22.5" x14ac:dyDescent="0.25">
      <c r="A419" s="168"/>
      <c r="B419" s="168"/>
      <c r="C419" s="308" t="s">
        <v>406</v>
      </c>
      <c r="D419" s="308"/>
      <c r="E419" s="308"/>
      <c r="F419" s="169" t="s">
        <v>407</v>
      </c>
      <c r="G419" s="164" t="s">
        <v>371</v>
      </c>
      <c r="H419" s="170" t="s">
        <v>1227</v>
      </c>
      <c r="I419" s="171">
        <v>365</v>
      </c>
      <c r="J419" s="171">
        <v>299.3</v>
      </c>
      <c r="AB419" s="153"/>
      <c r="AC419" s="158"/>
      <c r="AD419" s="161"/>
      <c r="AG419" s="142" t="s">
        <v>406</v>
      </c>
      <c r="AH419" s="158"/>
      <c r="AI419" s="158"/>
      <c r="AJ419" s="161"/>
    </row>
    <row r="420" spans="1:36" s="138" customFormat="1" ht="22.5" x14ac:dyDescent="0.25">
      <c r="A420" s="168"/>
      <c r="B420" s="168"/>
      <c r="C420" s="308" t="s">
        <v>435</v>
      </c>
      <c r="D420" s="308"/>
      <c r="E420" s="308"/>
      <c r="F420" s="169" t="s">
        <v>436</v>
      </c>
      <c r="G420" s="164" t="s">
        <v>371</v>
      </c>
      <c r="H420" s="170" t="s">
        <v>1228</v>
      </c>
      <c r="I420" s="171">
        <v>920.1</v>
      </c>
      <c r="J420" s="171">
        <v>404.84</v>
      </c>
      <c r="AB420" s="153"/>
      <c r="AC420" s="158"/>
      <c r="AD420" s="161"/>
      <c r="AG420" s="142" t="s">
        <v>435</v>
      </c>
      <c r="AH420" s="158"/>
      <c r="AI420" s="158"/>
      <c r="AJ420" s="161"/>
    </row>
    <row r="421" spans="1:36" s="138" customFormat="1" ht="15" x14ac:dyDescent="0.25">
      <c r="A421" s="168"/>
      <c r="B421" s="168"/>
      <c r="C421" s="308" t="s">
        <v>445</v>
      </c>
      <c r="D421" s="308"/>
      <c r="E421" s="308"/>
      <c r="F421" s="169" t="s">
        <v>446</v>
      </c>
      <c r="G421" s="164" t="s">
        <v>444</v>
      </c>
      <c r="H421" s="178">
        <v>0</v>
      </c>
      <c r="I421" s="171">
        <v>236.6</v>
      </c>
      <c r="J421" s="171"/>
      <c r="AB421" s="153"/>
      <c r="AC421" s="158"/>
      <c r="AD421" s="161"/>
      <c r="AG421" s="142" t="s">
        <v>445</v>
      </c>
      <c r="AH421" s="158"/>
      <c r="AI421" s="158"/>
      <c r="AJ421" s="161"/>
    </row>
    <row r="422" spans="1:36" s="138" customFormat="1" ht="15" x14ac:dyDescent="0.25">
      <c r="A422" s="173"/>
      <c r="B422" s="173" t="s">
        <v>438</v>
      </c>
      <c r="C422" s="315" t="s">
        <v>524</v>
      </c>
      <c r="D422" s="315"/>
      <c r="E422" s="315"/>
      <c r="F422" s="174" t="s">
        <v>525</v>
      </c>
      <c r="G422" s="175" t="s">
        <v>77</v>
      </c>
      <c r="H422" s="176">
        <v>0</v>
      </c>
      <c r="I422" s="177">
        <v>0</v>
      </c>
      <c r="J422" s="177"/>
      <c r="AB422" s="153"/>
      <c r="AC422" s="158"/>
      <c r="AD422" s="161"/>
      <c r="AH422" s="158"/>
      <c r="AI422" s="158"/>
      <c r="AJ422" s="161" t="s">
        <v>524</v>
      </c>
    </row>
    <row r="423" spans="1:36" s="138" customFormat="1" ht="22.5" x14ac:dyDescent="0.25">
      <c r="A423" s="154" t="s">
        <v>171</v>
      </c>
      <c r="B423" s="154" t="s">
        <v>1229</v>
      </c>
      <c r="C423" s="298" t="s">
        <v>1203</v>
      </c>
      <c r="D423" s="299"/>
      <c r="E423" s="300"/>
      <c r="F423" s="197" t="s">
        <v>462</v>
      </c>
      <c r="G423" s="154" t="s">
        <v>77</v>
      </c>
      <c r="H423" s="156">
        <v>170</v>
      </c>
      <c r="I423" s="157"/>
      <c r="J423" s="157"/>
      <c r="AB423" s="153"/>
      <c r="AC423" s="158" t="s">
        <v>1203</v>
      </c>
      <c r="AD423" s="161"/>
      <c r="AH423" s="158"/>
      <c r="AI423" s="158"/>
      <c r="AJ423" s="161"/>
    </row>
    <row r="424" spans="1:36" s="138" customFormat="1" ht="23.25" x14ac:dyDescent="0.25">
      <c r="A424" s="162"/>
      <c r="B424" s="162"/>
      <c r="C424" s="310" t="s">
        <v>365</v>
      </c>
      <c r="D424" s="310"/>
      <c r="E424" s="310"/>
      <c r="F424" s="162"/>
      <c r="G424" s="162"/>
      <c r="H424" s="162"/>
      <c r="I424" s="162"/>
      <c r="J424" s="162"/>
      <c r="AB424" s="153"/>
      <c r="AC424" s="158"/>
      <c r="AD424" s="161"/>
      <c r="AE424" s="142" t="s">
        <v>365</v>
      </c>
      <c r="AH424" s="158"/>
      <c r="AI424" s="158"/>
      <c r="AJ424" s="161"/>
    </row>
    <row r="425" spans="1:36" s="138" customFormat="1" ht="33.75" x14ac:dyDescent="0.25">
      <c r="A425" s="154" t="s">
        <v>176</v>
      </c>
      <c r="B425" s="154" t="s">
        <v>176</v>
      </c>
      <c r="C425" s="298" t="s">
        <v>492</v>
      </c>
      <c r="D425" s="299"/>
      <c r="E425" s="300"/>
      <c r="F425" s="197" t="s">
        <v>493</v>
      </c>
      <c r="G425" s="154" t="s">
        <v>494</v>
      </c>
      <c r="H425" s="156">
        <v>1</v>
      </c>
      <c r="I425" s="157">
        <v>817.01</v>
      </c>
      <c r="J425" s="157">
        <v>817.01</v>
      </c>
      <c r="AB425" s="153"/>
      <c r="AC425" s="158" t="s">
        <v>492</v>
      </c>
      <c r="AD425" s="161"/>
      <c r="AH425" s="158"/>
      <c r="AI425" s="158"/>
      <c r="AJ425" s="161"/>
    </row>
    <row r="426" spans="1:36" s="138" customFormat="1" ht="23.25" x14ac:dyDescent="0.25">
      <c r="A426" s="159"/>
      <c r="B426" s="159"/>
      <c r="C426" s="309" t="s">
        <v>360</v>
      </c>
      <c r="D426" s="309"/>
      <c r="E426" s="309"/>
      <c r="F426" s="160"/>
      <c r="G426" s="160"/>
      <c r="H426" s="160"/>
      <c r="I426" s="160"/>
      <c r="J426" s="160"/>
      <c r="AB426" s="153"/>
      <c r="AC426" s="158"/>
      <c r="AD426" s="161" t="s">
        <v>360</v>
      </c>
      <c r="AH426" s="158"/>
      <c r="AI426" s="158"/>
      <c r="AJ426" s="161"/>
    </row>
    <row r="427" spans="1:36" s="138" customFormat="1" ht="15" x14ac:dyDescent="0.25">
      <c r="A427" s="159"/>
      <c r="B427" s="159"/>
      <c r="C427" s="309" t="s">
        <v>61</v>
      </c>
      <c r="D427" s="309"/>
      <c r="E427" s="309"/>
      <c r="F427" s="160"/>
      <c r="G427" s="160"/>
      <c r="H427" s="160"/>
      <c r="I427" s="160"/>
      <c r="J427" s="160"/>
      <c r="AB427" s="153"/>
      <c r="AC427" s="158"/>
      <c r="AD427" s="161" t="s">
        <v>61</v>
      </c>
      <c r="AH427" s="158"/>
      <c r="AI427" s="158"/>
      <c r="AJ427" s="161"/>
    </row>
    <row r="428" spans="1:36" s="138" customFormat="1" ht="23.25" x14ac:dyDescent="0.25">
      <c r="A428" s="162"/>
      <c r="B428" s="162"/>
      <c r="C428" s="310" t="s">
        <v>365</v>
      </c>
      <c r="D428" s="310"/>
      <c r="E428" s="310"/>
      <c r="F428" s="162"/>
      <c r="G428" s="162"/>
      <c r="H428" s="162"/>
      <c r="I428" s="162"/>
      <c r="J428" s="162"/>
      <c r="AB428" s="153"/>
      <c r="AC428" s="158"/>
      <c r="AD428" s="161"/>
      <c r="AE428" s="142" t="s">
        <v>365</v>
      </c>
      <c r="AH428" s="158"/>
      <c r="AI428" s="158"/>
      <c r="AJ428" s="161"/>
    </row>
    <row r="429" spans="1:36" s="138" customFormat="1" ht="15" x14ac:dyDescent="0.25">
      <c r="A429" s="162"/>
      <c r="B429" s="162"/>
      <c r="C429" s="311" t="s">
        <v>1230</v>
      </c>
      <c r="D429" s="310"/>
      <c r="E429" s="310"/>
      <c r="F429" s="163"/>
      <c r="G429" s="164"/>
      <c r="H429" s="165"/>
      <c r="I429" s="166"/>
      <c r="J429" s="167">
        <v>1965.29</v>
      </c>
      <c r="AB429" s="153"/>
      <c r="AC429" s="158"/>
      <c r="AD429" s="161"/>
      <c r="AF429" s="142" t="s">
        <v>1230</v>
      </c>
      <c r="AH429" s="158"/>
      <c r="AI429" s="158"/>
      <c r="AJ429" s="161"/>
    </row>
    <row r="430" spans="1:36" s="138" customFormat="1" ht="15" x14ac:dyDescent="0.25">
      <c r="A430" s="162"/>
      <c r="B430" s="162"/>
      <c r="C430" s="311" t="s">
        <v>1231</v>
      </c>
      <c r="D430" s="310"/>
      <c r="E430" s="310"/>
      <c r="F430" s="163"/>
      <c r="G430" s="164"/>
      <c r="H430" s="165"/>
      <c r="I430" s="166"/>
      <c r="J430" s="167">
        <v>647.9</v>
      </c>
      <c r="AB430" s="153"/>
      <c r="AC430" s="158"/>
      <c r="AD430" s="161"/>
      <c r="AF430" s="142" t="s">
        <v>1231</v>
      </c>
      <c r="AH430" s="158"/>
      <c r="AI430" s="158"/>
      <c r="AJ430" s="161"/>
    </row>
    <row r="431" spans="1:36" s="138" customFormat="1" ht="15" x14ac:dyDescent="0.25">
      <c r="A431" s="162"/>
      <c r="B431" s="162"/>
      <c r="C431" s="311" t="s">
        <v>368</v>
      </c>
      <c r="D431" s="310"/>
      <c r="E431" s="310"/>
      <c r="F431" s="163"/>
      <c r="G431" s="164"/>
      <c r="H431" s="165"/>
      <c r="I431" s="166"/>
      <c r="J431" s="167">
        <v>4352.5600000000004</v>
      </c>
      <c r="AB431" s="153"/>
      <c r="AC431" s="158"/>
      <c r="AD431" s="161"/>
      <c r="AF431" s="142" t="s">
        <v>368</v>
      </c>
      <c r="AH431" s="158"/>
      <c r="AI431" s="158"/>
      <c r="AJ431" s="161"/>
    </row>
    <row r="432" spans="1:36" s="138" customFormat="1" ht="22.5" x14ac:dyDescent="0.25">
      <c r="A432" s="168"/>
      <c r="B432" s="168"/>
      <c r="C432" s="308" t="s">
        <v>428</v>
      </c>
      <c r="D432" s="308"/>
      <c r="E432" s="308"/>
      <c r="F432" s="169" t="s">
        <v>429</v>
      </c>
      <c r="G432" s="164" t="s">
        <v>371</v>
      </c>
      <c r="H432" s="170" t="s">
        <v>497</v>
      </c>
      <c r="I432" s="171">
        <v>467</v>
      </c>
      <c r="J432" s="171">
        <v>168.12</v>
      </c>
      <c r="AB432" s="153"/>
      <c r="AC432" s="158"/>
      <c r="AD432" s="161"/>
      <c r="AG432" s="142" t="s">
        <v>428</v>
      </c>
      <c r="AH432" s="158"/>
      <c r="AI432" s="158"/>
      <c r="AJ432" s="161"/>
    </row>
    <row r="433" spans="1:36" s="138" customFormat="1" ht="22.5" x14ac:dyDescent="0.25">
      <c r="A433" s="168"/>
      <c r="B433" s="168"/>
      <c r="C433" s="308" t="s">
        <v>406</v>
      </c>
      <c r="D433" s="308"/>
      <c r="E433" s="308"/>
      <c r="F433" s="169" t="s">
        <v>407</v>
      </c>
      <c r="G433" s="164" t="s">
        <v>371</v>
      </c>
      <c r="H433" s="170" t="s">
        <v>497</v>
      </c>
      <c r="I433" s="171">
        <v>365</v>
      </c>
      <c r="J433" s="171">
        <v>131.4</v>
      </c>
      <c r="AB433" s="153"/>
      <c r="AC433" s="158"/>
      <c r="AD433" s="161"/>
      <c r="AG433" s="142" t="s">
        <v>406</v>
      </c>
      <c r="AH433" s="158"/>
      <c r="AI433" s="158"/>
      <c r="AJ433" s="161"/>
    </row>
    <row r="434" spans="1:36" s="138" customFormat="1" ht="15" x14ac:dyDescent="0.25">
      <c r="A434" s="168"/>
      <c r="B434" s="168"/>
      <c r="C434" s="308" t="s">
        <v>445</v>
      </c>
      <c r="D434" s="308"/>
      <c r="E434" s="308"/>
      <c r="F434" s="169" t="s">
        <v>446</v>
      </c>
      <c r="G434" s="164" t="s">
        <v>444</v>
      </c>
      <c r="H434" s="178">
        <v>0</v>
      </c>
      <c r="I434" s="171">
        <v>236.6</v>
      </c>
      <c r="J434" s="171"/>
      <c r="AB434" s="153"/>
      <c r="AC434" s="158"/>
      <c r="AD434" s="161"/>
      <c r="AG434" s="142" t="s">
        <v>445</v>
      </c>
      <c r="AH434" s="158"/>
      <c r="AI434" s="158"/>
      <c r="AJ434" s="161"/>
    </row>
    <row r="435" spans="1:36" s="138" customFormat="1" ht="15" x14ac:dyDescent="0.25">
      <c r="A435" s="173"/>
      <c r="B435" s="173" t="s">
        <v>438</v>
      </c>
      <c r="C435" s="315" t="s">
        <v>498</v>
      </c>
      <c r="D435" s="315"/>
      <c r="E435" s="315"/>
      <c r="F435" s="174" t="s">
        <v>499</v>
      </c>
      <c r="G435" s="175" t="s">
        <v>451</v>
      </c>
      <c r="H435" s="176">
        <v>0</v>
      </c>
      <c r="I435" s="177">
        <v>0</v>
      </c>
      <c r="J435" s="177"/>
      <c r="AB435" s="153"/>
      <c r="AC435" s="158"/>
      <c r="AD435" s="161"/>
      <c r="AH435" s="158"/>
      <c r="AI435" s="158"/>
      <c r="AJ435" s="161" t="s">
        <v>498</v>
      </c>
    </row>
    <row r="436" spans="1:36" s="138" customFormat="1" ht="22.5" x14ac:dyDescent="0.25">
      <c r="A436" s="154" t="s">
        <v>178</v>
      </c>
      <c r="B436" s="154" t="s">
        <v>1232</v>
      </c>
      <c r="C436" s="298" t="s">
        <v>1233</v>
      </c>
      <c r="D436" s="299"/>
      <c r="E436" s="300"/>
      <c r="F436" s="197" t="s">
        <v>462</v>
      </c>
      <c r="G436" s="154" t="s">
        <v>99</v>
      </c>
      <c r="H436" s="156">
        <v>1</v>
      </c>
      <c r="I436" s="157"/>
      <c r="J436" s="157"/>
      <c r="AB436" s="153"/>
      <c r="AC436" s="158" t="s">
        <v>1233</v>
      </c>
      <c r="AD436" s="161"/>
      <c r="AH436" s="158"/>
      <c r="AI436" s="158"/>
      <c r="AJ436" s="161"/>
    </row>
    <row r="437" spans="1:36" s="138" customFormat="1" ht="23.25" x14ac:dyDescent="0.25">
      <c r="A437" s="162"/>
      <c r="B437" s="162"/>
      <c r="C437" s="310" t="s">
        <v>365</v>
      </c>
      <c r="D437" s="310"/>
      <c r="E437" s="310"/>
      <c r="F437" s="162"/>
      <c r="G437" s="162"/>
      <c r="H437" s="162"/>
      <c r="I437" s="162"/>
      <c r="J437" s="162"/>
      <c r="AB437" s="153"/>
      <c r="AC437" s="158"/>
      <c r="AD437" s="161"/>
      <c r="AE437" s="142" t="s">
        <v>365</v>
      </c>
      <c r="AH437" s="158"/>
      <c r="AI437" s="158"/>
      <c r="AJ437" s="161"/>
    </row>
    <row r="438" spans="1:36" s="138" customFormat="1" ht="13.5" hidden="1" customHeight="1" x14ac:dyDescent="0.25">
      <c r="A438" s="303" t="s">
        <v>373</v>
      </c>
      <c r="B438" s="304"/>
      <c r="C438" s="304"/>
      <c r="D438" s="304"/>
      <c r="E438" s="304"/>
      <c r="F438" s="304"/>
      <c r="G438" s="304"/>
      <c r="H438" s="304"/>
      <c r="I438" s="304"/>
      <c r="J438" s="305"/>
      <c r="AB438" s="153"/>
      <c r="AC438" s="158"/>
      <c r="AD438" s="161"/>
      <c r="AH438" s="158"/>
      <c r="AI438" s="158"/>
      <c r="AJ438" s="161"/>
    </row>
    <row r="439" spans="1:36" s="138" customFormat="1" ht="15" hidden="1" x14ac:dyDescent="0.25">
      <c r="A439" s="298" t="s">
        <v>50</v>
      </c>
      <c r="B439" s="299"/>
      <c r="C439" s="299"/>
      <c r="D439" s="299"/>
      <c r="E439" s="299"/>
      <c r="F439" s="299"/>
      <c r="G439" s="299"/>
      <c r="H439" s="299"/>
      <c r="I439" s="300"/>
      <c r="J439" s="157">
        <v>3018.51</v>
      </c>
      <c r="AB439" s="153"/>
      <c r="AC439" s="158"/>
      <c r="AD439" s="161"/>
      <c r="AH439" s="158" t="s">
        <v>50</v>
      </c>
      <c r="AI439" s="158"/>
      <c r="AJ439" s="161"/>
    </row>
    <row r="440" spans="1:36" s="138" customFormat="1" ht="15" hidden="1" x14ac:dyDescent="0.25">
      <c r="A440" s="298" t="s">
        <v>816</v>
      </c>
      <c r="B440" s="299"/>
      <c r="C440" s="299"/>
      <c r="D440" s="299"/>
      <c r="E440" s="299"/>
      <c r="F440" s="299"/>
      <c r="G440" s="299"/>
      <c r="H440" s="299"/>
      <c r="I440" s="300"/>
      <c r="J440" s="157">
        <v>6278.95</v>
      </c>
      <c r="AB440" s="153"/>
      <c r="AC440" s="158"/>
      <c r="AD440" s="161"/>
      <c r="AH440" s="158" t="s">
        <v>816</v>
      </c>
      <c r="AI440" s="158"/>
      <c r="AJ440" s="161"/>
    </row>
    <row r="441" spans="1:36" s="138" customFormat="1" ht="15" hidden="1" x14ac:dyDescent="0.25">
      <c r="A441" s="298" t="s">
        <v>52</v>
      </c>
      <c r="B441" s="299"/>
      <c r="C441" s="299"/>
      <c r="D441" s="299"/>
      <c r="E441" s="299"/>
      <c r="F441" s="299"/>
      <c r="G441" s="299"/>
      <c r="H441" s="299"/>
      <c r="I441" s="300"/>
      <c r="J441" s="157">
        <v>6175.72</v>
      </c>
      <c r="AB441" s="153"/>
      <c r="AC441" s="158"/>
      <c r="AD441" s="161"/>
      <c r="AH441" s="158" t="s">
        <v>52</v>
      </c>
      <c r="AI441" s="158"/>
      <c r="AJ441" s="161"/>
    </row>
    <row r="442" spans="1:36" s="138" customFormat="1" ht="15" hidden="1" x14ac:dyDescent="0.25">
      <c r="A442" s="298" t="s">
        <v>53</v>
      </c>
      <c r="B442" s="299"/>
      <c r="C442" s="299"/>
      <c r="D442" s="299"/>
      <c r="E442" s="299"/>
      <c r="F442" s="299"/>
      <c r="G442" s="299"/>
      <c r="H442" s="299"/>
      <c r="I442" s="300"/>
      <c r="J442" s="157">
        <v>2035.95</v>
      </c>
      <c r="AB442" s="153"/>
      <c r="AC442" s="158"/>
      <c r="AD442" s="161"/>
      <c r="AH442" s="158" t="s">
        <v>53</v>
      </c>
      <c r="AI442" s="158"/>
      <c r="AJ442" s="161"/>
    </row>
    <row r="443" spans="1:36" s="138" customFormat="1" ht="23.25" hidden="1" x14ac:dyDescent="0.25">
      <c r="A443" s="298" t="s">
        <v>1234</v>
      </c>
      <c r="B443" s="299"/>
      <c r="C443" s="299"/>
      <c r="D443" s="299"/>
      <c r="E443" s="299"/>
      <c r="F443" s="299"/>
      <c r="G443" s="299"/>
      <c r="H443" s="299"/>
      <c r="I443" s="300"/>
      <c r="J443" s="157">
        <v>14490.62</v>
      </c>
      <c r="AB443" s="153"/>
      <c r="AC443" s="158"/>
      <c r="AD443" s="161"/>
      <c r="AH443" s="158" t="s">
        <v>1234</v>
      </c>
      <c r="AI443" s="158"/>
      <c r="AJ443" s="161"/>
    </row>
    <row r="444" spans="1:36" s="138" customFormat="1" ht="13.5" hidden="1" customHeight="1" x14ac:dyDescent="0.25">
      <c r="A444" s="303" t="s">
        <v>382</v>
      </c>
      <c r="B444" s="304"/>
      <c r="C444" s="304"/>
      <c r="D444" s="304"/>
      <c r="E444" s="304"/>
      <c r="F444" s="304"/>
      <c r="G444" s="304"/>
      <c r="H444" s="304"/>
      <c r="I444" s="304"/>
      <c r="J444" s="305"/>
      <c r="AB444" s="153"/>
      <c r="AC444" s="158"/>
      <c r="AD444" s="161"/>
      <c r="AH444" s="158"/>
      <c r="AI444" s="158"/>
      <c r="AJ444" s="161"/>
    </row>
    <row r="445" spans="1:36" s="138" customFormat="1" ht="15" x14ac:dyDescent="0.25">
      <c r="A445" s="298" t="s">
        <v>50</v>
      </c>
      <c r="B445" s="299"/>
      <c r="C445" s="299"/>
      <c r="D445" s="299"/>
      <c r="E445" s="299"/>
      <c r="F445" s="299"/>
      <c r="G445" s="299"/>
      <c r="H445" s="299"/>
      <c r="I445" s="300"/>
      <c r="J445" s="157">
        <v>3018.51</v>
      </c>
      <c r="AB445" s="153"/>
      <c r="AC445" s="158"/>
      <c r="AD445" s="161"/>
      <c r="AH445" s="158"/>
      <c r="AI445" s="158" t="s">
        <v>50</v>
      </c>
      <c r="AJ445" s="161"/>
    </row>
    <row r="446" spans="1:36" s="138" customFormat="1" ht="15" x14ac:dyDescent="0.25">
      <c r="A446" s="298" t="s">
        <v>816</v>
      </c>
      <c r="B446" s="299"/>
      <c r="C446" s="299"/>
      <c r="D446" s="299"/>
      <c r="E446" s="299"/>
      <c r="F446" s="299"/>
      <c r="G446" s="299"/>
      <c r="H446" s="299"/>
      <c r="I446" s="300"/>
      <c r="J446" s="157">
        <v>6278.95</v>
      </c>
      <c r="AB446" s="153"/>
      <c r="AC446" s="158"/>
      <c r="AD446" s="161"/>
      <c r="AH446" s="158"/>
      <c r="AI446" s="158" t="s">
        <v>816</v>
      </c>
      <c r="AJ446" s="161"/>
    </row>
    <row r="447" spans="1:36" s="138" customFormat="1" ht="15" x14ac:dyDescent="0.25">
      <c r="A447" s="298" t="s">
        <v>52</v>
      </c>
      <c r="B447" s="299"/>
      <c r="C447" s="299"/>
      <c r="D447" s="299"/>
      <c r="E447" s="299"/>
      <c r="F447" s="299"/>
      <c r="G447" s="299"/>
      <c r="H447" s="299"/>
      <c r="I447" s="300"/>
      <c r="J447" s="157">
        <v>6175.72</v>
      </c>
      <c r="AB447" s="153"/>
      <c r="AC447" s="158"/>
      <c r="AD447" s="161"/>
      <c r="AH447" s="158"/>
      <c r="AI447" s="158" t="s">
        <v>52</v>
      </c>
      <c r="AJ447" s="161"/>
    </row>
    <row r="448" spans="1:36" s="138" customFormat="1" ht="15" x14ac:dyDescent="0.25">
      <c r="A448" s="298" t="s">
        <v>53</v>
      </c>
      <c r="B448" s="299"/>
      <c r="C448" s="299"/>
      <c r="D448" s="299"/>
      <c r="E448" s="299"/>
      <c r="F448" s="299"/>
      <c r="G448" s="299"/>
      <c r="H448" s="299"/>
      <c r="I448" s="300"/>
      <c r="J448" s="157">
        <v>2035.95</v>
      </c>
      <c r="AB448" s="153"/>
      <c r="AC448" s="158"/>
      <c r="AD448" s="161"/>
      <c r="AH448" s="158"/>
      <c r="AI448" s="158" t="s">
        <v>53</v>
      </c>
      <c r="AJ448" s="161"/>
    </row>
    <row r="449" spans="1:36" s="138" customFormat="1" ht="23.25" x14ac:dyDescent="0.25">
      <c r="A449" s="298" t="s">
        <v>1234</v>
      </c>
      <c r="B449" s="299"/>
      <c r="C449" s="299"/>
      <c r="D449" s="299"/>
      <c r="E449" s="299"/>
      <c r="F449" s="299"/>
      <c r="G449" s="299"/>
      <c r="H449" s="299"/>
      <c r="I449" s="300"/>
      <c r="J449" s="157">
        <v>14490.62</v>
      </c>
      <c r="AB449" s="153"/>
      <c r="AC449" s="158"/>
      <c r="AD449" s="161"/>
      <c r="AH449" s="158"/>
      <c r="AI449" s="158" t="s">
        <v>1234</v>
      </c>
      <c r="AJ449" s="161"/>
    </row>
    <row r="450" spans="1:36" s="138" customFormat="1" ht="26.25" x14ac:dyDescent="0.25">
      <c r="A450" s="312" t="s">
        <v>1235</v>
      </c>
      <c r="B450" s="313"/>
      <c r="C450" s="313"/>
      <c r="D450" s="313"/>
      <c r="E450" s="313"/>
      <c r="F450" s="313"/>
      <c r="G450" s="313"/>
      <c r="H450" s="313"/>
      <c r="I450" s="313"/>
      <c r="J450" s="314"/>
      <c r="AB450" s="153" t="s">
        <v>1235</v>
      </c>
      <c r="AC450" s="158"/>
      <c r="AD450" s="161"/>
      <c r="AH450" s="158"/>
      <c r="AI450" s="158"/>
      <c r="AJ450" s="161"/>
    </row>
    <row r="451" spans="1:36" s="138" customFormat="1" ht="33.75" x14ac:dyDescent="0.25">
      <c r="A451" s="154" t="s">
        <v>183</v>
      </c>
      <c r="B451" s="154" t="s">
        <v>183</v>
      </c>
      <c r="C451" s="298" t="s">
        <v>1195</v>
      </c>
      <c r="D451" s="299"/>
      <c r="E451" s="300"/>
      <c r="F451" s="197" t="s">
        <v>1196</v>
      </c>
      <c r="G451" s="154" t="s">
        <v>473</v>
      </c>
      <c r="H451" s="179">
        <v>5.2999999999999999E-2</v>
      </c>
      <c r="I451" s="157">
        <v>12950</v>
      </c>
      <c r="J451" s="157">
        <v>686.35</v>
      </c>
      <c r="AB451" s="153"/>
      <c r="AC451" s="158" t="s">
        <v>1195</v>
      </c>
      <c r="AD451" s="161"/>
      <c r="AH451" s="158"/>
      <c r="AI451" s="158"/>
      <c r="AJ451" s="161"/>
    </row>
    <row r="452" spans="1:36" s="138" customFormat="1" ht="23.25" x14ac:dyDescent="0.25">
      <c r="A452" s="159"/>
      <c r="B452" s="159"/>
      <c r="C452" s="309" t="s">
        <v>360</v>
      </c>
      <c r="D452" s="309"/>
      <c r="E452" s="309"/>
      <c r="F452" s="160"/>
      <c r="G452" s="160"/>
      <c r="H452" s="160"/>
      <c r="I452" s="160"/>
      <c r="J452" s="160"/>
      <c r="AB452" s="153"/>
      <c r="AC452" s="158"/>
      <c r="AD452" s="161" t="s">
        <v>360</v>
      </c>
      <c r="AH452" s="158"/>
      <c r="AI452" s="158"/>
      <c r="AJ452" s="161"/>
    </row>
    <row r="453" spans="1:36" s="138" customFormat="1" ht="15" x14ac:dyDescent="0.25">
      <c r="A453" s="159"/>
      <c r="B453" s="159"/>
      <c r="C453" s="309" t="s">
        <v>61</v>
      </c>
      <c r="D453" s="309"/>
      <c r="E453" s="309"/>
      <c r="F453" s="160"/>
      <c r="G453" s="160"/>
      <c r="H453" s="160"/>
      <c r="I453" s="160"/>
      <c r="J453" s="160"/>
      <c r="AB453" s="153"/>
      <c r="AC453" s="158"/>
      <c r="AD453" s="161" t="s">
        <v>61</v>
      </c>
      <c r="AH453" s="158"/>
      <c r="AI453" s="158"/>
      <c r="AJ453" s="161"/>
    </row>
    <row r="454" spans="1:36" s="138" customFormat="1" ht="23.25" x14ac:dyDescent="0.25">
      <c r="A454" s="162"/>
      <c r="B454" s="162"/>
      <c r="C454" s="310" t="s">
        <v>365</v>
      </c>
      <c r="D454" s="310"/>
      <c r="E454" s="310"/>
      <c r="F454" s="162"/>
      <c r="G454" s="162"/>
      <c r="H454" s="162"/>
      <c r="I454" s="162"/>
      <c r="J454" s="162"/>
      <c r="AB454" s="153"/>
      <c r="AC454" s="158"/>
      <c r="AD454" s="161"/>
      <c r="AE454" s="142" t="s">
        <v>365</v>
      </c>
      <c r="AH454" s="158"/>
      <c r="AI454" s="158"/>
      <c r="AJ454" s="161"/>
    </row>
    <row r="455" spans="1:36" s="138" customFormat="1" ht="15" x14ac:dyDescent="0.25">
      <c r="A455" s="162"/>
      <c r="B455" s="162"/>
      <c r="C455" s="311" t="s">
        <v>1236</v>
      </c>
      <c r="D455" s="310"/>
      <c r="E455" s="310"/>
      <c r="F455" s="163"/>
      <c r="G455" s="164"/>
      <c r="H455" s="165"/>
      <c r="I455" s="166"/>
      <c r="J455" s="167">
        <v>1228.6600000000001</v>
      </c>
      <c r="AB455" s="153"/>
      <c r="AC455" s="158"/>
      <c r="AD455" s="161"/>
      <c r="AF455" s="142" t="s">
        <v>1236</v>
      </c>
      <c r="AH455" s="158"/>
      <c r="AI455" s="158"/>
      <c r="AJ455" s="161"/>
    </row>
    <row r="456" spans="1:36" s="138" customFormat="1" ht="15" x14ac:dyDescent="0.25">
      <c r="A456" s="162"/>
      <c r="B456" s="162"/>
      <c r="C456" s="311" t="s">
        <v>1237</v>
      </c>
      <c r="D456" s="310"/>
      <c r="E456" s="310"/>
      <c r="F456" s="163"/>
      <c r="G456" s="164"/>
      <c r="H456" s="165"/>
      <c r="I456" s="166"/>
      <c r="J456" s="167">
        <v>405.05</v>
      </c>
      <c r="AB456" s="153"/>
      <c r="AC456" s="158"/>
      <c r="AD456" s="161"/>
      <c r="AF456" s="142" t="s">
        <v>1237</v>
      </c>
      <c r="AH456" s="158"/>
      <c r="AI456" s="158"/>
      <c r="AJ456" s="161"/>
    </row>
    <row r="457" spans="1:36" s="138" customFormat="1" ht="15" x14ac:dyDescent="0.25">
      <c r="A457" s="162"/>
      <c r="B457" s="162"/>
      <c r="C457" s="311" t="s">
        <v>368</v>
      </c>
      <c r="D457" s="310"/>
      <c r="E457" s="310"/>
      <c r="F457" s="163"/>
      <c r="G457" s="164"/>
      <c r="H457" s="165"/>
      <c r="I457" s="166"/>
      <c r="J457" s="167">
        <v>2968.96</v>
      </c>
      <c r="AB457" s="153"/>
      <c r="AC457" s="158"/>
      <c r="AD457" s="161"/>
      <c r="AF457" s="142" t="s">
        <v>368</v>
      </c>
      <c r="AH457" s="158"/>
      <c r="AI457" s="158"/>
      <c r="AJ457" s="161"/>
    </row>
    <row r="458" spans="1:36" s="138" customFormat="1" ht="22.5" x14ac:dyDescent="0.25">
      <c r="A458" s="168"/>
      <c r="B458" s="168"/>
      <c r="C458" s="308" t="s">
        <v>1114</v>
      </c>
      <c r="D458" s="308"/>
      <c r="E458" s="308"/>
      <c r="F458" s="169" t="s">
        <v>1115</v>
      </c>
      <c r="G458" s="164" t="s">
        <v>1105</v>
      </c>
      <c r="H458" s="170" t="s">
        <v>1238</v>
      </c>
      <c r="I458" s="171">
        <v>136.1</v>
      </c>
      <c r="J458" s="171">
        <v>126.57</v>
      </c>
      <c r="AB458" s="153"/>
      <c r="AC458" s="158"/>
      <c r="AD458" s="161"/>
      <c r="AG458" s="142" t="s">
        <v>1114</v>
      </c>
      <c r="AH458" s="158"/>
      <c r="AI458" s="158"/>
      <c r="AJ458" s="161"/>
    </row>
    <row r="459" spans="1:36" s="138" customFormat="1" ht="22.5" x14ac:dyDescent="0.25">
      <c r="A459" s="168"/>
      <c r="B459" s="168"/>
      <c r="C459" s="308" t="s">
        <v>1103</v>
      </c>
      <c r="D459" s="308"/>
      <c r="E459" s="308"/>
      <c r="F459" s="169" t="s">
        <v>1104</v>
      </c>
      <c r="G459" s="164" t="s">
        <v>1105</v>
      </c>
      <c r="H459" s="170" t="s">
        <v>1239</v>
      </c>
      <c r="I459" s="171">
        <v>154</v>
      </c>
      <c r="J459" s="171">
        <v>49.28</v>
      </c>
      <c r="AB459" s="153"/>
      <c r="AC459" s="158"/>
      <c r="AD459" s="161"/>
      <c r="AG459" s="142" t="s">
        <v>1103</v>
      </c>
      <c r="AH459" s="158"/>
      <c r="AI459" s="158"/>
      <c r="AJ459" s="161"/>
    </row>
    <row r="460" spans="1:36" s="138" customFormat="1" ht="22.5" x14ac:dyDescent="0.25">
      <c r="A460" s="168"/>
      <c r="B460" s="168"/>
      <c r="C460" s="308" t="s">
        <v>1141</v>
      </c>
      <c r="D460" s="308"/>
      <c r="E460" s="308"/>
      <c r="F460" s="169" t="s">
        <v>1142</v>
      </c>
      <c r="G460" s="164" t="s">
        <v>1105</v>
      </c>
      <c r="H460" s="170" t="s">
        <v>1239</v>
      </c>
      <c r="I460" s="171">
        <v>173.4</v>
      </c>
      <c r="J460" s="171">
        <v>55.49</v>
      </c>
      <c r="AB460" s="153"/>
      <c r="AC460" s="158"/>
      <c r="AD460" s="161"/>
      <c r="AG460" s="142" t="s">
        <v>1141</v>
      </c>
      <c r="AH460" s="158"/>
      <c r="AI460" s="158"/>
      <c r="AJ460" s="161"/>
    </row>
    <row r="461" spans="1:36" s="138" customFormat="1" ht="22.5" x14ac:dyDescent="0.25">
      <c r="A461" s="168"/>
      <c r="B461" s="168"/>
      <c r="C461" s="308" t="s">
        <v>1117</v>
      </c>
      <c r="D461" s="308"/>
      <c r="E461" s="308"/>
      <c r="F461" s="169" t="s">
        <v>1118</v>
      </c>
      <c r="G461" s="164" t="s">
        <v>1105</v>
      </c>
      <c r="H461" s="170" t="s">
        <v>1240</v>
      </c>
      <c r="I461" s="171">
        <v>173.4</v>
      </c>
      <c r="J461" s="171">
        <v>43.35</v>
      </c>
      <c r="AB461" s="153"/>
      <c r="AC461" s="158"/>
      <c r="AD461" s="161"/>
      <c r="AG461" s="142" t="s">
        <v>1117</v>
      </c>
      <c r="AH461" s="158"/>
      <c r="AI461" s="158"/>
      <c r="AJ461" s="161"/>
    </row>
    <row r="462" spans="1:36" s="138" customFormat="1" ht="22.5" x14ac:dyDescent="0.25">
      <c r="A462" s="168"/>
      <c r="B462" s="168"/>
      <c r="C462" s="308" t="s">
        <v>1119</v>
      </c>
      <c r="D462" s="308"/>
      <c r="E462" s="308"/>
      <c r="F462" s="169" t="s">
        <v>1120</v>
      </c>
      <c r="G462" s="164" t="s">
        <v>1105</v>
      </c>
      <c r="H462" s="170" t="s">
        <v>1240</v>
      </c>
      <c r="I462" s="171">
        <v>173.4</v>
      </c>
      <c r="J462" s="171">
        <v>43.35</v>
      </c>
      <c r="AB462" s="153"/>
      <c r="AC462" s="158"/>
      <c r="AD462" s="161"/>
      <c r="AG462" s="142" t="s">
        <v>1119</v>
      </c>
      <c r="AH462" s="158"/>
      <c r="AI462" s="158"/>
      <c r="AJ462" s="161"/>
    </row>
    <row r="463" spans="1:36" s="138" customFormat="1" ht="22.5" x14ac:dyDescent="0.25">
      <c r="A463" s="168"/>
      <c r="B463" s="168"/>
      <c r="C463" s="308" t="s">
        <v>1144</v>
      </c>
      <c r="D463" s="308"/>
      <c r="E463" s="308"/>
      <c r="F463" s="169" t="s">
        <v>1145</v>
      </c>
      <c r="G463" s="164" t="s">
        <v>1105</v>
      </c>
      <c r="H463" s="170" t="s">
        <v>1241</v>
      </c>
      <c r="I463" s="171">
        <v>196.3</v>
      </c>
      <c r="J463" s="171">
        <v>27.48</v>
      </c>
      <c r="AB463" s="153"/>
      <c r="AC463" s="158"/>
      <c r="AD463" s="161"/>
      <c r="AG463" s="142" t="s">
        <v>1144</v>
      </c>
      <c r="AH463" s="158"/>
      <c r="AI463" s="158"/>
      <c r="AJ463" s="161"/>
    </row>
    <row r="464" spans="1:36" s="138" customFormat="1" ht="22.5" x14ac:dyDescent="0.25">
      <c r="A464" s="168"/>
      <c r="B464" s="168"/>
      <c r="C464" s="308" t="s">
        <v>428</v>
      </c>
      <c r="D464" s="308"/>
      <c r="E464" s="308"/>
      <c r="F464" s="169" t="s">
        <v>429</v>
      </c>
      <c r="G464" s="164" t="s">
        <v>371</v>
      </c>
      <c r="H464" s="170" t="s">
        <v>1240</v>
      </c>
      <c r="I464" s="171">
        <v>467</v>
      </c>
      <c r="J464" s="171">
        <v>116.75</v>
      </c>
      <c r="AB464" s="153"/>
      <c r="AC464" s="158"/>
      <c r="AD464" s="161"/>
      <c r="AG464" s="142" t="s">
        <v>428</v>
      </c>
      <c r="AH464" s="158"/>
      <c r="AI464" s="158"/>
      <c r="AJ464" s="161"/>
    </row>
    <row r="465" spans="1:36" s="138" customFormat="1" ht="22.5" x14ac:dyDescent="0.25">
      <c r="A465" s="168"/>
      <c r="B465" s="168"/>
      <c r="C465" s="308" t="s">
        <v>406</v>
      </c>
      <c r="D465" s="308"/>
      <c r="E465" s="308"/>
      <c r="F465" s="169" t="s">
        <v>407</v>
      </c>
      <c r="G465" s="164" t="s">
        <v>371</v>
      </c>
      <c r="H465" s="170" t="s">
        <v>1240</v>
      </c>
      <c r="I465" s="171">
        <v>365</v>
      </c>
      <c r="J465" s="171">
        <v>91.25</v>
      </c>
      <c r="AB465" s="153"/>
      <c r="AC465" s="158"/>
      <c r="AD465" s="161"/>
      <c r="AG465" s="142" t="s">
        <v>406</v>
      </c>
      <c r="AH465" s="158"/>
      <c r="AI465" s="158"/>
      <c r="AJ465" s="161"/>
    </row>
    <row r="466" spans="1:36" s="138" customFormat="1" ht="22.5" x14ac:dyDescent="0.25">
      <c r="A466" s="168"/>
      <c r="B466" s="168"/>
      <c r="C466" s="308" t="s">
        <v>435</v>
      </c>
      <c r="D466" s="308"/>
      <c r="E466" s="308"/>
      <c r="F466" s="169" t="s">
        <v>436</v>
      </c>
      <c r="G466" s="164" t="s">
        <v>371</v>
      </c>
      <c r="H466" s="170" t="s">
        <v>1241</v>
      </c>
      <c r="I466" s="171">
        <v>920.1</v>
      </c>
      <c r="J466" s="171">
        <v>128.81</v>
      </c>
      <c r="AB466" s="153"/>
      <c r="AC466" s="158"/>
      <c r="AD466" s="161"/>
      <c r="AG466" s="142" t="s">
        <v>435</v>
      </c>
      <c r="AH466" s="158"/>
      <c r="AI466" s="158"/>
      <c r="AJ466" s="161"/>
    </row>
    <row r="467" spans="1:36" s="138" customFormat="1" ht="15" x14ac:dyDescent="0.25">
      <c r="A467" s="168"/>
      <c r="B467" s="168"/>
      <c r="C467" s="308" t="s">
        <v>445</v>
      </c>
      <c r="D467" s="308"/>
      <c r="E467" s="308"/>
      <c r="F467" s="169" t="s">
        <v>446</v>
      </c>
      <c r="G467" s="164" t="s">
        <v>444</v>
      </c>
      <c r="H467" s="178">
        <v>0</v>
      </c>
      <c r="I467" s="171">
        <v>236.6</v>
      </c>
      <c r="J467" s="171"/>
      <c r="AB467" s="153"/>
      <c r="AC467" s="158"/>
      <c r="AD467" s="161"/>
      <c r="AG467" s="142" t="s">
        <v>445</v>
      </c>
      <c r="AH467" s="158"/>
      <c r="AI467" s="158"/>
      <c r="AJ467" s="161"/>
    </row>
    <row r="468" spans="1:36" s="138" customFormat="1" ht="15" x14ac:dyDescent="0.25">
      <c r="A468" s="173"/>
      <c r="B468" s="173" t="s">
        <v>438</v>
      </c>
      <c r="C468" s="315" t="s">
        <v>524</v>
      </c>
      <c r="D468" s="315"/>
      <c r="E468" s="315"/>
      <c r="F468" s="174" t="s">
        <v>525</v>
      </c>
      <c r="G468" s="175" t="s">
        <v>77</v>
      </c>
      <c r="H468" s="176">
        <v>0</v>
      </c>
      <c r="I468" s="177">
        <v>0</v>
      </c>
      <c r="J468" s="177"/>
      <c r="AB468" s="153"/>
      <c r="AC468" s="158"/>
      <c r="AD468" s="161"/>
      <c r="AH468" s="158"/>
      <c r="AI468" s="158"/>
      <c r="AJ468" s="161" t="s">
        <v>524</v>
      </c>
    </row>
    <row r="469" spans="1:36" s="138" customFormat="1" ht="22.5" x14ac:dyDescent="0.25">
      <c r="A469" s="154" t="s">
        <v>186</v>
      </c>
      <c r="B469" s="154" t="s">
        <v>526</v>
      </c>
      <c r="C469" s="298" t="s">
        <v>1203</v>
      </c>
      <c r="D469" s="299"/>
      <c r="E469" s="300"/>
      <c r="F469" s="197" t="s">
        <v>462</v>
      </c>
      <c r="G469" s="154" t="s">
        <v>77</v>
      </c>
      <c r="H469" s="156">
        <v>53</v>
      </c>
      <c r="I469" s="157"/>
      <c r="J469" s="157"/>
      <c r="AB469" s="153"/>
      <c r="AC469" s="158" t="s">
        <v>1203</v>
      </c>
      <c r="AD469" s="161"/>
      <c r="AH469" s="158"/>
      <c r="AI469" s="158"/>
      <c r="AJ469" s="161"/>
    </row>
    <row r="470" spans="1:36" s="138" customFormat="1" ht="23.25" x14ac:dyDescent="0.25">
      <c r="A470" s="162"/>
      <c r="B470" s="162"/>
      <c r="C470" s="310" t="s">
        <v>365</v>
      </c>
      <c r="D470" s="310"/>
      <c r="E470" s="310"/>
      <c r="F470" s="162"/>
      <c r="G470" s="162"/>
      <c r="H470" s="162"/>
      <c r="I470" s="162"/>
      <c r="J470" s="162"/>
      <c r="AB470" s="153"/>
      <c r="AC470" s="158"/>
      <c r="AD470" s="161"/>
      <c r="AE470" s="142" t="s">
        <v>365</v>
      </c>
      <c r="AH470" s="158"/>
      <c r="AI470" s="158"/>
      <c r="AJ470" s="161"/>
    </row>
    <row r="471" spans="1:36" s="138" customFormat="1" ht="33.75" x14ac:dyDescent="0.25">
      <c r="A471" s="154" t="s">
        <v>189</v>
      </c>
      <c r="B471" s="154" t="s">
        <v>189</v>
      </c>
      <c r="C471" s="298" t="s">
        <v>503</v>
      </c>
      <c r="D471" s="299"/>
      <c r="E471" s="300"/>
      <c r="F471" s="197" t="s">
        <v>504</v>
      </c>
      <c r="G471" s="154" t="s">
        <v>505</v>
      </c>
      <c r="H471" s="156">
        <v>1</v>
      </c>
      <c r="I471" s="157">
        <v>359.06</v>
      </c>
      <c r="J471" s="157">
        <v>359.07</v>
      </c>
      <c r="AB471" s="153"/>
      <c r="AC471" s="158" t="s">
        <v>503</v>
      </c>
      <c r="AD471" s="161"/>
      <c r="AH471" s="158"/>
      <c r="AI471" s="158"/>
      <c r="AJ471" s="161"/>
    </row>
    <row r="472" spans="1:36" s="138" customFormat="1" ht="15" x14ac:dyDescent="0.25">
      <c r="A472" s="159"/>
      <c r="B472" s="159"/>
      <c r="C472" s="309" t="s">
        <v>61</v>
      </c>
      <c r="D472" s="309"/>
      <c r="E472" s="309"/>
      <c r="F472" s="160"/>
      <c r="G472" s="160"/>
      <c r="H472" s="160"/>
      <c r="I472" s="160"/>
      <c r="J472" s="160"/>
      <c r="AB472" s="153"/>
      <c r="AC472" s="158"/>
      <c r="AD472" s="161" t="s">
        <v>61</v>
      </c>
      <c r="AH472" s="158"/>
      <c r="AI472" s="158"/>
      <c r="AJ472" s="161"/>
    </row>
    <row r="473" spans="1:36" s="138" customFormat="1" ht="23.25" x14ac:dyDescent="0.25">
      <c r="A473" s="159"/>
      <c r="B473" s="159"/>
      <c r="C473" s="309" t="s">
        <v>360</v>
      </c>
      <c r="D473" s="309"/>
      <c r="E473" s="309"/>
      <c r="F473" s="160"/>
      <c r="G473" s="160"/>
      <c r="H473" s="160"/>
      <c r="I473" s="160"/>
      <c r="J473" s="160"/>
      <c r="AB473" s="153"/>
      <c r="AC473" s="158"/>
      <c r="AD473" s="161" t="s">
        <v>360</v>
      </c>
      <c r="AH473" s="158"/>
      <c r="AI473" s="158"/>
      <c r="AJ473" s="161"/>
    </row>
    <row r="474" spans="1:36" s="138" customFormat="1" ht="23.25" x14ac:dyDescent="0.25">
      <c r="A474" s="162"/>
      <c r="B474" s="162"/>
      <c r="C474" s="310" t="s">
        <v>365</v>
      </c>
      <c r="D474" s="310"/>
      <c r="E474" s="310"/>
      <c r="F474" s="162"/>
      <c r="G474" s="162"/>
      <c r="H474" s="162"/>
      <c r="I474" s="162"/>
      <c r="J474" s="162"/>
      <c r="AB474" s="153"/>
      <c r="AC474" s="158"/>
      <c r="AD474" s="161"/>
      <c r="AE474" s="142" t="s">
        <v>365</v>
      </c>
      <c r="AH474" s="158"/>
      <c r="AI474" s="158"/>
      <c r="AJ474" s="161"/>
    </row>
    <row r="475" spans="1:36" s="138" customFormat="1" ht="15" x14ac:dyDescent="0.25">
      <c r="A475" s="162"/>
      <c r="B475" s="162"/>
      <c r="C475" s="311" t="s">
        <v>1242</v>
      </c>
      <c r="D475" s="310"/>
      <c r="E475" s="310"/>
      <c r="F475" s="163"/>
      <c r="G475" s="164"/>
      <c r="H475" s="165"/>
      <c r="I475" s="166"/>
      <c r="J475" s="167">
        <v>558.99</v>
      </c>
      <c r="AB475" s="153"/>
      <c r="AC475" s="158"/>
      <c r="AD475" s="161"/>
      <c r="AF475" s="142" t="s">
        <v>1242</v>
      </c>
      <c r="AH475" s="158"/>
      <c r="AI475" s="158"/>
      <c r="AJ475" s="161"/>
    </row>
    <row r="476" spans="1:36" s="138" customFormat="1" ht="15" x14ac:dyDescent="0.25">
      <c r="A476" s="162"/>
      <c r="B476" s="162"/>
      <c r="C476" s="311" t="s">
        <v>1243</v>
      </c>
      <c r="D476" s="310"/>
      <c r="E476" s="310"/>
      <c r="F476" s="163"/>
      <c r="G476" s="164"/>
      <c r="H476" s="165"/>
      <c r="I476" s="166"/>
      <c r="J476" s="167">
        <v>184.28</v>
      </c>
      <c r="AB476" s="153"/>
      <c r="AC476" s="158"/>
      <c r="AD476" s="161"/>
      <c r="AF476" s="142" t="s">
        <v>1243</v>
      </c>
      <c r="AH476" s="158"/>
      <c r="AI476" s="158"/>
      <c r="AJ476" s="161"/>
    </row>
    <row r="477" spans="1:36" s="138" customFormat="1" ht="15" x14ac:dyDescent="0.25">
      <c r="A477" s="162"/>
      <c r="B477" s="162"/>
      <c r="C477" s="311" t="s">
        <v>368</v>
      </c>
      <c r="D477" s="310"/>
      <c r="E477" s="310"/>
      <c r="F477" s="163"/>
      <c r="G477" s="164"/>
      <c r="H477" s="165"/>
      <c r="I477" s="166"/>
      <c r="J477" s="167">
        <v>1430.44</v>
      </c>
      <c r="AB477" s="153"/>
      <c r="AC477" s="158"/>
      <c r="AD477" s="161"/>
      <c r="AF477" s="142" t="s">
        <v>368</v>
      </c>
      <c r="AH477" s="158"/>
      <c r="AI477" s="158"/>
      <c r="AJ477" s="161"/>
    </row>
    <row r="478" spans="1:36" s="138" customFormat="1" ht="22.5" x14ac:dyDescent="0.25">
      <c r="A478" s="168"/>
      <c r="B478" s="168"/>
      <c r="C478" s="308" t="s">
        <v>428</v>
      </c>
      <c r="D478" s="308"/>
      <c r="E478" s="308"/>
      <c r="F478" s="169" t="s">
        <v>429</v>
      </c>
      <c r="G478" s="164" t="s">
        <v>371</v>
      </c>
      <c r="H478" s="170" t="s">
        <v>623</v>
      </c>
      <c r="I478" s="171">
        <v>467</v>
      </c>
      <c r="J478" s="171">
        <v>112.08</v>
      </c>
      <c r="AB478" s="153"/>
      <c r="AC478" s="158"/>
      <c r="AD478" s="161"/>
      <c r="AG478" s="142" t="s">
        <v>428</v>
      </c>
      <c r="AH478" s="158"/>
      <c r="AI478" s="158"/>
      <c r="AJ478" s="161"/>
    </row>
    <row r="479" spans="1:36" s="138" customFormat="1" ht="22.5" x14ac:dyDescent="0.25">
      <c r="A479" s="168"/>
      <c r="B479" s="168"/>
      <c r="C479" s="308" t="s">
        <v>406</v>
      </c>
      <c r="D479" s="308"/>
      <c r="E479" s="308"/>
      <c r="F479" s="169" t="s">
        <v>407</v>
      </c>
      <c r="G479" s="164" t="s">
        <v>371</v>
      </c>
      <c r="H479" s="170" t="s">
        <v>623</v>
      </c>
      <c r="I479" s="171">
        <v>365</v>
      </c>
      <c r="J479" s="171">
        <v>87.6</v>
      </c>
      <c r="AB479" s="153"/>
      <c r="AC479" s="158"/>
      <c r="AD479" s="161"/>
      <c r="AG479" s="142" t="s">
        <v>406</v>
      </c>
      <c r="AH479" s="158"/>
      <c r="AI479" s="158"/>
      <c r="AJ479" s="161"/>
    </row>
    <row r="480" spans="1:36" s="138" customFormat="1" ht="15" x14ac:dyDescent="0.25">
      <c r="A480" s="168"/>
      <c r="B480" s="168"/>
      <c r="C480" s="308" t="s">
        <v>509</v>
      </c>
      <c r="D480" s="308"/>
      <c r="E480" s="308"/>
      <c r="F480" s="169" t="s">
        <v>510</v>
      </c>
      <c r="G480" s="164" t="s">
        <v>444</v>
      </c>
      <c r="H480" s="178">
        <v>0</v>
      </c>
      <c r="I480" s="171">
        <v>47.5</v>
      </c>
      <c r="J480" s="171"/>
      <c r="AB480" s="153"/>
      <c r="AC480" s="158"/>
      <c r="AD480" s="161"/>
      <c r="AG480" s="142" t="s">
        <v>509</v>
      </c>
      <c r="AH480" s="158"/>
      <c r="AI480" s="158"/>
      <c r="AJ480" s="161"/>
    </row>
    <row r="481" spans="1:36" s="138" customFormat="1" ht="15" x14ac:dyDescent="0.25">
      <c r="A481" s="168"/>
      <c r="B481" s="168"/>
      <c r="C481" s="308" t="s">
        <v>445</v>
      </c>
      <c r="D481" s="308"/>
      <c r="E481" s="308"/>
      <c r="F481" s="169" t="s">
        <v>446</v>
      </c>
      <c r="G481" s="164" t="s">
        <v>444</v>
      </c>
      <c r="H481" s="178">
        <v>0</v>
      </c>
      <c r="I481" s="171">
        <v>236.6</v>
      </c>
      <c r="J481" s="171"/>
      <c r="AB481" s="153"/>
      <c r="AC481" s="158"/>
      <c r="AD481" s="161"/>
      <c r="AG481" s="142" t="s">
        <v>445</v>
      </c>
      <c r="AH481" s="158"/>
      <c r="AI481" s="158"/>
      <c r="AJ481" s="161"/>
    </row>
    <row r="482" spans="1:36" s="138" customFormat="1" ht="15" x14ac:dyDescent="0.25">
      <c r="A482" s="168"/>
      <c r="B482" s="168"/>
      <c r="C482" s="308" t="s">
        <v>452</v>
      </c>
      <c r="D482" s="308"/>
      <c r="E482" s="308"/>
      <c r="F482" s="169" t="s">
        <v>453</v>
      </c>
      <c r="G482" s="164" t="s">
        <v>451</v>
      </c>
      <c r="H482" s="178">
        <v>0</v>
      </c>
      <c r="I482" s="171">
        <v>9.4</v>
      </c>
      <c r="J482" s="171"/>
      <c r="AB482" s="153"/>
      <c r="AC482" s="158"/>
      <c r="AD482" s="161"/>
      <c r="AG482" s="142" t="s">
        <v>452</v>
      </c>
      <c r="AH482" s="158"/>
      <c r="AI482" s="158"/>
      <c r="AJ482" s="161"/>
    </row>
    <row r="483" spans="1:36" s="138" customFormat="1" ht="15" x14ac:dyDescent="0.25">
      <c r="A483" s="173"/>
      <c r="B483" s="173" t="s">
        <v>438</v>
      </c>
      <c r="C483" s="315" t="s">
        <v>454</v>
      </c>
      <c r="D483" s="315"/>
      <c r="E483" s="315"/>
      <c r="F483" s="174" t="s">
        <v>455</v>
      </c>
      <c r="G483" s="175" t="s">
        <v>451</v>
      </c>
      <c r="H483" s="176">
        <v>0</v>
      </c>
      <c r="I483" s="177">
        <v>0</v>
      </c>
      <c r="J483" s="177"/>
      <c r="AB483" s="153"/>
      <c r="AC483" s="158"/>
      <c r="AD483" s="161"/>
      <c r="AH483" s="158"/>
      <c r="AI483" s="158"/>
      <c r="AJ483" s="161" t="s">
        <v>454</v>
      </c>
    </row>
    <row r="484" spans="1:36" s="138" customFormat="1" ht="22.5" x14ac:dyDescent="0.25">
      <c r="A484" s="154" t="s">
        <v>193</v>
      </c>
      <c r="B484" s="154" t="s">
        <v>1244</v>
      </c>
      <c r="C484" s="298" t="s">
        <v>467</v>
      </c>
      <c r="D484" s="299"/>
      <c r="E484" s="300"/>
      <c r="F484" s="197" t="s">
        <v>462</v>
      </c>
      <c r="G484" s="154" t="s">
        <v>99</v>
      </c>
      <c r="H484" s="156">
        <v>1</v>
      </c>
      <c r="I484" s="157"/>
      <c r="J484" s="157"/>
      <c r="AB484" s="153"/>
      <c r="AC484" s="158" t="s">
        <v>467</v>
      </c>
      <c r="AD484" s="161"/>
      <c r="AH484" s="158"/>
      <c r="AI484" s="158"/>
      <c r="AJ484" s="161"/>
    </row>
    <row r="485" spans="1:36" s="138" customFormat="1" ht="23.25" x14ac:dyDescent="0.25">
      <c r="A485" s="162"/>
      <c r="B485" s="162"/>
      <c r="C485" s="310" t="s">
        <v>365</v>
      </c>
      <c r="D485" s="310"/>
      <c r="E485" s="310"/>
      <c r="F485" s="162"/>
      <c r="G485" s="162"/>
      <c r="H485" s="162"/>
      <c r="I485" s="162"/>
      <c r="J485" s="162"/>
      <c r="AB485" s="153"/>
      <c r="AC485" s="158"/>
      <c r="AD485" s="161"/>
      <c r="AE485" s="142" t="s">
        <v>365</v>
      </c>
      <c r="AH485" s="158"/>
      <c r="AI485" s="158"/>
      <c r="AJ485" s="161"/>
    </row>
    <row r="486" spans="1:36" s="138" customFormat="1" ht="13.5" hidden="1" customHeight="1" x14ac:dyDescent="0.25">
      <c r="A486" s="303" t="s">
        <v>373</v>
      </c>
      <c r="B486" s="304"/>
      <c r="C486" s="304"/>
      <c r="D486" s="304"/>
      <c r="E486" s="304"/>
      <c r="F486" s="304"/>
      <c r="G486" s="304"/>
      <c r="H486" s="304"/>
      <c r="I486" s="304"/>
      <c r="J486" s="305"/>
      <c r="AB486" s="153"/>
      <c r="AC486" s="158"/>
      <c r="AD486" s="161"/>
      <c r="AH486" s="158"/>
      <c r="AI486" s="158"/>
      <c r="AJ486" s="161"/>
    </row>
    <row r="487" spans="1:36" s="138" customFormat="1" ht="15" hidden="1" x14ac:dyDescent="0.25">
      <c r="A487" s="298" t="s">
        <v>50</v>
      </c>
      <c r="B487" s="299"/>
      <c r="C487" s="299"/>
      <c r="D487" s="299"/>
      <c r="E487" s="299"/>
      <c r="F487" s="299"/>
      <c r="G487" s="299"/>
      <c r="H487" s="299"/>
      <c r="I487" s="300"/>
      <c r="J487" s="157">
        <v>1045.42</v>
      </c>
      <c r="AB487" s="153"/>
      <c r="AC487" s="158"/>
      <c r="AD487" s="161"/>
      <c r="AH487" s="158" t="s">
        <v>50</v>
      </c>
      <c r="AI487" s="158"/>
      <c r="AJ487" s="161"/>
    </row>
    <row r="488" spans="1:36" s="138" customFormat="1" ht="15" hidden="1" x14ac:dyDescent="0.25">
      <c r="A488" s="298" t="s">
        <v>816</v>
      </c>
      <c r="B488" s="299"/>
      <c r="C488" s="299"/>
      <c r="D488" s="299"/>
      <c r="E488" s="299"/>
      <c r="F488" s="299"/>
      <c r="G488" s="299"/>
      <c r="H488" s="299"/>
      <c r="I488" s="300"/>
      <c r="J488" s="157">
        <v>2022.42</v>
      </c>
      <c r="AB488" s="153"/>
      <c r="AC488" s="158"/>
      <c r="AD488" s="161"/>
      <c r="AH488" s="158" t="s">
        <v>816</v>
      </c>
      <c r="AI488" s="158"/>
      <c r="AJ488" s="161"/>
    </row>
    <row r="489" spans="1:36" s="138" customFormat="1" ht="15" hidden="1" x14ac:dyDescent="0.25">
      <c r="A489" s="298" t="s">
        <v>52</v>
      </c>
      <c r="B489" s="299"/>
      <c r="C489" s="299"/>
      <c r="D489" s="299"/>
      <c r="E489" s="299"/>
      <c r="F489" s="299"/>
      <c r="G489" s="299"/>
      <c r="H489" s="299"/>
      <c r="I489" s="300"/>
      <c r="J489" s="157">
        <v>1787.66</v>
      </c>
      <c r="AB489" s="153"/>
      <c r="AC489" s="158"/>
      <c r="AD489" s="161"/>
      <c r="AH489" s="158" t="s">
        <v>52</v>
      </c>
      <c r="AI489" s="158"/>
      <c r="AJ489" s="161"/>
    </row>
    <row r="490" spans="1:36" s="138" customFormat="1" ht="15" hidden="1" x14ac:dyDescent="0.25">
      <c r="A490" s="298" t="s">
        <v>53</v>
      </c>
      <c r="B490" s="299"/>
      <c r="C490" s="299"/>
      <c r="D490" s="299"/>
      <c r="E490" s="299"/>
      <c r="F490" s="299"/>
      <c r="G490" s="299"/>
      <c r="H490" s="299"/>
      <c r="I490" s="300"/>
      <c r="J490" s="157">
        <v>589.34</v>
      </c>
      <c r="AB490" s="153"/>
      <c r="AC490" s="158"/>
      <c r="AD490" s="161"/>
      <c r="AH490" s="158" t="s">
        <v>53</v>
      </c>
      <c r="AI490" s="158"/>
      <c r="AJ490" s="161"/>
    </row>
    <row r="491" spans="1:36" s="138" customFormat="1" ht="23.25" hidden="1" x14ac:dyDescent="0.25">
      <c r="A491" s="298" t="s">
        <v>1245</v>
      </c>
      <c r="B491" s="299"/>
      <c r="C491" s="299"/>
      <c r="D491" s="299"/>
      <c r="E491" s="299"/>
      <c r="F491" s="299"/>
      <c r="G491" s="299"/>
      <c r="H491" s="299"/>
      <c r="I491" s="300"/>
      <c r="J491" s="157">
        <v>4399.42</v>
      </c>
      <c r="AB491" s="153"/>
      <c r="AC491" s="158"/>
      <c r="AD491" s="161"/>
      <c r="AH491" s="158" t="s">
        <v>1245</v>
      </c>
      <c r="AI491" s="158"/>
      <c r="AJ491" s="161"/>
    </row>
    <row r="492" spans="1:36" s="138" customFormat="1" ht="13.5" hidden="1" customHeight="1" x14ac:dyDescent="0.25">
      <c r="A492" s="303" t="s">
        <v>382</v>
      </c>
      <c r="B492" s="304"/>
      <c r="C492" s="304"/>
      <c r="D492" s="304"/>
      <c r="E492" s="304"/>
      <c r="F492" s="304"/>
      <c r="G492" s="304"/>
      <c r="H492" s="304"/>
      <c r="I492" s="304"/>
      <c r="J492" s="305"/>
      <c r="AB492" s="153"/>
      <c r="AC492" s="158"/>
      <c r="AD492" s="161"/>
      <c r="AH492" s="158"/>
      <c r="AI492" s="158"/>
      <c r="AJ492" s="161"/>
    </row>
    <row r="493" spans="1:36" s="138" customFormat="1" ht="15" x14ac:dyDescent="0.25">
      <c r="A493" s="298" t="s">
        <v>50</v>
      </c>
      <c r="B493" s="299"/>
      <c r="C493" s="299"/>
      <c r="D493" s="299"/>
      <c r="E493" s="299"/>
      <c r="F493" s="299"/>
      <c r="G493" s="299"/>
      <c r="H493" s="299"/>
      <c r="I493" s="300"/>
      <c r="J493" s="157">
        <v>1045.42</v>
      </c>
      <c r="AB493" s="153"/>
      <c r="AC493" s="158"/>
      <c r="AD493" s="161"/>
      <c r="AH493" s="158"/>
      <c r="AI493" s="158" t="s">
        <v>50</v>
      </c>
      <c r="AJ493" s="161"/>
    </row>
    <row r="494" spans="1:36" s="138" customFormat="1" ht="15" x14ac:dyDescent="0.25">
      <c r="A494" s="298" t="s">
        <v>816</v>
      </c>
      <c r="B494" s="299"/>
      <c r="C494" s="299"/>
      <c r="D494" s="299"/>
      <c r="E494" s="299"/>
      <c r="F494" s="299"/>
      <c r="G494" s="299"/>
      <c r="H494" s="299"/>
      <c r="I494" s="300"/>
      <c r="J494" s="157">
        <v>2022.42</v>
      </c>
      <c r="AB494" s="153"/>
      <c r="AC494" s="158"/>
      <c r="AD494" s="161"/>
      <c r="AH494" s="158"/>
      <c r="AI494" s="158" t="s">
        <v>816</v>
      </c>
      <c r="AJ494" s="161"/>
    </row>
    <row r="495" spans="1:36" s="138" customFormat="1" ht="15" x14ac:dyDescent="0.25">
      <c r="A495" s="298" t="s">
        <v>52</v>
      </c>
      <c r="B495" s="299"/>
      <c r="C495" s="299"/>
      <c r="D495" s="299"/>
      <c r="E495" s="299"/>
      <c r="F495" s="299"/>
      <c r="G495" s="299"/>
      <c r="H495" s="299"/>
      <c r="I495" s="300"/>
      <c r="J495" s="157">
        <v>1787.66</v>
      </c>
      <c r="AB495" s="153"/>
      <c r="AC495" s="158"/>
      <c r="AD495" s="161"/>
      <c r="AH495" s="158"/>
      <c r="AI495" s="158" t="s">
        <v>52</v>
      </c>
      <c r="AJ495" s="161"/>
    </row>
    <row r="496" spans="1:36" s="138" customFormat="1" ht="15" x14ac:dyDescent="0.25">
      <c r="A496" s="298" t="s">
        <v>53</v>
      </c>
      <c r="B496" s="299"/>
      <c r="C496" s="299"/>
      <c r="D496" s="299"/>
      <c r="E496" s="299"/>
      <c r="F496" s="299"/>
      <c r="G496" s="299"/>
      <c r="H496" s="299"/>
      <c r="I496" s="300"/>
      <c r="J496" s="157">
        <v>589.34</v>
      </c>
      <c r="AB496" s="153"/>
      <c r="AC496" s="158"/>
      <c r="AD496" s="161"/>
      <c r="AH496" s="158"/>
      <c r="AI496" s="158" t="s">
        <v>53</v>
      </c>
      <c r="AJ496" s="161"/>
    </row>
    <row r="497" spans="1:36" s="138" customFormat="1" ht="23.25" x14ac:dyDescent="0.25">
      <c r="A497" s="298" t="s">
        <v>1245</v>
      </c>
      <c r="B497" s="299"/>
      <c r="C497" s="299"/>
      <c r="D497" s="299"/>
      <c r="E497" s="299"/>
      <c r="F497" s="299"/>
      <c r="G497" s="299"/>
      <c r="H497" s="299"/>
      <c r="I497" s="300"/>
      <c r="J497" s="157">
        <v>4399.42</v>
      </c>
      <c r="AB497" s="153"/>
      <c r="AC497" s="158"/>
      <c r="AD497" s="161"/>
      <c r="AH497" s="158"/>
      <c r="AI497" s="158" t="s">
        <v>1245</v>
      </c>
      <c r="AJ497" s="161"/>
    </row>
    <row r="498" spans="1:36" s="138" customFormat="1" ht="26.25" x14ac:dyDescent="0.25">
      <c r="A498" s="312" t="s">
        <v>1246</v>
      </c>
      <c r="B498" s="313"/>
      <c r="C498" s="313"/>
      <c r="D498" s="313"/>
      <c r="E498" s="313"/>
      <c r="F498" s="313"/>
      <c r="G498" s="313"/>
      <c r="H498" s="313"/>
      <c r="I498" s="313"/>
      <c r="J498" s="314"/>
      <c r="AB498" s="153" t="s">
        <v>1246</v>
      </c>
      <c r="AC498" s="158"/>
      <c r="AD498" s="161"/>
      <c r="AH498" s="158"/>
      <c r="AI498" s="158"/>
      <c r="AJ498" s="161"/>
    </row>
    <row r="499" spans="1:36" s="138" customFormat="1" ht="33.75" x14ac:dyDescent="0.25">
      <c r="A499" s="154" t="s">
        <v>197</v>
      </c>
      <c r="B499" s="154" t="s">
        <v>197</v>
      </c>
      <c r="C499" s="298" t="s">
        <v>1247</v>
      </c>
      <c r="D499" s="299"/>
      <c r="E499" s="300"/>
      <c r="F499" s="197" t="s">
        <v>1248</v>
      </c>
      <c r="G499" s="154" t="s">
        <v>1249</v>
      </c>
      <c r="H499" s="156">
        <v>1</v>
      </c>
      <c r="I499" s="157">
        <v>4929.25</v>
      </c>
      <c r="J499" s="157">
        <v>4929.24</v>
      </c>
      <c r="AB499" s="153"/>
      <c r="AC499" s="158" t="s">
        <v>1247</v>
      </c>
      <c r="AD499" s="161"/>
      <c r="AH499" s="158"/>
      <c r="AI499" s="158"/>
      <c r="AJ499" s="161"/>
    </row>
    <row r="500" spans="1:36" s="138" customFormat="1" ht="23.25" x14ac:dyDescent="0.25">
      <c r="A500" s="159"/>
      <c r="B500" s="159"/>
      <c r="C500" s="309" t="s">
        <v>360</v>
      </c>
      <c r="D500" s="309"/>
      <c r="E500" s="309"/>
      <c r="F500" s="160"/>
      <c r="G500" s="160"/>
      <c r="H500" s="160"/>
      <c r="I500" s="160"/>
      <c r="J500" s="160"/>
      <c r="AB500" s="153"/>
      <c r="AC500" s="158"/>
      <c r="AD500" s="161" t="s">
        <v>360</v>
      </c>
      <c r="AH500" s="158"/>
      <c r="AI500" s="158"/>
      <c r="AJ500" s="161"/>
    </row>
    <row r="501" spans="1:36" s="138" customFormat="1" ht="15" x14ac:dyDescent="0.25">
      <c r="A501" s="159"/>
      <c r="B501" s="159"/>
      <c r="C501" s="309" t="s">
        <v>61</v>
      </c>
      <c r="D501" s="309"/>
      <c r="E501" s="309"/>
      <c r="F501" s="160"/>
      <c r="G501" s="160"/>
      <c r="H501" s="160"/>
      <c r="I501" s="160"/>
      <c r="J501" s="160"/>
      <c r="AB501" s="153"/>
      <c r="AC501" s="158"/>
      <c r="AD501" s="161" t="s">
        <v>61</v>
      </c>
      <c r="AH501" s="158"/>
      <c r="AI501" s="158"/>
      <c r="AJ501" s="161"/>
    </row>
    <row r="502" spans="1:36" s="138" customFormat="1" ht="23.25" x14ac:dyDescent="0.25">
      <c r="A502" s="162"/>
      <c r="B502" s="162"/>
      <c r="C502" s="310" t="s">
        <v>365</v>
      </c>
      <c r="D502" s="310"/>
      <c r="E502" s="310"/>
      <c r="F502" s="162"/>
      <c r="G502" s="162"/>
      <c r="H502" s="162"/>
      <c r="I502" s="162"/>
      <c r="J502" s="162"/>
      <c r="AB502" s="153"/>
      <c r="AC502" s="158"/>
      <c r="AD502" s="161"/>
      <c r="AE502" s="142" t="s">
        <v>365</v>
      </c>
      <c r="AH502" s="158"/>
      <c r="AI502" s="158"/>
      <c r="AJ502" s="161"/>
    </row>
    <row r="503" spans="1:36" s="138" customFormat="1" ht="15" x14ac:dyDescent="0.25">
      <c r="A503" s="162"/>
      <c r="B503" s="162"/>
      <c r="C503" s="311" t="s">
        <v>1250</v>
      </c>
      <c r="D503" s="310"/>
      <c r="E503" s="310"/>
      <c r="F503" s="163"/>
      <c r="G503" s="164"/>
      <c r="H503" s="165"/>
      <c r="I503" s="166"/>
      <c r="J503" s="167">
        <v>7683.48</v>
      </c>
      <c r="AB503" s="153"/>
      <c r="AC503" s="158"/>
      <c r="AD503" s="161"/>
      <c r="AF503" s="142" t="s">
        <v>1250</v>
      </c>
      <c r="AH503" s="158"/>
      <c r="AI503" s="158"/>
      <c r="AJ503" s="161"/>
    </row>
    <row r="504" spans="1:36" s="138" customFormat="1" ht="15" x14ac:dyDescent="0.25">
      <c r="A504" s="162"/>
      <c r="B504" s="162"/>
      <c r="C504" s="311" t="s">
        <v>1251</v>
      </c>
      <c r="D504" s="310"/>
      <c r="E504" s="310"/>
      <c r="F504" s="163"/>
      <c r="G504" s="164"/>
      <c r="H504" s="165"/>
      <c r="I504" s="166"/>
      <c r="J504" s="167">
        <v>2533.0100000000002</v>
      </c>
      <c r="AB504" s="153"/>
      <c r="AC504" s="158"/>
      <c r="AD504" s="161"/>
      <c r="AF504" s="142" t="s">
        <v>1251</v>
      </c>
      <c r="AH504" s="158"/>
      <c r="AI504" s="158"/>
      <c r="AJ504" s="161"/>
    </row>
    <row r="505" spans="1:36" s="138" customFormat="1" ht="15" x14ac:dyDescent="0.25">
      <c r="A505" s="162"/>
      <c r="B505" s="162"/>
      <c r="C505" s="311" t="s">
        <v>368</v>
      </c>
      <c r="D505" s="310"/>
      <c r="E505" s="310"/>
      <c r="F505" s="163"/>
      <c r="G505" s="164"/>
      <c r="H505" s="165"/>
      <c r="I505" s="166"/>
      <c r="J505" s="167">
        <v>19651.23</v>
      </c>
      <c r="AB505" s="153"/>
      <c r="AC505" s="158"/>
      <c r="AD505" s="161"/>
      <c r="AF505" s="142" t="s">
        <v>368</v>
      </c>
      <c r="AH505" s="158"/>
      <c r="AI505" s="158"/>
      <c r="AJ505" s="161"/>
    </row>
    <row r="506" spans="1:36" s="138" customFormat="1" ht="22.5" x14ac:dyDescent="0.25">
      <c r="A506" s="168"/>
      <c r="B506" s="168"/>
      <c r="C506" s="308" t="s">
        <v>428</v>
      </c>
      <c r="D506" s="308"/>
      <c r="E506" s="308"/>
      <c r="F506" s="169" t="s">
        <v>429</v>
      </c>
      <c r="G506" s="164" t="s">
        <v>371</v>
      </c>
      <c r="H506" s="170" t="s">
        <v>1252</v>
      </c>
      <c r="I506" s="171">
        <v>467</v>
      </c>
      <c r="J506" s="171">
        <v>1545.77</v>
      </c>
      <c r="AB506" s="153"/>
      <c r="AC506" s="158"/>
      <c r="AD506" s="161"/>
      <c r="AG506" s="142" t="s">
        <v>428</v>
      </c>
      <c r="AH506" s="158"/>
      <c r="AI506" s="158"/>
      <c r="AJ506" s="161"/>
    </row>
    <row r="507" spans="1:36" s="138" customFormat="1" ht="22.5" x14ac:dyDescent="0.25">
      <c r="A507" s="168"/>
      <c r="B507" s="168"/>
      <c r="C507" s="308" t="s">
        <v>406</v>
      </c>
      <c r="D507" s="308"/>
      <c r="E507" s="308"/>
      <c r="F507" s="169" t="s">
        <v>407</v>
      </c>
      <c r="G507" s="164" t="s">
        <v>371</v>
      </c>
      <c r="H507" s="170" t="s">
        <v>1252</v>
      </c>
      <c r="I507" s="171">
        <v>365</v>
      </c>
      <c r="J507" s="171">
        <v>1208.1500000000001</v>
      </c>
      <c r="AB507" s="153"/>
      <c r="AC507" s="158"/>
      <c r="AD507" s="161"/>
      <c r="AG507" s="142" t="s">
        <v>406</v>
      </c>
      <c r="AH507" s="158"/>
      <c r="AI507" s="158"/>
      <c r="AJ507" s="161"/>
    </row>
    <row r="508" spans="1:36" s="138" customFormat="1" ht="23.25" x14ac:dyDescent="0.25">
      <c r="A508" s="168"/>
      <c r="B508" s="168"/>
      <c r="C508" s="308" t="s">
        <v>664</v>
      </c>
      <c r="D508" s="308"/>
      <c r="E508" s="308"/>
      <c r="F508" s="169" t="s">
        <v>665</v>
      </c>
      <c r="G508" s="164" t="s">
        <v>444</v>
      </c>
      <c r="H508" s="178">
        <v>0</v>
      </c>
      <c r="I508" s="171">
        <v>788.8</v>
      </c>
      <c r="J508" s="171"/>
      <c r="AB508" s="153"/>
      <c r="AC508" s="158"/>
      <c r="AD508" s="161"/>
      <c r="AG508" s="142" t="s">
        <v>664</v>
      </c>
      <c r="AH508" s="158"/>
      <c r="AI508" s="158"/>
      <c r="AJ508" s="161"/>
    </row>
    <row r="509" spans="1:36" s="138" customFormat="1" ht="15" x14ac:dyDescent="0.25">
      <c r="A509" s="168"/>
      <c r="B509" s="168"/>
      <c r="C509" s="308" t="s">
        <v>666</v>
      </c>
      <c r="D509" s="308"/>
      <c r="E509" s="308"/>
      <c r="F509" s="169" t="s">
        <v>667</v>
      </c>
      <c r="G509" s="164" t="s">
        <v>668</v>
      </c>
      <c r="H509" s="178">
        <v>0</v>
      </c>
      <c r="I509" s="171">
        <v>267</v>
      </c>
      <c r="J509" s="171"/>
      <c r="AB509" s="153"/>
      <c r="AC509" s="158"/>
      <c r="AD509" s="161"/>
      <c r="AG509" s="142" t="s">
        <v>666</v>
      </c>
      <c r="AH509" s="158"/>
      <c r="AI509" s="158"/>
      <c r="AJ509" s="161"/>
    </row>
    <row r="510" spans="1:36" s="138" customFormat="1" ht="15" x14ac:dyDescent="0.25">
      <c r="A510" s="168"/>
      <c r="B510" s="168"/>
      <c r="C510" s="308" t="s">
        <v>509</v>
      </c>
      <c r="D510" s="308"/>
      <c r="E510" s="308"/>
      <c r="F510" s="169" t="s">
        <v>510</v>
      </c>
      <c r="G510" s="164" t="s">
        <v>444</v>
      </c>
      <c r="H510" s="178">
        <v>0</v>
      </c>
      <c r="I510" s="171">
        <v>47.5</v>
      </c>
      <c r="J510" s="171"/>
      <c r="AB510" s="153"/>
      <c r="AC510" s="158"/>
      <c r="AD510" s="161"/>
      <c r="AG510" s="142" t="s">
        <v>509</v>
      </c>
      <c r="AH510" s="158"/>
      <c r="AI510" s="158"/>
      <c r="AJ510" s="161"/>
    </row>
    <row r="511" spans="1:36" s="138" customFormat="1" ht="15" x14ac:dyDescent="0.25">
      <c r="A511" s="168"/>
      <c r="B511" s="168"/>
      <c r="C511" s="308" t="s">
        <v>1253</v>
      </c>
      <c r="D511" s="308"/>
      <c r="E511" s="308"/>
      <c r="F511" s="169" t="s">
        <v>1254</v>
      </c>
      <c r="G511" s="164" t="s">
        <v>444</v>
      </c>
      <c r="H511" s="178">
        <v>0</v>
      </c>
      <c r="I511" s="171">
        <v>173.9</v>
      </c>
      <c r="J511" s="171"/>
      <c r="AB511" s="153"/>
      <c r="AC511" s="158"/>
      <c r="AD511" s="161"/>
      <c r="AG511" s="142" t="s">
        <v>1253</v>
      </c>
      <c r="AH511" s="158"/>
      <c r="AI511" s="158"/>
      <c r="AJ511" s="161"/>
    </row>
    <row r="512" spans="1:36" s="138" customFormat="1" ht="13.5" hidden="1" customHeight="1" x14ac:dyDescent="0.25">
      <c r="A512" s="303" t="s">
        <v>373</v>
      </c>
      <c r="B512" s="304"/>
      <c r="C512" s="304"/>
      <c r="D512" s="304"/>
      <c r="E512" s="304"/>
      <c r="F512" s="304"/>
      <c r="G512" s="304"/>
      <c r="H512" s="304"/>
      <c r="I512" s="304"/>
      <c r="J512" s="305"/>
      <c r="AB512" s="153"/>
      <c r="AC512" s="158"/>
      <c r="AD512" s="161"/>
      <c r="AH512" s="158"/>
      <c r="AI512" s="158"/>
      <c r="AJ512" s="161"/>
    </row>
    <row r="513" spans="1:36" s="138" customFormat="1" ht="15" hidden="1" x14ac:dyDescent="0.25">
      <c r="A513" s="298" t="s">
        <v>50</v>
      </c>
      <c r="B513" s="299"/>
      <c r="C513" s="299"/>
      <c r="D513" s="299"/>
      <c r="E513" s="299"/>
      <c r="F513" s="299"/>
      <c r="G513" s="299"/>
      <c r="H513" s="299"/>
      <c r="I513" s="300"/>
      <c r="J513" s="157">
        <v>4929.24</v>
      </c>
      <c r="AB513" s="153"/>
      <c r="AC513" s="158"/>
      <c r="AD513" s="161"/>
      <c r="AH513" s="158" t="s">
        <v>50</v>
      </c>
      <c r="AI513" s="158"/>
      <c r="AJ513" s="161"/>
    </row>
    <row r="514" spans="1:36" s="138" customFormat="1" ht="15" hidden="1" x14ac:dyDescent="0.25">
      <c r="A514" s="298" t="s">
        <v>816</v>
      </c>
      <c r="B514" s="299"/>
      <c r="C514" s="299"/>
      <c r="D514" s="299"/>
      <c r="E514" s="299"/>
      <c r="F514" s="299"/>
      <c r="G514" s="299"/>
      <c r="H514" s="299"/>
      <c r="I514" s="300"/>
      <c r="J514" s="157">
        <v>9434.74</v>
      </c>
      <c r="AB514" s="153"/>
      <c r="AC514" s="158"/>
      <c r="AD514" s="161"/>
      <c r="AH514" s="158" t="s">
        <v>816</v>
      </c>
      <c r="AI514" s="158"/>
      <c r="AJ514" s="161"/>
    </row>
    <row r="515" spans="1:36" s="138" customFormat="1" ht="15" hidden="1" x14ac:dyDescent="0.25">
      <c r="A515" s="298" t="s">
        <v>52</v>
      </c>
      <c r="B515" s="299"/>
      <c r="C515" s="299"/>
      <c r="D515" s="299"/>
      <c r="E515" s="299"/>
      <c r="F515" s="299"/>
      <c r="G515" s="299"/>
      <c r="H515" s="299"/>
      <c r="I515" s="300"/>
      <c r="J515" s="157">
        <v>7683.48</v>
      </c>
      <c r="AB515" s="153"/>
      <c r="AC515" s="158"/>
      <c r="AD515" s="161"/>
      <c r="AH515" s="158" t="s">
        <v>52</v>
      </c>
      <c r="AI515" s="158"/>
      <c r="AJ515" s="161"/>
    </row>
    <row r="516" spans="1:36" s="138" customFormat="1" ht="15" hidden="1" x14ac:dyDescent="0.25">
      <c r="A516" s="298" t="s">
        <v>53</v>
      </c>
      <c r="B516" s="299"/>
      <c r="C516" s="299"/>
      <c r="D516" s="299"/>
      <c r="E516" s="299"/>
      <c r="F516" s="299"/>
      <c r="G516" s="299"/>
      <c r="H516" s="299"/>
      <c r="I516" s="300"/>
      <c r="J516" s="157">
        <v>2533.0100000000002</v>
      </c>
      <c r="AB516" s="153"/>
      <c r="AC516" s="158"/>
      <c r="AD516" s="161"/>
      <c r="AH516" s="158" t="s">
        <v>53</v>
      </c>
      <c r="AI516" s="158"/>
      <c r="AJ516" s="161"/>
    </row>
    <row r="517" spans="1:36" s="138" customFormat="1" ht="23.25" hidden="1" x14ac:dyDescent="0.25">
      <c r="A517" s="298" t="s">
        <v>1255</v>
      </c>
      <c r="B517" s="299"/>
      <c r="C517" s="299"/>
      <c r="D517" s="299"/>
      <c r="E517" s="299"/>
      <c r="F517" s="299"/>
      <c r="G517" s="299"/>
      <c r="H517" s="299"/>
      <c r="I517" s="300"/>
      <c r="J517" s="157">
        <v>19651.23</v>
      </c>
      <c r="AB517" s="153"/>
      <c r="AC517" s="158"/>
      <c r="AD517" s="161"/>
      <c r="AH517" s="158" t="s">
        <v>1255</v>
      </c>
      <c r="AI517" s="158"/>
      <c r="AJ517" s="161"/>
    </row>
    <row r="518" spans="1:36" s="138" customFormat="1" ht="13.5" hidden="1" customHeight="1" x14ac:dyDescent="0.25">
      <c r="A518" s="303" t="s">
        <v>382</v>
      </c>
      <c r="B518" s="304"/>
      <c r="C518" s="304"/>
      <c r="D518" s="304"/>
      <c r="E518" s="304"/>
      <c r="F518" s="304"/>
      <c r="G518" s="304"/>
      <c r="H518" s="304"/>
      <c r="I518" s="304"/>
      <c r="J518" s="305"/>
      <c r="AB518" s="153"/>
      <c r="AC518" s="158"/>
      <c r="AD518" s="161"/>
      <c r="AH518" s="158"/>
      <c r="AI518" s="158"/>
      <c r="AJ518" s="161"/>
    </row>
    <row r="519" spans="1:36" s="138" customFormat="1" ht="15" x14ac:dyDescent="0.25">
      <c r="A519" s="298" t="s">
        <v>50</v>
      </c>
      <c r="B519" s="299"/>
      <c r="C519" s="299"/>
      <c r="D519" s="299"/>
      <c r="E519" s="299"/>
      <c r="F519" s="299"/>
      <c r="G519" s="299"/>
      <c r="H519" s="299"/>
      <c r="I519" s="300"/>
      <c r="J519" s="157">
        <v>4929.24</v>
      </c>
      <c r="AB519" s="153"/>
      <c r="AC519" s="158"/>
      <c r="AD519" s="161"/>
      <c r="AH519" s="158"/>
      <c r="AI519" s="158" t="s">
        <v>50</v>
      </c>
      <c r="AJ519" s="161"/>
    </row>
    <row r="520" spans="1:36" s="138" customFormat="1" ht="15" x14ac:dyDescent="0.25">
      <c r="A520" s="298" t="s">
        <v>816</v>
      </c>
      <c r="B520" s="299"/>
      <c r="C520" s="299"/>
      <c r="D520" s="299"/>
      <c r="E520" s="299"/>
      <c r="F520" s="299"/>
      <c r="G520" s="299"/>
      <c r="H520" s="299"/>
      <c r="I520" s="300"/>
      <c r="J520" s="157">
        <v>9434.74</v>
      </c>
      <c r="AB520" s="153"/>
      <c r="AC520" s="158"/>
      <c r="AD520" s="161"/>
      <c r="AH520" s="158"/>
      <c r="AI520" s="158" t="s">
        <v>816</v>
      </c>
      <c r="AJ520" s="161"/>
    </row>
    <row r="521" spans="1:36" s="138" customFormat="1" ht="15" x14ac:dyDescent="0.25">
      <c r="A521" s="298" t="s">
        <v>52</v>
      </c>
      <c r="B521" s="299"/>
      <c r="C521" s="299"/>
      <c r="D521" s="299"/>
      <c r="E521" s="299"/>
      <c r="F521" s="299"/>
      <c r="G521" s="299"/>
      <c r="H521" s="299"/>
      <c r="I521" s="300"/>
      <c r="J521" s="157">
        <v>7683.48</v>
      </c>
      <c r="AB521" s="153"/>
      <c r="AC521" s="158"/>
      <c r="AD521" s="161"/>
      <c r="AH521" s="158"/>
      <c r="AI521" s="158" t="s">
        <v>52</v>
      </c>
      <c r="AJ521" s="161"/>
    </row>
    <row r="522" spans="1:36" s="138" customFormat="1" ht="15" x14ac:dyDescent="0.25">
      <c r="A522" s="298" t="s">
        <v>53</v>
      </c>
      <c r="B522" s="299"/>
      <c r="C522" s="299"/>
      <c r="D522" s="299"/>
      <c r="E522" s="299"/>
      <c r="F522" s="299"/>
      <c r="G522" s="299"/>
      <c r="H522" s="299"/>
      <c r="I522" s="300"/>
      <c r="J522" s="157">
        <v>2533.0100000000002</v>
      </c>
      <c r="AB522" s="153"/>
      <c r="AC522" s="158"/>
      <c r="AD522" s="161"/>
      <c r="AH522" s="158"/>
      <c r="AI522" s="158" t="s">
        <v>53</v>
      </c>
      <c r="AJ522" s="161"/>
    </row>
    <row r="523" spans="1:36" s="138" customFormat="1" ht="23.25" x14ac:dyDescent="0.25">
      <c r="A523" s="298" t="s">
        <v>1255</v>
      </c>
      <c r="B523" s="299"/>
      <c r="C523" s="299"/>
      <c r="D523" s="299"/>
      <c r="E523" s="299"/>
      <c r="F523" s="299"/>
      <c r="G523" s="299"/>
      <c r="H523" s="299"/>
      <c r="I523" s="300"/>
      <c r="J523" s="157">
        <v>19651.23</v>
      </c>
      <c r="AB523" s="153"/>
      <c r="AC523" s="158"/>
      <c r="AD523" s="161"/>
      <c r="AH523" s="158"/>
      <c r="AI523" s="158" t="s">
        <v>1255</v>
      </c>
      <c r="AJ523" s="161"/>
    </row>
    <row r="524" spans="1:36" s="138" customFormat="1" ht="26.25" x14ac:dyDescent="0.25">
      <c r="A524" s="312" t="s">
        <v>1256</v>
      </c>
      <c r="B524" s="313"/>
      <c r="C524" s="313"/>
      <c r="D524" s="313"/>
      <c r="E524" s="313"/>
      <c r="F524" s="313"/>
      <c r="G524" s="313"/>
      <c r="H524" s="313"/>
      <c r="I524" s="313"/>
      <c r="J524" s="314"/>
      <c r="AB524" s="153" t="s">
        <v>1256</v>
      </c>
      <c r="AC524" s="158"/>
      <c r="AD524" s="161"/>
      <c r="AH524" s="158"/>
      <c r="AI524" s="158"/>
      <c r="AJ524" s="161"/>
    </row>
    <row r="525" spans="1:36" s="138" customFormat="1" ht="34.5" x14ac:dyDescent="0.25">
      <c r="A525" s="154" t="s">
        <v>199</v>
      </c>
      <c r="B525" s="154" t="s">
        <v>199</v>
      </c>
      <c r="C525" s="298" t="s">
        <v>358</v>
      </c>
      <c r="D525" s="299"/>
      <c r="E525" s="300"/>
      <c r="F525" s="197" t="s">
        <v>359</v>
      </c>
      <c r="G525" s="154" t="s">
        <v>42</v>
      </c>
      <c r="H525" s="180">
        <v>3.3</v>
      </c>
      <c r="I525" s="157">
        <v>164.74</v>
      </c>
      <c r="J525" s="157">
        <v>543.63</v>
      </c>
      <c r="AB525" s="153"/>
      <c r="AC525" s="158" t="s">
        <v>358</v>
      </c>
      <c r="AD525" s="161"/>
      <c r="AH525" s="158"/>
      <c r="AI525" s="158"/>
      <c r="AJ525" s="161"/>
    </row>
    <row r="526" spans="1:36" s="138" customFormat="1" ht="23.25" x14ac:dyDescent="0.25">
      <c r="A526" s="159"/>
      <c r="B526" s="159"/>
      <c r="C526" s="309" t="s">
        <v>1095</v>
      </c>
      <c r="D526" s="309"/>
      <c r="E526" s="309"/>
      <c r="F526" s="160"/>
      <c r="G526" s="160"/>
      <c r="H526" s="160"/>
      <c r="I526" s="160"/>
      <c r="J526" s="160"/>
      <c r="AB526" s="153"/>
      <c r="AC526" s="158"/>
      <c r="AD526" s="161" t="s">
        <v>1095</v>
      </c>
      <c r="AH526" s="158"/>
      <c r="AI526" s="158"/>
      <c r="AJ526" s="161"/>
    </row>
    <row r="527" spans="1:36" s="138" customFormat="1" ht="23.25" x14ac:dyDescent="0.25">
      <c r="A527" s="162"/>
      <c r="B527" s="162"/>
      <c r="C527" s="310" t="s">
        <v>365</v>
      </c>
      <c r="D527" s="310"/>
      <c r="E527" s="310"/>
      <c r="F527" s="162"/>
      <c r="G527" s="162"/>
      <c r="H527" s="162"/>
      <c r="I527" s="162"/>
      <c r="J527" s="162"/>
      <c r="AB527" s="153"/>
      <c r="AC527" s="158"/>
      <c r="AD527" s="161"/>
      <c r="AE527" s="142" t="s">
        <v>365</v>
      </c>
      <c r="AH527" s="158"/>
      <c r="AI527" s="158"/>
      <c r="AJ527" s="161"/>
    </row>
    <row r="528" spans="1:36" s="138" customFormat="1" ht="15" x14ac:dyDescent="0.25">
      <c r="A528" s="162"/>
      <c r="B528" s="162"/>
      <c r="C528" s="311" t="s">
        <v>1257</v>
      </c>
      <c r="D528" s="310"/>
      <c r="E528" s="310"/>
      <c r="F528" s="163"/>
      <c r="G528" s="164"/>
      <c r="H528" s="165"/>
      <c r="I528" s="166"/>
      <c r="J528" s="167">
        <v>1335.41</v>
      </c>
      <c r="AB528" s="153"/>
      <c r="AC528" s="158"/>
      <c r="AD528" s="161"/>
      <c r="AF528" s="142" t="s">
        <v>1257</v>
      </c>
      <c r="AH528" s="158"/>
      <c r="AI528" s="158"/>
      <c r="AJ528" s="161"/>
    </row>
    <row r="529" spans="1:36" s="138" customFormat="1" ht="15" x14ac:dyDescent="0.25">
      <c r="A529" s="162"/>
      <c r="B529" s="162"/>
      <c r="C529" s="311" t="s">
        <v>1258</v>
      </c>
      <c r="D529" s="310"/>
      <c r="E529" s="310"/>
      <c r="F529" s="163"/>
      <c r="G529" s="164"/>
      <c r="H529" s="165"/>
      <c r="I529" s="166"/>
      <c r="J529" s="167">
        <v>440.24</v>
      </c>
      <c r="AB529" s="153"/>
      <c r="AC529" s="158"/>
      <c r="AD529" s="161"/>
      <c r="AF529" s="142" t="s">
        <v>1258</v>
      </c>
      <c r="AH529" s="158"/>
      <c r="AI529" s="158"/>
      <c r="AJ529" s="161"/>
    </row>
    <row r="530" spans="1:36" s="138" customFormat="1" ht="15" x14ac:dyDescent="0.25">
      <c r="A530" s="162"/>
      <c r="B530" s="162"/>
      <c r="C530" s="311" t="s">
        <v>368</v>
      </c>
      <c r="D530" s="310"/>
      <c r="E530" s="310"/>
      <c r="F530" s="163"/>
      <c r="G530" s="164"/>
      <c r="H530" s="165"/>
      <c r="I530" s="166"/>
      <c r="J530" s="167">
        <v>2882.4</v>
      </c>
      <c r="AB530" s="153"/>
      <c r="AC530" s="158"/>
      <c r="AD530" s="161"/>
      <c r="AF530" s="142" t="s">
        <v>368</v>
      </c>
      <c r="AH530" s="158"/>
      <c r="AI530" s="158"/>
      <c r="AJ530" s="161"/>
    </row>
    <row r="531" spans="1:36" s="138" customFormat="1" ht="22.5" x14ac:dyDescent="0.25">
      <c r="A531" s="168"/>
      <c r="B531" s="168"/>
      <c r="C531" s="308" t="s">
        <v>369</v>
      </c>
      <c r="D531" s="308"/>
      <c r="E531" s="308"/>
      <c r="F531" s="169" t="s">
        <v>370</v>
      </c>
      <c r="G531" s="164" t="s">
        <v>371</v>
      </c>
      <c r="H531" s="170" t="s">
        <v>1259</v>
      </c>
      <c r="I531" s="171">
        <v>208.1</v>
      </c>
      <c r="J531" s="171">
        <v>166.48</v>
      </c>
      <c r="AB531" s="153"/>
      <c r="AC531" s="158"/>
      <c r="AD531" s="161"/>
      <c r="AG531" s="142" t="s">
        <v>369</v>
      </c>
      <c r="AH531" s="158"/>
      <c r="AI531" s="158"/>
      <c r="AJ531" s="161"/>
    </row>
    <row r="532" spans="1:36" s="138" customFormat="1" ht="34.5" x14ac:dyDescent="0.25">
      <c r="A532" s="154" t="s">
        <v>204</v>
      </c>
      <c r="B532" s="154" t="s">
        <v>204</v>
      </c>
      <c r="C532" s="298" t="s">
        <v>1099</v>
      </c>
      <c r="D532" s="299"/>
      <c r="E532" s="300"/>
      <c r="F532" s="197" t="s">
        <v>1100</v>
      </c>
      <c r="G532" s="154" t="s">
        <v>87</v>
      </c>
      <c r="H532" s="213">
        <v>6.1715119999999999</v>
      </c>
      <c r="I532" s="157">
        <v>22.01</v>
      </c>
      <c r="J532" s="157">
        <v>135.84</v>
      </c>
      <c r="AB532" s="153"/>
      <c r="AC532" s="158" t="s">
        <v>1099</v>
      </c>
      <c r="AD532" s="161"/>
      <c r="AH532" s="158"/>
      <c r="AI532" s="158"/>
      <c r="AJ532" s="161"/>
    </row>
    <row r="533" spans="1:36" s="138" customFormat="1" ht="23.25" x14ac:dyDescent="0.25">
      <c r="A533" s="159"/>
      <c r="B533" s="159"/>
      <c r="C533" s="309" t="s">
        <v>1095</v>
      </c>
      <c r="D533" s="309"/>
      <c r="E533" s="309"/>
      <c r="F533" s="160"/>
      <c r="G533" s="160"/>
      <c r="H533" s="160"/>
      <c r="I533" s="160"/>
      <c r="J533" s="160"/>
      <c r="AB533" s="153"/>
      <c r="AC533" s="158"/>
      <c r="AD533" s="161" t="s">
        <v>1095</v>
      </c>
      <c r="AH533" s="158"/>
      <c r="AI533" s="158"/>
      <c r="AJ533" s="161"/>
    </row>
    <row r="534" spans="1:36" s="138" customFormat="1" ht="23.25" x14ac:dyDescent="0.25">
      <c r="A534" s="162"/>
      <c r="B534" s="162"/>
      <c r="C534" s="310" t="s">
        <v>365</v>
      </c>
      <c r="D534" s="310"/>
      <c r="E534" s="310"/>
      <c r="F534" s="162"/>
      <c r="G534" s="162"/>
      <c r="H534" s="162"/>
      <c r="I534" s="162"/>
      <c r="J534" s="162"/>
      <c r="AB534" s="153"/>
      <c r="AC534" s="158"/>
      <c r="AD534" s="161"/>
      <c r="AE534" s="142" t="s">
        <v>365</v>
      </c>
      <c r="AH534" s="158"/>
      <c r="AI534" s="158"/>
      <c r="AJ534" s="161"/>
    </row>
    <row r="535" spans="1:36" s="138" customFormat="1" ht="15" x14ac:dyDescent="0.25">
      <c r="A535" s="162"/>
      <c r="B535" s="162"/>
      <c r="C535" s="311" t="s">
        <v>1260</v>
      </c>
      <c r="D535" s="310"/>
      <c r="E535" s="310"/>
      <c r="F535" s="163"/>
      <c r="G535" s="164"/>
      <c r="H535" s="165"/>
      <c r="I535" s="166"/>
      <c r="J535" s="167">
        <v>323.60000000000002</v>
      </c>
      <c r="AB535" s="153"/>
      <c r="AC535" s="158"/>
      <c r="AD535" s="161"/>
      <c r="AF535" s="142" t="s">
        <v>1260</v>
      </c>
      <c r="AH535" s="158"/>
      <c r="AI535" s="158"/>
      <c r="AJ535" s="161"/>
    </row>
    <row r="536" spans="1:36" s="138" customFormat="1" ht="15" x14ac:dyDescent="0.25">
      <c r="A536" s="162"/>
      <c r="B536" s="162"/>
      <c r="C536" s="311" t="s">
        <v>1261</v>
      </c>
      <c r="D536" s="310"/>
      <c r="E536" s="310"/>
      <c r="F536" s="163"/>
      <c r="G536" s="164"/>
      <c r="H536" s="165"/>
      <c r="I536" s="166"/>
      <c r="J536" s="167">
        <v>106.68</v>
      </c>
      <c r="AB536" s="153"/>
      <c r="AC536" s="158"/>
      <c r="AD536" s="161"/>
      <c r="AF536" s="142" t="s">
        <v>1261</v>
      </c>
      <c r="AH536" s="158"/>
      <c r="AI536" s="158"/>
      <c r="AJ536" s="161"/>
    </row>
    <row r="537" spans="1:36" s="138" customFormat="1" ht="15" x14ac:dyDescent="0.25">
      <c r="A537" s="162"/>
      <c r="B537" s="162"/>
      <c r="C537" s="311" t="s">
        <v>368</v>
      </c>
      <c r="D537" s="310"/>
      <c r="E537" s="310"/>
      <c r="F537" s="163"/>
      <c r="G537" s="164"/>
      <c r="H537" s="165"/>
      <c r="I537" s="166"/>
      <c r="J537" s="167">
        <v>705.47</v>
      </c>
      <c r="AB537" s="153"/>
      <c r="AC537" s="158"/>
      <c r="AD537" s="161"/>
      <c r="AF537" s="142" t="s">
        <v>368</v>
      </c>
      <c r="AH537" s="158"/>
      <c r="AI537" s="158"/>
      <c r="AJ537" s="161"/>
    </row>
    <row r="538" spans="1:36" s="138" customFormat="1" ht="22.5" x14ac:dyDescent="0.25">
      <c r="A538" s="168"/>
      <c r="B538" s="168"/>
      <c r="C538" s="308" t="s">
        <v>369</v>
      </c>
      <c r="D538" s="308"/>
      <c r="E538" s="308"/>
      <c r="F538" s="169" t="s">
        <v>370</v>
      </c>
      <c r="G538" s="164" t="s">
        <v>371</v>
      </c>
      <c r="H538" s="170" t="s">
        <v>1262</v>
      </c>
      <c r="I538" s="171">
        <v>208.1</v>
      </c>
      <c r="J538" s="171">
        <v>43.7</v>
      </c>
      <c r="AB538" s="153"/>
      <c r="AC538" s="158"/>
      <c r="AD538" s="161"/>
      <c r="AG538" s="142" t="s">
        <v>369</v>
      </c>
      <c r="AH538" s="158"/>
      <c r="AI538" s="158"/>
      <c r="AJ538" s="161"/>
    </row>
    <row r="539" spans="1:36" s="138" customFormat="1" ht="13.5" hidden="1" customHeight="1" x14ac:dyDescent="0.25">
      <c r="A539" s="303" t="s">
        <v>373</v>
      </c>
      <c r="B539" s="304"/>
      <c r="C539" s="304"/>
      <c r="D539" s="304"/>
      <c r="E539" s="304"/>
      <c r="F539" s="304"/>
      <c r="G539" s="304"/>
      <c r="H539" s="304"/>
      <c r="I539" s="304"/>
      <c r="J539" s="305"/>
      <c r="AB539" s="153"/>
      <c r="AC539" s="158"/>
      <c r="AD539" s="161"/>
      <c r="AH539" s="158"/>
      <c r="AI539" s="158"/>
      <c r="AJ539" s="161"/>
    </row>
    <row r="540" spans="1:36" s="138" customFormat="1" ht="15" hidden="1" x14ac:dyDescent="0.25">
      <c r="A540" s="298" t="s">
        <v>50</v>
      </c>
      <c r="B540" s="299"/>
      <c r="C540" s="299"/>
      <c r="D540" s="299"/>
      <c r="E540" s="299"/>
      <c r="F540" s="299"/>
      <c r="G540" s="299"/>
      <c r="H540" s="299"/>
      <c r="I540" s="300"/>
      <c r="J540" s="157">
        <v>679.47</v>
      </c>
      <c r="AB540" s="153"/>
      <c r="AC540" s="158"/>
      <c r="AD540" s="161"/>
      <c r="AH540" s="158" t="s">
        <v>50</v>
      </c>
      <c r="AI540" s="158"/>
      <c r="AJ540" s="161"/>
    </row>
    <row r="541" spans="1:36" s="138" customFormat="1" ht="15" hidden="1" x14ac:dyDescent="0.25">
      <c r="A541" s="298" t="s">
        <v>816</v>
      </c>
      <c r="B541" s="299"/>
      <c r="C541" s="299"/>
      <c r="D541" s="299"/>
      <c r="E541" s="299"/>
      <c r="F541" s="299"/>
      <c r="G541" s="299"/>
      <c r="H541" s="299"/>
      <c r="I541" s="300"/>
      <c r="J541" s="157">
        <v>1381.94</v>
      </c>
      <c r="AB541" s="153"/>
      <c r="AC541" s="158"/>
      <c r="AD541" s="161"/>
      <c r="AH541" s="158" t="s">
        <v>816</v>
      </c>
      <c r="AI541" s="158"/>
      <c r="AJ541" s="161"/>
    </row>
    <row r="542" spans="1:36" s="138" customFormat="1" ht="15" hidden="1" x14ac:dyDescent="0.25">
      <c r="A542" s="298" t="s">
        <v>52</v>
      </c>
      <c r="B542" s="299"/>
      <c r="C542" s="299"/>
      <c r="D542" s="299"/>
      <c r="E542" s="299"/>
      <c r="F542" s="299"/>
      <c r="G542" s="299"/>
      <c r="H542" s="299"/>
      <c r="I542" s="300"/>
      <c r="J542" s="157">
        <v>1659.02</v>
      </c>
      <c r="AB542" s="153"/>
      <c r="AC542" s="158"/>
      <c r="AD542" s="161"/>
      <c r="AH542" s="158" t="s">
        <v>52</v>
      </c>
      <c r="AI542" s="158"/>
      <c r="AJ542" s="161"/>
    </row>
    <row r="543" spans="1:36" s="138" customFormat="1" ht="15" hidden="1" x14ac:dyDescent="0.25">
      <c r="A543" s="298" t="s">
        <v>53</v>
      </c>
      <c r="B543" s="299"/>
      <c r="C543" s="299"/>
      <c r="D543" s="299"/>
      <c r="E543" s="299"/>
      <c r="F543" s="299"/>
      <c r="G543" s="299"/>
      <c r="H543" s="299"/>
      <c r="I543" s="300"/>
      <c r="J543" s="157">
        <v>546.92999999999995</v>
      </c>
      <c r="AB543" s="153"/>
      <c r="AC543" s="158"/>
      <c r="AD543" s="161"/>
      <c r="AH543" s="158" t="s">
        <v>53</v>
      </c>
      <c r="AI543" s="158"/>
      <c r="AJ543" s="161"/>
    </row>
    <row r="544" spans="1:36" s="138" customFormat="1" ht="23.25" hidden="1" x14ac:dyDescent="0.25">
      <c r="A544" s="298" t="s">
        <v>1263</v>
      </c>
      <c r="B544" s="299"/>
      <c r="C544" s="299"/>
      <c r="D544" s="299"/>
      <c r="E544" s="299"/>
      <c r="F544" s="299"/>
      <c r="G544" s="299"/>
      <c r="H544" s="299"/>
      <c r="I544" s="300"/>
      <c r="J544" s="157">
        <v>3587.89</v>
      </c>
      <c r="AB544" s="153"/>
      <c r="AC544" s="158"/>
      <c r="AD544" s="161"/>
      <c r="AH544" s="158" t="s">
        <v>1263</v>
      </c>
      <c r="AI544" s="158"/>
      <c r="AJ544" s="161"/>
    </row>
    <row r="545" spans="1:36" s="138" customFormat="1" ht="13.5" hidden="1" customHeight="1" x14ac:dyDescent="0.25">
      <c r="A545" s="303" t="s">
        <v>382</v>
      </c>
      <c r="B545" s="304"/>
      <c r="C545" s="304"/>
      <c r="D545" s="304"/>
      <c r="E545" s="304"/>
      <c r="F545" s="304"/>
      <c r="G545" s="304"/>
      <c r="H545" s="304"/>
      <c r="I545" s="304"/>
      <c r="J545" s="305"/>
      <c r="AB545" s="153"/>
      <c r="AC545" s="158"/>
      <c r="AD545" s="161"/>
      <c r="AH545" s="158"/>
      <c r="AI545" s="158"/>
      <c r="AJ545" s="161"/>
    </row>
    <row r="546" spans="1:36" s="138" customFormat="1" ht="15" x14ac:dyDescent="0.25">
      <c r="A546" s="298" t="s">
        <v>50</v>
      </c>
      <c r="B546" s="299"/>
      <c r="C546" s="299"/>
      <c r="D546" s="299"/>
      <c r="E546" s="299"/>
      <c r="F546" s="299"/>
      <c r="G546" s="299"/>
      <c r="H546" s="299"/>
      <c r="I546" s="300"/>
      <c r="J546" s="157">
        <v>679.47</v>
      </c>
      <c r="AB546" s="153"/>
      <c r="AC546" s="158"/>
      <c r="AD546" s="161"/>
      <c r="AH546" s="158"/>
      <c r="AI546" s="158" t="s">
        <v>50</v>
      </c>
      <c r="AJ546" s="161"/>
    </row>
    <row r="547" spans="1:36" s="138" customFormat="1" ht="15" x14ac:dyDescent="0.25">
      <c r="A547" s="298" t="s">
        <v>816</v>
      </c>
      <c r="B547" s="299"/>
      <c r="C547" s="299"/>
      <c r="D547" s="299"/>
      <c r="E547" s="299"/>
      <c r="F547" s="299"/>
      <c r="G547" s="299"/>
      <c r="H547" s="299"/>
      <c r="I547" s="300"/>
      <c r="J547" s="157">
        <v>1381.94</v>
      </c>
      <c r="AB547" s="153"/>
      <c r="AC547" s="158"/>
      <c r="AD547" s="161"/>
      <c r="AH547" s="158"/>
      <c r="AI547" s="158" t="s">
        <v>816</v>
      </c>
      <c r="AJ547" s="161"/>
    </row>
    <row r="548" spans="1:36" s="138" customFormat="1" ht="15" x14ac:dyDescent="0.25">
      <c r="A548" s="298" t="s">
        <v>52</v>
      </c>
      <c r="B548" s="299"/>
      <c r="C548" s="299"/>
      <c r="D548" s="299"/>
      <c r="E548" s="299"/>
      <c r="F548" s="299"/>
      <c r="G548" s="299"/>
      <c r="H548" s="299"/>
      <c r="I548" s="300"/>
      <c r="J548" s="157">
        <v>1659.02</v>
      </c>
      <c r="AB548" s="153"/>
      <c r="AC548" s="158"/>
      <c r="AD548" s="161"/>
      <c r="AH548" s="158"/>
      <c r="AI548" s="158" t="s">
        <v>52</v>
      </c>
      <c r="AJ548" s="161"/>
    </row>
    <row r="549" spans="1:36" s="138" customFormat="1" ht="15" x14ac:dyDescent="0.25">
      <c r="A549" s="298" t="s">
        <v>53</v>
      </c>
      <c r="B549" s="299"/>
      <c r="C549" s="299"/>
      <c r="D549" s="299"/>
      <c r="E549" s="299"/>
      <c r="F549" s="299"/>
      <c r="G549" s="299"/>
      <c r="H549" s="299"/>
      <c r="I549" s="300"/>
      <c r="J549" s="157">
        <v>546.92999999999995</v>
      </c>
      <c r="AB549" s="153"/>
      <c r="AC549" s="158"/>
      <c r="AD549" s="161"/>
      <c r="AH549" s="158"/>
      <c r="AI549" s="158" t="s">
        <v>53</v>
      </c>
      <c r="AJ549" s="161"/>
    </row>
    <row r="550" spans="1:36" s="138" customFormat="1" ht="23.25" x14ac:dyDescent="0.25">
      <c r="A550" s="298" t="s">
        <v>1263</v>
      </c>
      <c r="B550" s="299"/>
      <c r="C550" s="299"/>
      <c r="D550" s="299"/>
      <c r="E550" s="299"/>
      <c r="F550" s="299"/>
      <c r="G550" s="299"/>
      <c r="H550" s="299"/>
      <c r="I550" s="300"/>
      <c r="J550" s="157">
        <v>3587.89</v>
      </c>
      <c r="AB550" s="153"/>
      <c r="AC550" s="158"/>
      <c r="AD550" s="161"/>
      <c r="AH550" s="158"/>
      <c r="AI550" s="158" t="s">
        <v>1263</v>
      </c>
      <c r="AJ550" s="161"/>
    </row>
    <row r="551" spans="1:36" s="138" customFormat="1" ht="15" x14ac:dyDescent="0.25">
      <c r="A551" s="312" t="s">
        <v>1264</v>
      </c>
      <c r="B551" s="313"/>
      <c r="C551" s="313"/>
      <c r="D551" s="313"/>
      <c r="E551" s="313"/>
      <c r="F551" s="313"/>
      <c r="G551" s="313"/>
      <c r="H551" s="313"/>
      <c r="I551" s="313"/>
      <c r="J551" s="314"/>
      <c r="AB551" s="153" t="s">
        <v>1264</v>
      </c>
      <c r="AC551" s="158"/>
      <c r="AD551" s="161"/>
      <c r="AH551" s="158"/>
      <c r="AI551" s="158"/>
      <c r="AJ551" s="161"/>
    </row>
    <row r="552" spans="1:36" s="138" customFormat="1" ht="34.5" x14ac:dyDescent="0.25">
      <c r="A552" s="154" t="s">
        <v>209</v>
      </c>
      <c r="B552" s="154" t="s">
        <v>209</v>
      </c>
      <c r="C552" s="298" t="s">
        <v>358</v>
      </c>
      <c r="D552" s="299"/>
      <c r="E552" s="300"/>
      <c r="F552" s="197" t="s">
        <v>359</v>
      </c>
      <c r="G552" s="154" t="s">
        <v>42</v>
      </c>
      <c r="H552" s="172">
        <v>35.020000000000003</v>
      </c>
      <c r="I552" s="157">
        <v>164.74</v>
      </c>
      <c r="J552" s="157">
        <v>5769.11</v>
      </c>
      <c r="AB552" s="153"/>
      <c r="AC552" s="158" t="s">
        <v>358</v>
      </c>
      <c r="AD552" s="161"/>
      <c r="AH552" s="158"/>
      <c r="AI552" s="158"/>
      <c r="AJ552" s="161"/>
    </row>
    <row r="553" spans="1:36" s="138" customFormat="1" ht="23.25" x14ac:dyDescent="0.25">
      <c r="A553" s="159"/>
      <c r="B553" s="159"/>
      <c r="C553" s="309" t="s">
        <v>1095</v>
      </c>
      <c r="D553" s="309"/>
      <c r="E553" s="309"/>
      <c r="F553" s="160"/>
      <c r="G553" s="160"/>
      <c r="H553" s="160"/>
      <c r="I553" s="160"/>
      <c r="J553" s="160"/>
      <c r="AB553" s="153"/>
      <c r="AC553" s="158"/>
      <c r="AD553" s="161" t="s">
        <v>1095</v>
      </c>
      <c r="AH553" s="158"/>
      <c r="AI553" s="158"/>
      <c r="AJ553" s="161"/>
    </row>
    <row r="554" spans="1:36" s="138" customFormat="1" ht="23.25" x14ac:dyDescent="0.25">
      <c r="A554" s="162"/>
      <c r="B554" s="162"/>
      <c r="C554" s="310" t="s">
        <v>365</v>
      </c>
      <c r="D554" s="310"/>
      <c r="E554" s="310"/>
      <c r="F554" s="162"/>
      <c r="G554" s="162"/>
      <c r="H554" s="162"/>
      <c r="I554" s="162"/>
      <c r="J554" s="162"/>
      <c r="AB554" s="153"/>
      <c r="AC554" s="158"/>
      <c r="AD554" s="161"/>
      <c r="AE554" s="142" t="s">
        <v>365</v>
      </c>
      <c r="AH554" s="158"/>
      <c r="AI554" s="158"/>
      <c r="AJ554" s="161"/>
    </row>
    <row r="555" spans="1:36" s="138" customFormat="1" ht="15" x14ac:dyDescent="0.25">
      <c r="A555" s="162"/>
      <c r="B555" s="162"/>
      <c r="C555" s="311" t="s">
        <v>1265</v>
      </c>
      <c r="D555" s="310"/>
      <c r="E555" s="310"/>
      <c r="F555" s="163"/>
      <c r="G555" s="164"/>
      <c r="H555" s="165"/>
      <c r="I555" s="166"/>
      <c r="J555" s="167">
        <v>14171.67</v>
      </c>
      <c r="AB555" s="153"/>
      <c r="AC555" s="158"/>
      <c r="AD555" s="161"/>
      <c r="AF555" s="142" t="s">
        <v>1265</v>
      </c>
      <c r="AH555" s="158"/>
      <c r="AI555" s="158"/>
      <c r="AJ555" s="161"/>
    </row>
    <row r="556" spans="1:36" s="138" customFormat="1" ht="15" x14ac:dyDescent="0.25">
      <c r="A556" s="162"/>
      <c r="B556" s="162"/>
      <c r="C556" s="311" t="s">
        <v>1266</v>
      </c>
      <c r="D556" s="310"/>
      <c r="E556" s="310"/>
      <c r="F556" s="163"/>
      <c r="G556" s="164"/>
      <c r="H556" s="165"/>
      <c r="I556" s="166"/>
      <c r="J556" s="167">
        <v>4671.9799999999996</v>
      </c>
      <c r="AB556" s="153"/>
      <c r="AC556" s="158"/>
      <c r="AD556" s="161"/>
      <c r="AF556" s="142" t="s">
        <v>1266</v>
      </c>
      <c r="AH556" s="158"/>
      <c r="AI556" s="158"/>
      <c r="AJ556" s="161"/>
    </row>
    <row r="557" spans="1:36" s="138" customFormat="1" ht="15" x14ac:dyDescent="0.25">
      <c r="A557" s="162"/>
      <c r="B557" s="162"/>
      <c r="C557" s="311" t="s">
        <v>368</v>
      </c>
      <c r="D557" s="310"/>
      <c r="E557" s="310"/>
      <c r="F557" s="163"/>
      <c r="G557" s="164"/>
      <c r="H557" s="165"/>
      <c r="I557" s="166"/>
      <c r="J557" s="167">
        <v>30588.77</v>
      </c>
      <c r="AB557" s="153"/>
      <c r="AC557" s="158"/>
      <c r="AD557" s="161"/>
      <c r="AF557" s="142" t="s">
        <v>368</v>
      </c>
      <c r="AH557" s="158"/>
      <c r="AI557" s="158"/>
      <c r="AJ557" s="161"/>
    </row>
    <row r="558" spans="1:36" s="138" customFormat="1" ht="22.5" x14ac:dyDescent="0.25">
      <c r="A558" s="168"/>
      <c r="B558" s="168"/>
      <c r="C558" s="308" t="s">
        <v>369</v>
      </c>
      <c r="D558" s="308"/>
      <c r="E558" s="308"/>
      <c r="F558" s="169" t="s">
        <v>370</v>
      </c>
      <c r="G558" s="164" t="s">
        <v>371</v>
      </c>
      <c r="H558" s="170" t="s">
        <v>1267</v>
      </c>
      <c r="I558" s="171">
        <v>208.1</v>
      </c>
      <c r="J558" s="171">
        <v>1760.53</v>
      </c>
      <c r="AB558" s="153"/>
      <c r="AC558" s="158"/>
      <c r="AD558" s="161"/>
      <c r="AG558" s="142" t="s">
        <v>369</v>
      </c>
      <c r="AH558" s="158"/>
      <c r="AI558" s="158"/>
      <c r="AJ558" s="161"/>
    </row>
    <row r="559" spans="1:36" s="138" customFormat="1" ht="34.5" x14ac:dyDescent="0.25">
      <c r="A559" s="154" t="s">
        <v>211</v>
      </c>
      <c r="B559" s="154" t="s">
        <v>211</v>
      </c>
      <c r="C559" s="298" t="s">
        <v>1099</v>
      </c>
      <c r="D559" s="299"/>
      <c r="E559" s="300"/>
      <c r="F559" s="197" t="s">
        <v>1100</v>
      </c>
      <c r="G559" s="154" t="s">
        <v>87</v>
      </c>
      <c r="H559" s="180">
        <v>22.8</v>
      </c>
      <c r="I559" s="157">
        <v>22.01</v>
      </c>
      <c r="J559" s="157">
        <v>501.85</v>
      </c>
      <c r="AB559" s="153"/>
      <c r="AC559" s="158" t="s">
        <v>1099</v>
      </c>
      <c r="AD559" s="161"/>
      <c r="AH559" s="158"/>
      <c r="AI559" s="158"/>
      <c r="AJ559" s="161"/>
    </row>
    <row r="560" spans="1:36" s="138" customFormat="1" ht="23.25" x14ac:dyDescent="0.25">
      <c r="A560" s="159"/>
      <c r="B560" s="159"/>
      <c r="C560" s="309" t="s">
        <v>1095</v>
      </c>
      <c r="D560" s="309"/>
      <c r="E560" s="309"/>
      <c r="F560" s="160"/>
      <c r="G560" s="160"/>
      <c r="H560" s="160"/>
      <c r="I560" s="160"/>
      <c r="J560" s="160"/>
      <c r="AB560" s="153"/>
      <c r="AC560" s="158"/>
      <c r="AD560" s="161" t="s">
        <v>1095</v>
      </c>
      <c r="AH560" s="158"/>
      <c r="AI560" s="158"/>
      <c r="AJ560" s="161"/>
    </row>
    <row r="561" spans="1:36" s="138" customFormat="1" ht="23.25" x14ac:dyDescent="0.25">
      <c r="A561" s="162"/>
      <c r="B561" s="162"/>
      <c r="C561" s="310" t="s">
        <v>365</v>
      </c>
      <c r="D561" s="310"/>
      <c r="E561" s="310"/>
      <c r="F561" s="162"/>
      <c r="G561" s="162"/>
      <c r="H561" s="162"/>
      <c r="I561" s="162"/>
      <c r="J561" s="162"/>
      <c r="AB561" s="153"/>
      <c r="AC561" s="158"/>
      <c r="AD561" s="161"/>
      <c r="AE561" s="142" t="s">
        <v>365</v>
      </c>
      <c r="AH561" s="158"/>
      <c r="AI561" s="158"/>
      <c r="AJ561" s="161"/>
    </row>
    <row r="562" spans="1:36" s="138" customFormat="1" ht="15" x14ac:dyDescent="0.25">
      <c r="A562" s="162"/>
      <c r="B562" s="162"/>
      <c r="C562" s="311" t="s">
        <v>1268</v>
      </c>
      <c r="D562" s="310"/>
      <c r="E562" s="310"/>
      <c r="F562" s="163"/>
      <c r="G562" s="164"/>
      <c r="H562" s="165"/>
      <c r="I562" s="166"/>
      <c r="J562" s="167">
        <v>1195.6099999999999</v>
      </c>
      <c r="AB562" s="153"/>
      <c r="AC562" s="158"/>
      <c r="AD562" s="161"/>
      <c r="AF562" s="142" t="s">
        <v>1268</v>
      </c>
      <c r="AH562" s="158"/>
      <c r="AI562" s="158"/>
      <c r="AJ562" s="161"/>
    </row>
    <row r="563" spans="1:36" s="138" customFormat="1" ht="15" x14ac:dyDescent="0.25">
      <c r="A563" s="162"/>
      <c r="B563" s="162"/>
      <c r="C563" s="311" t="s">
        <v>1269</v>
      </c>
      <c r="D563" s="310"/>
      <c r="E563" s="310"/>
      <c r="F563" s="163"/>
      <c r="G563" s="164"/>
      <c r="H563" s="165"/>
      <c r="I563" s="166"/>
      <c r="J563" s="167">
        <v>394.16</v>
      </c>
      <c r="AB563" s="153"/>
      <c r="AC563" s="158"/>
      <c r="AD563" s="161"/>
      <c r="AF563" s="142" t="s">
        <v>1269</v>
      </c>
      <c r="AH563" s="158"/>
      <c r="AI563" s="158"/>
      <c r="AJ563" s="161"/>
    </row>
    <row r="564" spans="1:36" s="138" customFormat="1" ht="15" x14ac:dyDescent="0.25">
      <c r="A564" s="162"/>
      <c r="B564" s="162"/>
      <c r="C564" s="311" t="s">
        <v>368</v>
      </c>
      <c r="D564" s="310"/>
      <c r="E564" s="310"/>
      <c r="F564" s="163"/>
      <c r="G564" s="164"/>
      <c r="H564" s="165"/>
      <c r="I564" s="166"/>
      <c r="J564" s="167">
        <v>2606.42</v>
      </c>
      <c r="AB564" s="153"/>
      <c r="AC564" s="158"/>
      <c r="AD564" s="161"/>
      <c r="AF564" s="142" t="s">
        <v>368</v>
      </c>
      <c r="AH564" s="158"/>
      <c r="AI564" s="158"/>
      <c r="AJ564" s="161"/>
    </row>
    <row r="565" spans="1:36" s="138" customFormat="1" ht="22.5" x14ac:dyDescent="0.25">
      <c r="A565" s="168"/>
      <c r="B565" s="168"/>
      <c r="C565" s="308" t="s">
        <v>369</v>
      </c>
      <c r="D565" s="308"/>
      <c r="E565" s="308"/>
      <c r="F565" s="169" t="s">
        <v>370</v>
      </c>
      <c r="G565" s="164" t="s">
        <v>371</v>
      </c>
      <c r="H565" s="170" t="s">
        <v>1270</v>
      </c>
      <c r="I565" s="171">
        <v>208.1</v>
      </c>
      <c r="J565" s="171">
        <v>164.4</v>
      </c>
      <c r="AB565" s="153"/>
      <c r="AC565" s="158"/>
      <c r="AD565" s="161"/>
      <c r="AG565" s="142" t="s">
        <v>369</v>
      </c>
      <c r="AH565" s="158"/>
      <c r="AI565" s="158"/>
      <c r="AJ565" s="161"/>
    </row>
    <row r="566" spans="1:36" s="138" customFormat="1" ht="33.75" x14ac:dyDescent="0.25">
      <c r="A566" s="154" t="s">
        <v>216</v>
      </c>
      <c r="B566" s="154" t="s">
        <v>216</v>
      </c>
      <c r="C566" s="298" t="s">
        <v>471</v>
      </c>
      <c r="D566" s="299"/>
      <c r="E566" s="300"/>
      <c r="F566" s="197" t="s">
        <v>472</v>
      </c>
      <c r="G566" s="154" t="s">
        <v>473</v>
      </c>
      <c r="H566" s="172">
        <v>1.52</v>
      </c>
      <c r="I566" s="157">
        <v>2774.11</v>
      </c>
      <c r="J566" s="157">
        <v>4216.6400000000003</v>
      </c>
      <c r="AB566" s="153"/>
      <c r="AC566" s="158" t="s">
        <v>471</v>
      </c>
      <c r="AD566" s="161"/>
      <c r="AH566" s="158"/>
      <c r="AI566" s="158"/>
      <c r="AJ566" s="161"/>
    </row>
    <row r="567" spans="1:36" s="138" customFormat="1" ht="15" x14ac:dyDescent="0.25">
      <c r="A567" s="159"/>
      <c r="B567" s="159"/>
      <c r="C567" s="309" t="s">
        <v>61</v>
      </c>
      <c r="D567" s="309"/>
      <c r="E567" s="309"/>
      <c r="F567" s="160"/>
      <c r="G567" s="160"/>
      <c r="H567" s="160"/>
      <c r="I567" s="160"/>
      <c r="J567" s="160"/>
      <c r="AB567" s="153"/>
      <c r="AC567" s="158"/>
      <c r="AD567" s="161" t="s">
        <v>61</v>
      </c>
      <c r="AH567" s="158"/>
      <c r="AI567" s="158"/>
      <c r="AJ567" s="161"/>
    </row>
    <row r="568" spans="1:36" s="138" customFormat="1" ht="23.25" x14ac:dyDescent="0.25">
      <c r="A568" s="159"/>
      <c r="B568" s="159"/>
      <c r="C568" s="309" t="s">
        <v>1095</v>
      </c>
      <c r="D568" s="309"/>
      <c r="E568" s="309"/>
      <c r="F568" s="160"/>
      <c r="G568" s="160"/>
      <c r="H568" s="160"/>
      <c r="I568" s="160"/>
      <c r="J568" s="160"/>
      <c r="AB568" s="153"/>
      <c r="AC568" s="158"/>
      <c r="AD568" s="161" t="s">
        <v>1095</v>
      </c>
      <c r="AH568" s="158"/>
      <c r="AI568" s="158"/>
      <c r="AJ568" s="161"/>
    </row>
    <row r="569" spans="1:36" s="138" customFormat="1" ht="23.25" x14ac:dyDescent="0.25">
      <c r="A569" s="162"/>
      <c r="B569" s="162"/>
      <c r="C569" s="310" t="s">
        <v>365</v>
      </c>
      <c r="D569" s="310"/>
      <c r="E569" s="310"/>
      <c r="F569" s="162"/>
      <c r="G569" s="162"/>
      <c r="H569" s="162"/>
      <c r="I569" s="162"/>
      <c r="J569" s="162"/>
      <c r="AB569" s="153"/>
      <c r="AC569" s="158"/>
      <c r="AD569" s="161"/>
      <c r="AE569" s="142" t="s">
        <v>365</v>
      </c>
      <c r="AH569" s="158"/>
      <c r="AI569" s="158"/>
      <c r="AJ569" s="161"/>
    </row>
    <row r="570" spans="1:36" s="138" customFormat="1" ht="15" x14ac:dyDescent="0.25">
      <c r="A570" s="162"/>
      <c r="B570" s="162"/>
      <c r="C570" s="311" t="s">
        <v>1271</v>
      </c>
      <c r="D570" s="310"/>
      <c r="E570" s="310"/>
      <c r="F570" s="163"/>
      <c r="G570" s="164"/>
      <c r="H570" s="165"/>
      <c r="I570" s="166"/>
      <c r="J570" s="167">
        <v>8427.6200000000008</v>
      </c>
      <c r="AB570" s="153"/>
      <c r="AC570" s="158"/>
      <c r="AD570" s="161"/>
      <c r="AF570" s="142" t="s">
        <v>1271</v>
      </c>
      <c r="AH570" s="158"/>
      <c r="AI570" s="158"/>
      <c r="AJ570" s="161"/>
    </row>
    <row r="571" spans="1:36" s="138" customFormat="1" ht="15" x14ac:dyDescent="0.25">
      <c r="A571" s="162"/>
      <c r="B571" s="162"/>
      <c r="C571" s="311" t="s">
        <v>1272</v>
      </c>
      <c r="D571" s="310"/>
      <c r="E571" s="310"/>
      <c r="F571" s="163"/>
      <c r="G571" s="164"/>
      <c r="H571" s="165"/>
      <c r="I571" s="166"/>
      <c r="J571" s="167">
        <v>2778.34</v>
      </c>
      <c r="AB571" s="153"/>
      <c r="AC571" s="158"/>
      <c r="AD571" s="161"/>
      <c r="AF571" s="142" t="s">
        <v>1272</v>
      </c>
      <c r="AH571" s="158"/>
      <c r="AI571" s="158"/>
      <c r="AJ571" s="161"/>
    </row>
    <row r="572" spans="1:36" s="138" customFormat="1" ht="15" x14ac:dyDescent="0.25">
      <c r="A572" s="162"/>
      <c r="B572" s="162"/>
      <c r="C572" s="311" t="s">
        <v>368</v>
      </c>
      <c r="D572" s="310"/>
      <c r="E572" s="310"/>
      <c r="F572" s="163"/>
      <c r="G572" s="164"/>
      <c r="H572" s="165"/>
      <c r="I572" s="166"/>
      <c r="J572" s="167">
        <v>19528.47</v>
      </c>
      <c r="AB572" s="153"/>
      <c r="AC572" s="158"/>
      <c r="AD572" s="161"/>
      <c r="AF572" s="142" t="s">
        <v>368</v>
      </c>
      <c r="AH572" s="158"/>
      <c r="AI572" s="158"/>
      <c r="AJ572" s="161"/>
    </row>
    <row r="573" spans="1:36" s="138" customFormat="1" ht="22.5" x14ac:dyDescent="0.25">
      <c r="A573" s="168"/>
      <c r="B573" s="168"/>
      <c r="C573" s="308" t="s">
        <v>1114</v>
      </c>
      <c r="D573" s="308"/>
      <c r="E573" s="308"/>
      <c r="F573" s="169" t="s">
        <v>1115</v>
      </c>
      <c r="G573" s="164" t="s">
        <v>1105</v>
      </c>
      <c r="H573" s="170" t="s">
        <v>1273</v>
      </c>
      <c r="I573" s="171">
        <v>136.1</v>
      </c>
      <c r="J573" s="171">
        <v>782.58</v>
      </c>
      <c r="AB573" s="153"/>
      <c r="AC573" s="158"/>
      <c r="AD573" s="161"/>
      <c r="AG573" s="142" t="s">
        <v>1114</v>
      </c>
      <c r="AH573" s="158"/>
      <c r="AI573" s="158"/>
      <c r="AJ573" s="161"/>
    </row>
    <row r="574" spans="1:36" s="138" customFormat="1" ht="22.5" x14ac:dyDescent="0.25">
      <c r="A574" s="168"/>
      <c r="B574" s="168"/>
      <c r="C574" s="308" t="s">
        <v>1274</v>
      </c>
      <c r="D574" s="308"/>
      <c r="E574" s="308"/>
      <c r="F574" s="169" t="s">
        <v>1104</v>
      </c>
      <c r="G574" s="164" t="s">
        <v>1105</v>
      </c>
      <c r="H574" s="170" t="s">
        <v>1275</v>
      </c>
      <c r="I574" s="171">
        <v>154</v>
      </c>
      <c r="J574" s="171">
        <v>295.68</v>
      </c>
      <c r="AB574" s="153"/>
      <c r="AC574" s="158"/>
      <c r="AD574" s="161"/>
      <c r="AG574" s="142" t="s">
        <v>1274</v>
      </c>
      <c r="AH574" s="158"/>
      <c r="AI574" s="158"/>
      <c r="AJ574" s="161"/>
    </row>
    <row r="575" spans="1:36" s="138" customFormat="1" ht="22.5" x14ac:dyDescent="0.25">
      <c r="A575" s="168"/>
      <c r="B575" s="168"/>
      <c r="C575" s="308" t="s">
        <v>1141</v>
      </c>
      <c r="D575" s="308"/>
      <c r="E575" s="308"/>
      <c r="F575" s="169" t="s">
        <v>1142</v>
      </c>
      <c r="G575" s="164" t="s">
        <v>1105</v>
      </c>
      <c r="H575" s="170" t="s">
        <v>1275</v>
      </c>
      <c r="I575" s="171">
        <v>173.4</v>
      </c>
      <c r="J575" s="171">
        <v>332.93</v>
      </c>
      <c r="AB575" s="153"/>
      <c r="AC575" s="158"/>
      <c r="AD575" s="161"/>
      <c r="AG575" s="142" t="s">
        <v>1141</v>
      </c>
      <c r="AH575" s="158"/>
      <c r="AI575" s="158"/>
      <c r="AJ575" s="161"/>
    </row>
    <row r="576" spans="1:36" s="138" customFormat="1" ht="22.5" x14ac:dyDescent="0.25">
      <c r="A576" s="168"/>
      <c r="B576" s="168"/>
      <c r="C576" s="308" t="s">
        <v>1117</v>
      </c>
      <c r="D576" s="308"/>
      <c r="E576" s="308"/>
      <c r="F576" s="169" t="s">
        <v>1118</v>
      </c>
      <c r="G576" s="164" t="s">
        <v>1105</v>
      </c>
      <c r="H576" s="170" t="s">
        <v>1275</v>
      </c>
      <c r="I576" s="171">
        <v>173.4</v>
      </c>
      <c r="J576" s="171">
        <v>332.93</v>
      </c>
      <c r="AB576" s="153"/>
      <c r="AC576" s="158"/>
      <c r="AD576" s="161"/>
      <c r="AG576" s="142" t="s">
        <v>1117</v>
      </c>
      <c r="AH576" s="158"/>
      <c r="AI576" s="158"/>
      <c r="AJ576" s="161"/>
    </row>
    <row r="577" spans="1:36" s="138" customFormat="1" ht="22.5" x14ac:dyDescent="0.25">
      <c r="A577" s="168"/>
      <c r="B577" s="168"/>
      <c r="C577" s="308" t="s">
        <v>1119</v>
      </c>
      <c r="D577" s="308"/>
      <c r="E577" s="308"/>
      <c r="F577" s="169" t="s">
        <v>1120</v>
      </c>
      <c r="G577" s="164" t="s">
        <v>1105</v>
      </c>
      <c r="H577" s="170" t="s">
        <v>1275</v>
      </c>
      <c r="I577" s="171">
        <v>173.4</v>
      </c>
      <c r="J577" s="171">
        <v>332.93</v>
      </c>
      <c r="AB577" s="153"/>
      <c r="AC577" s="158"/>
      <c r="AD577" s="161"/>
      <c r="AG577" s="142" t="s">
        <v>1119</v>
      </c>
      <c r="AH577" s="158"/>
      <c r="AI577" s="158"/>
      <c r="AJ577" s="161"/>
    </row>
    <row r="578" spans="1:36" s="138" customFormat="1" ht="22.5" x14ac:dyDescent="0.25">
      <c r="A578" s="168"/>
      <c r="B578" s="168"/>
      <c r="C578" s="308" t="s">
        <v>428</v>
      </c>
      <c r="D578" s="308"/>
      <c r="E578" s="308"/>
      <c r="F578" s="169" t="s">
        <v>429</v>
      </c>
      <c r="G578" s="164" t="s">
        <v>371</v>
      </c>
      <c r="H578" s="170" t="s">
        <v>1276</v>
      </c>
      <c r="I578" s="171">
        <v>467</v>
      </c>
      <c r="J578" s="171">
        <v>1027.4000000000001</v>
      </c>
      <c r="AB578" s="153"/>
      <c r="AC578" s="158"/>
      <c r="AD578" s="161"/>
      <c r="AG578" s="142" t="s">
        <v>428</v>
      </c>
      <c r="AH578" s="158"/>
      <c r="AI578" s="158"/>
      <c r="AJ578" s="161"/>
    </row>
    <row r="579" spans="1:36" s="138" customFormat="1" ht="22.5" x14ac:dyDescent="0.25">
      <c r="A579" s="168"/>
      <c r="B579" s="168"/>
      <c r="C579" s="308" t="s">
        <v>406</v>
      </c>
      <c r="D579" s="308"/>
      <c r="E579" s="308"/>
      <c r="F579" s="169" t="s">
        <v>407</v>
      </c>
      <c r="G579" s="164" t="s">
        <v>371</v>
      </c>
      <c r="H579" s="170" t="s">
        <v>1276</v>
      </c>
      <c r="I579" s="171">
        <v>365</v>
      </c>
      <c r="J579" s="171">
        <v>803</v>
      </c>
      <c r="AB579" s="153"/>
      <c r="AC579" s="158"/>
      <c r="AD579" s="161"/>
      <c r="AG579" s="142" t="s">
        <v>406</v>
      </c>
      <c r="AH579" s="158"/>
      <c r="AI579" s="158"/>
      <c r="AJ579" s="161"/>
    </row>
    <row r="580" spans="1:36" s="138" customFormat="1" ht="15" x14ac:dyDescent="0.25">
      <c r="A580" s="168"/>
      <c r="B580" s="168"/>
      <c r="C580" s="308" t="s">
        <v>445</v>
      </c>
      <c r="D580" s="308"/>
      <c r="E580" s="308"/>
      <c r="F580" s="169" t="s">
        <v>446</v>
      </c>
      <c r="G580" s="164" t="s">
        <v>444</v>
      </c>
      <c r="H580" s="178">
        <v>0</v>
      </c>
      <c r="I580" s="171">
        <v>236.6</v>
      </c>
      <c r="J580" s="171"/>
      <c r="AB580" s="153"/>
      <c r="AC580" s="158"/>
      <c r="AD580" s="161"/>
      <c r="AG580" s="142" t="s">
        <v>445</v>
      </c>
      <c r="AH580" s="158"/>
      <c r="AI580" s="158"/>
      <c r="AJ580" s="161"/>
    </row>
    <row r="581" spans="1:36" s="138" customFormat="1" ht="33.75" x14ac:dyDescent="0.25">
      <c r="A581" s="154" t="s">
        <v>222</v>
      </c>
      <c r="B581" s="154" t="s">
        <v>222</v>
      </c>
      <c r="C581" s="298" t="s">
        <v>1277</v>
      </c>
      <c r="D581" s="299"/>
      <c r="E581" s="300"/>
      <c r="F581" s="197" t="s">
        <v>1278</v>
      </c>
      <c r="G581" s="154" t="s">
        <v>1279</v>
      </c>
      <c r="H581" s="213">
        <v>0.98960599999999999</v>
      </c>
      <c r="I581" s="157">
        <v>242.19</v>
      </c>
      <c r="J581" s="157">
        <v>239.67</v>
      </c>
      <c r="AB581" s="153"/>
      <c r="AC581" s="158" t="s">
        <v>1277</v>
      </c>
      <c r="AD581" s="161"/>
      <c r="AH581" s="158"/>
      <c r="AI581" s="158"/>
      <c r="AJ581" s="161"/>
    </row>
    <row r="582" spans="1:36" s="138" customFormat="1" ht="15" x14ac:dyDescent="0.25">
      <c r="A582" s="159"/>
      <c r="B582" s="159"/>
      <c r="C582" s="309" t="s">
        <v>61</v>
      </c>
      <c r="D582" s="309"/>
      <c r="E582" s="309"/>
      <c r="F582" s="160"/>
      <c r="G582" s="160"/>
      <c r="H582" s="160"/>
      <c r="I582" s="160"/>
      <c r="J582" s="160"/>
      <c r="AB582" s="153"/>
      <c r="AC582" s="158"/>
      <c r="AD582" s="161" t="s">
        <v>61</v>
      </c>
      <c r="AH582" s="158"/>
      <c r="AI582" s="158"/>
      <c r="AJ582" s="161"/>
    </row>
    <row r="583" spans="1:36" s="138" customFormat="1" ht="23.25" x14ac:dyDescent="0.25">
      <c r="A583" s="159"/>
      <c r="B583" s="159"/>
      <c r="C583" s="309" t="s">
        <v>1095</v>
      </c>
      <c r="D583" s="309"/>
      <c r="E583" s="309"/>
      <c r="F583" s="160"/>
      <c r="G583" s="160"/>
      <c r="H583" s="160"/>
      <c r="I583" s="160"/>
      <c r="J583" s="160"/>
      <c r="AB583" s="153"/>
      <c r="AC583" s="158"/>
      <c r="AD583" s="161" t="s">
        <v>1095</v>
      </c>
      <c r="AH583" s="158"/>
      <c r="AI583" s="158"/>
      <c r="AJ583" s="161"/>
    </row>
    <row r="584" spans="1:36" s="138" customFormat="1" ht="23.25" x14ac:dyDescent="0.25">
      <c r="A584" s="162"/>
      <c r="B584" s="162"/>
      <c r="C584" s="310" t="s">
        <v>365</v>
      </c>
      <c r="D584" s="310"/>
      <c r="E584" s="310"/>
      <c r="F584" s="162"/>
      <c r="G584" s="162"/>
      <c r="H584" s="162"/>
      <c r="I584" s="162"/>
      <c r="J584" s="162"/>
      <c r="AB584" s="153"/>
      <c r="AC584" s="158"/>
      <c r="AD584" s="161"/>
      <c r="AE584" s="142" t="s">
        <v>365</v>
      </c>
      <c r="AH584" s="158"/>
      <c r="AI584" s="158"/>
      <c r="AJ584" s="161"/>
    </row>
    <row r="585" spans="1:36" s="138" customFormat="1" ht="15" x14ac:dyDescent="0.25">
      <c r="A585" s="162"/>
      <c r="B585" s="162"/>
      <c r="C585" s="311" t="s">
        <v>1280</v>
      </c>
      <c r="D585" s="310"/>
      <c r="E585" s="310"/>
      <c r="F585" s="163"/>
      <c r="G585" s="164"/>
      <c r="H585" s="165"/>
      <c r="I585" s="166"/>
      <c r="J585" s="167">
        <v>479.02</v>
      </c>
      <c r="AB585" s="153"/>
      <c r="AC585" s="158"/>
      <c r="AD585" s="161"/>
      <c r="AF585" s="142" t="s">
        <v>1280</v>
      </c>
      <c r="AH585" s="158"/>
      <c r="AI585" s="158"/>
      <c r="AJ585" s="161"/>
    </row>
    <row r="586" spans="1:36" s="138" customFormat="1" ht="15" x14ac:dyDescent="0.25">
      <c r="A586" s="162"/>
      <c r="B586" s="162"/>
      <c r="C586" s="311" t="s">
        <v>1281</v>
      </c>
      <c r="D586" s="310"/>
      <c r="E586" s="310"/>
      <c r="F586" s="163"/>
      <c r="G586" s="164"/>
      <c r="H586" s="165"/>
      <c r="I586" s="166"/>
      <c r="J586" s="167">
        <v>157.91999999999999</v>
      </c>
      <c r="AB586" s="153"/>
      <c r="AC586" s="158"/>
      <c r="AD586" s="161"/>
      <c r="AF586" s="142" t="s">
        <v>1281</v>
      </c>
      <c r="AH586" s="158"/>
      <c r="AI586" s="158"/>
      <c r="AJ586" s="161"/>
    </row>
    <row r="587" spans="1:36" s="138" customFormat="1" ht="15" x14ac:dyDescent="0.25">
      <c r="A587" s="162"/>
      <c r="B587" s="162"/>
      <c r="C587" s="311" t="s">
        <v>368</v>
      </c>
      <c r="D587" s="310"/>
      <c r="E587" s="310"/>
      <c r="F587" s="163"/>
      <c r="G587" s="164"/>
      <c r="H587" s="165"/>
      <c r="I587" s="166"/>
      <c r="J587" s="167">
        <v>1109.99</v>
      </c>
      <c r="AB587" s="153"/>
      <c r="AC587" s="158"/>
      <c r="AD587" s="161"/>
      <c r="AF587" s="142" t="s">
        <v>368</v>
      </c>
      <c r="AH587" s="158"/>
      <c r="AI587" s="158"/>
      <c r="AJ587" s="161"/>
    </row>
    <row r="588" spans="1:36" s="138" customFormat="1" ht="22.5" x14ac:dyDescent="0.25">
      <c r="A588" s="168"/>
      <c r="B588" s="168"/>
      <c r="C588" s="308" t="s">
        <v>1114</v>
      </c>
      <c r="D588" s="308"/>
      <c r="E588" s="308"/>
      <c r="F588" s="169" t="s">
        <v>1115</v>
      </c>
      <c r="G588" s="164" t="s">
        <v>1105</v>
      </c>
      <c r="H588" s="170" t="s">
        <v>1282</v>
      </c>
      <c r="I588" s="171">
        <v>136.1</v>
      </c>
      <c r="J588" s="171">
        <v>44.91</v>
      </c>
      <c r="AB588" s="153"/>
      <c r="AC588" s="158"/>
      <c r="AD588" s="161"/>
      <c r="AG588" s="142" t="s">
        <v>1114</v>
      </c>
      <c r="AH588" s="158"/>
      <c r="AI588" s="158"/>
      <c r="AJ588" s="161"/>
    </row>
    <row r="589" spans="1:36" s="138" customFormat="1" ht="22.5" x14ac:dyDescent="0.25">
      <c r="A589" s="168"/>
      <c r="B589" s="168"/>
      <c r="C589" s="308" t="s">
        <v>1274</v>
      </c>
      <c r="D589" s="308"/>
      <c r="E589" s="308"/>
      <c r="F589" s="169" t="s">
        <v>1104</v>
      </c>
      <c r="G589" s="164" t="s">
        <v>1105</v>
      </c>
      <c r="H589" s="170" t="s">
        <v>1283</v>
      </c>
      <c r="I589" s="171">
        <v>154</v>
      </c>
      <c r="J589" s="171">
        <v>16.940000000000001</v>
      </c>
      <c r="AB589" s="153"/>
      <c r="AC589" s="158"/>
      <c r="AD589" s="161"/>
      <c r="AG589" s="142" t="s">
        <v>1274</v>
      </c>
      <c r="AH589" s="158"/>
      <c r="AI589" s="158"/>
      <c r="AJ589" s="161"/>
    </row>
    <row r="590" spans="1:36" s="138" customFormat="1" ht="22.5" x14ac:dyDescent="0.25">
      <c r="A590" s="168"/>
      <c r="B590" s="168"/>
      <c r="C590" s="308" t="s">
        <v>1141</v>
      </c>
      <c r="D590" s="308"/>
      <c r="E590" s="308"/>
      <c r="F590" s="169" t="s">
        <v>1142</v>
      </c>
      <c r="G590" s="164" t="s">
        <v>1105</v>
      </c>
      <c r="H590" s="170" t="s">
        <v>1283</v>
      </c>
      <c r="I590" s="171">
        <v>173.4</v>
      </c>
      <c r="J590" s="171">
        <v>19.07</v>
      </c>
      <c r="AB590" s="153"/>
      <c r="AC590" s="158"/>
      <c r="AD590" s="161"/>
      <c r="AG590" s="142" t="s">
        <v>1141</v>
      </c>
      <c r="AH590" s="158"/>
      <c r="AI590" s="158"/>
      <c r="AJ590" s="161"/>
    </row>
    <row r="591" spans="1:36" s="138" customFormat="1" ht="22.5" x14ac:dyDescent="0.25">
      <c r="A591" s="168"/>
      <c r="B591" s="168"/>
      <c r="C591" s="308" t="s">
        <v>1117</v>
      </c>
      <c r="D591" s="308"/>
      <c r="E591" s="308"/>
      <c r="F591" s="169" t="s">
        <v>1118</v>
      </c>
      <c r="G591" s="164" t="s">
        <v>1105</v>
      </c>
      <c r="H591" s="170" t="s">
        <v>1283</v>
      </c>
      <c r="I591" s="171">
        <v>173.4</v>
      </c>
      <c r="J591" s="171">
        <v>19.07</v>
      </c>
      <c r="AB591" s="153"/>
      <c r="AC591" s="158"/>
      <c r="AD591" s="161"/>
      <c r="AG591" s="142" t="s">
        <v>1117</v>
      </c>
      <c r="AH591" s="158"/>
      <c r="AI591" s="158"/>
      <c r="AJ591" s="161"/>
    </row>
    <row r="592" spans="1:36" s="138" customFormat="1" ht="22.5" x14ac:dyDescent="0.25">
      <c r="A592" s="168"/>
      <c r="B592" s="168"/>
      <c r="C592" s="308" t="s">
        <v>1119</v>
      </c>
      <c r="D592" s="308"/>
      <c r="E592" s="308"/>
      <c r="F592" s="169" t="s">
        <v>1120</v>
      </c>
      <c r="G592" s="164" t="s">
        <v>1105</v>
      </c>
      <c r="H592" s="170" t="s">
        <v>1283</v>
      </c>
      <c r="I592" s="171">
        <v>173.4</v>
      </c>
      <c r="J592" s="171">
        <v>19.07</v>
      </c>
      <c r="AB592" s="153"/>
      <c r="AC592" s="158"/>
      <c r="AD592" s="161"/>
      <c r="AG592" s="142" t="s">
        <v>1119</v>
      </c>
      <c r="AH592" s="158"/>
      <c r="AI592" s="158"/>
      <c r="AJ592" s="161"/>
    </row>
    <row r="593" spans="1:36" s="138" customFormat="1" ht="22.5" x14ac:dyDescent="0.25">
      <c r="A593" s="168"/>
      <c r="B593" s="168"/>
      <c r="C593" s="308" t="s">
        <v>428</v>
      </c>
      <c r="D593" s="308"/>
      <c r="E593" s="308"/>
      <c r="F593" s="169" t="s">
        <v>429</v>
      </c>
      <c r="G593" s="164" t="s">
        <v>371</v>
      </c>
      <c r="H593" s="170" t="s">
        <v>1284</v>
      </c>
      <c r="I593" s="171">
        <v>467</v>
      </c>
      <c r="J593" s="171">
        <v>60.71</v>
      </c>
      <c r="AB593" s="153"/>
      <c r="AC593" s="158"/>
      <c r="AD593" s="161"/>
      <c r="AG593" s="142" t="s">
        <v>428</v>
      </c>
      <c r="AH593" s="158"/>
      <c r="AI593" s="158"/>
      <c r="AJ593" s="161"/>
    </row>
    <row r="594" spans="1:36" s="138" customFormat="1" ht="22.5" x14ac:dyDescent="0.25">
      <c r="A594" s="168"/>
      <c r="B594" s="168"/>
      <c r="C594" s="308" t="s">
        <v>406</v>
      </c>
      <c r="D594" s="308"/>
      <c r="E594" s="308"/>
      <c r="F594" s="169" t="s">
        <v>407</v>
      </c>
      <c r="G594" s="164" t="s">
        <v>371</v>
      </c>
      <c r="H594" s="170" t="s">
        <v>1284</v>
      </c>
      <c r="I594" s="171">
        <v>365</v>
      </c>
      <c r="J594" s="171">
        <v>47.45</v>
      </c>
      <c r="AB594" s="153"/>
      <c r="AC594" s="158"/>
      <c r="AD594" s="161"/>
      <c r="AG594" s="142" t="s">
        <v>406</v>
      </c>
      <c r="AH594" s="158"/>
      <c r="AI594" s="158"/>
      <c r="AJ594" s="161"/>
    </row>
    <row r="595" spans="1:36" s="138" customFormat="1" ht="15" x14ac:dyDescent="0.25">
      <c r="A595" s="168"/>
      <c r="B595" s="168"/>
      <c r="C595" s="308" t="s">
        <v>445</v>
      </c>
      <c r="D595" s="308"/>
      <c r="E595" s="308"/>
      <c r="F595" s="169" t="s">
        <v>446</v>
      </c>
      <c r="G595" s="164" t="s">
        <v>444</v>
      </c>
      <c r="H595" s="178">
        <v>0</v>
      </c>
      <c r="I595" s="171">
        <v>236.6</v>
      </c>
      <c r="J595" s="171"/>
      <c r="AB595" s="153"/>
      <c r="AC595" s="158"/>
      <c r="AD595" s="161"/>
      <c r="AG595" s="142" t="s">
        <v>445</v>
      </c>
      <c r="AH595" s="158"/>
      <c r="AI595" s="158"/>
      <c r="AJ595" s="161"/>
    </row>
    <row r="596" spans="1:36" s="138" customFormat="1" ht="33.75" x14ac:dyDescent="0.25">
      <c r="A596" s="154" t="s">
        <v>228</v>
      </c>
      <c r="B596" s="154" t="s">
        <v>228</v>
      </c>
      <c r="C596" s="298" t="s">
        <v>1110</v>
      </c>
      <c r="D596" s="299"/>
      <c r="E596" s="300"/>
      <c r="F596" s="197" t="s">
        <v>1111</v>
      </c>
      <c r="G596" s="154" t="s">
        <v>540</v>
      </c>
      <c r="H596" s="156">
        <v>35</v>
      </c>
      <c r="I596" s="157">
        <v>472.98</v>
      </c>
      <c r="J596" s="157">
        <v>16554.419999999998</v>
      </c>
      <c r="AB596" s="153"/>
      <c r="AC596" s="158" t="s">
        <v>1110</v>
      </c>
      <c r="AD596" s="161"/>
      <c r="AH596" s="158"/>
      <c r="AI596" s="158"/>
      <c r="AJ596" s="161"/>
    </row>
    <row r="597" spans="1:36" s="138" customFormat="1" ht="23.25" x14ac:dyDescent="0.25">
      <c r="A597" s="159"/>
      <c r="B597" s="159"/>
      <c r="C597" s="309" t="s">
        <v>1095</v>
      </c>
      <c r="D597" s="309"/>
      <c r="E597" s="309"/>
      <c r="F597" s="160"/>
      <c r="G597" s="160"/>
      <c r="H597" s="160"/>
      <c r="I597" s="160"/>
      <c r="J597" s="160"/>
      <c r="AB597" s="153"/>
      <c r="AC597" s="158"/>
      <c r="AD597" s="161" t="s">
        <v>1095</v>
      </c>
      <c r="AH597" s="158"/>
      <c r="AI597" s="158"/>
      <c r="AJ597" s="161"/>
    </row>
    <row r="598" spans="1:36" s="138" customFormat="1" ht="15" x14ac:dyDescent="0.25">
      <c r="A598" s="159"/>
      <c r="B598" s="159"/>
      <c r="C598" s="309" t="s">
        <v>61</v>
      </c>
      <c r="D598" s="309"/>
      <c r="E598" s="309"/>
      <c r="F598" s="160"/>
      <c r="G598" s="160"/>
      <c r="H598" s="160"/>
      <c r="I598" s="160"/>
      <c r="J598" s="160"/>
      <c r="AB598" s="153"/>
      <c r="AC598" s="158"/>
      <c r="AD598" s="161" t="s">
        <v>61</v>
      </c>
      <c r="AH598" s="158"/>
      <c r="AI598" s="158"/>
      <c r="AJ598" s="161"/>
    </row>
    <row r="599" spans="1:36" s="138" customFormat="1" ht="23.25" x14ac:dyDescent="0.25">
      <c r="A599" s="162"/>
      <c r="B599" s="162"/>
      <c r="C599" s="310" t="s">
        <v>365</v>
      </c>
      <c r="D599" s="310"/>
      <c r="E599" s="310"/>
      <c r="F599" s="162"/>
      <c r="G599" s="162"/>
      <c r="H599" s="162"/>
      <c r="I599" s="162"/>
      <c r="J599" s="162"/>
      <c r="AB599" s="153"/>
      <c r="AC599" s="158"/>
      <c r="AD599" s="161"/>
      <c r="AE599" s="142" t="s">
        <v>365</v>
      </c>
      <c r="AH599" s="158"/>
      <c r="AI599" s="158"/>
      <c r="AJ599" s="161"/>
    </row>
    <row r="600" spans="1:36" s="138" customFormat="1" ht="15" x14ac:dyDescent="0.25">
      <c r="A600" s="162"/>
      <c r="B600" s="162"/>
      <c r="C600" s="311" t="s">
        <v>1285</v>
      </c>
      <c r="D600" s="310"/>
      <c r="E600" s="310"/>
      <c r="F600" s="163"/>
      <c r="G600" s="164"/>
      <c r="H600" s="165"/>
      <c r="I600" s="166"/>
      <c r="J600" s="167">
        <v>25372.04</v>
      </c>
      <c r="AB600" s="153"/>
      <c r="AC600" s="158"/>
      <c r="AD600" s="161"/>
      <c r="AF600" s="142" t="s">
        <v>1285</v>
      </c>
      <c r="AH600" s="158"/>
      <c r="AI600" s="158"/>
      <c r="AJ600" s="161"/>
    </row>
    <row r="601" spans="1:36" s="138" customFormat="1" ht="15" x14ac:dyDescent="0.25">
      <c r="A601" s="162"/>
      <c r="B601" s="162"/>
      <c r="C601" s="311" t="s">
        <v>1286</v>
      </c>
      <c r="D601" s="310"/>
      <c r="E601" s="310"/>
      <c r="F601" s="163"/>
      <c r="G601" s="164"/>
      <c r="H601" s="165"/>
      <c r="I601" s="166"/>
      <c r="J601" s="167">
        <v>8364.41</v>
      </c>
      <c r="AB601" s="153"/>
      <c r="AC601" s="158"/>
      <c r="AD601" s="161"/>
      <c r="AF601" s="142" t="s">
        <v>1286</v>
      </c>
      <c r="AH601" s="158"/>
      <c r="AI601" s="158"/>
      <c r="AJ601" s="161"/>
    </row>
    <row r="602" spans="1:36" s="138" customFormat="1" ht="15" x14ac:dyDescent="0.25">
      <c r="A602" s="162"/>
      <c r="B602" s="162"/>
      <c r="C602" s="311" t="s">
        <v>368</v>
      </c>
      <c r="D602" s="310"/>
      <c r="E602" s="310"/>
      <c r="F602" s="163"/>
      <c r="G602" s="164"/>
      <c r="H602" s="165"/>
      <c r="I602" s="166"/>
      <c r="J602" s="167">
        <v>65363.519999999997</v>
      </c>
      <c r="AB602" s="153"/>
      <c r="AC602" s="158"/>
      <c r="AD602" s="161"/>
      <c r="AF602" s="142" t="s">
        <v>368</v>
      </c>
      <c r="AH602" s="158"/>
      <c r="AI602" s="158"/>
      <c r="AJ602" s="161"/>
    </row>
    <row r="603" spans="1:36" s="138" customFormat="1" ht="22.5" x14ac:dyDescent="0.25">
      <c r="A603" s="168"/>
      <c r="B603" s="168"/>
      <c r="C603" s="308" t="s">
        <v>1114</v>
      </c>
      <c r="D603" s="308"/>
      <c r="E603" s="308"/>
      <c r="F603" s="169" t="s">
        <v>1115</v>
      </c>
      <c r="G603" s="164" t="s">
        <v>1105</v>
      </c>
      <c r="H603" s="170" t="s">
        <v>1287</v>
      </c>
      <c r="I603" s="171">
        <v>136.1</v>
      </c>
      <c r="J603" s="171">
        <v>1333.78</v>
      </c>
      <c r="AB603" s="153"/>
      <c r="AC603" s="158"/>
      <c r="AD603" s="161"/>
      <c r="AG603" s="142" t="s">
        <v>1114</v>
      </c>
      <c r="AH603" s="158"/>
      <c r="AI603" s="158"/>
      <c r="AJ603" s="161"/>
    </row>
    <row r="604" spans="1:36" s="138" customFormat="1" ht="22.5" x14ac:dyDescent="0.25">
      <c r="A604" s="168"/>
      <c r="B604" s="168"/>
      <c r="C604" s="308" t="s">
        <v>1103</v>
      </c>
      <c r="D604" s="308"/>
      <c r="E604" s="308"/>
      <c r="F604" s="169" t="s">
        <v>1104</v>
      </c>
      <c r="G604" s="164" t="s">
        <v>1105</v>
      </c>
      <c r="H604" s="170" t="s">
        <v>1287</v>
      </c>
      <c r="I604" s="171">
        <v>154</v>
      </c>
      <c r="J604" s="171">
        <v>1509.2</v>
      </c>
      <c r="AB604" s="153"/>
      <c r="AC604" s="158"/>
      <c r="AD604" s="161"/>
      <c r="AG604" s="142" t="s">
        <v>1103</v>
      </c>
      <c r="AH604" s="158"/>
      <c r="AI604" s="158"/>
      <c r="AJ604" s="161"/>
    </row>
    <row r="605" spans="1:36" s="138" customFormat="1" ht="22.5" x14ac:dyDescent="0.25">
      <c r="A605" s="168"/>
      <c r="B605" s="168"/>
      <c r="C605" s="308" t="s">
        <v>1117</v>
      </c>
      <c r="D605" s="308"/>
      <c r="E605" s="308"/>
      <c r="F605" s="169" t="s">
        <v>1118</v>
      </c>
      <c r="G605" s="164" t="s">
        <v>1105</v>
      </c>
      <c r="H605" s="170" t="s">
        <v>1287</v>
      </c>
      <c r="I605" s="171">
        <v>173.4</v>
      </c>
      <c r="J605" s="171">
        <v>1699.32</v>
      </c>
      <c r="AB605" s="153"/>
      <c r="AC605" s="158"/>
      <c r="AD605" s="161"/>
      <c r="AG605" s="142" t="s">
        <v>1117</v>
      </c>
      <c r="AH605" s="158"/>
      <c r="AI605" s="158"/>
      <c r="AJ605" s="161"/>
    </row>
    <row r="606" spans="1:36" s="138" customFormat="1" ht="22.5" x14ac:dyDescent="0.25">
      <c r="A606" s="168"/>
      <c r="B606" s="168"/>
      <c r="C606" s="308" t="s">
        <v>1119</v>
      </c>
      <c r="D606" s="308"/>
      <c r="E606" s="308"/>
      <c r="F606" s="169" t="s">
        <v>1120</v>
      </c>
      <c r="G606" s="164" t="s">
        <v>1105</v>
      </c>
      <c r="H606" s="170" t="s">
        <v>1287</v>
      </c>
      <c r="I606" s="171">
        <v>173.4</v>
      </c>
      <c r="J606" s="171">
        <v>1699.32</v>
      </c>
      <c r="AB606" s="153"/>
      <c r="AC606" s="158"/>
      <c r="AD606" s="161"/>
      <c r="AG606" s="142" t="s">
        <v>1119</v>
      </c>
      <c r="AH606" s="158"/>
      <c r="AI606" s="158"/>
      <c r="AJ606" s="161"/>
    </row>
    <row r="607" spans="1:36" s="138" customFormat="1" ht="22.5" x14ac:dyDescent="0.25">
      <c r="A607" s="168"/>
      <c r="B607" s="168"/>
      <c r="C607" s="308" t="s">
        <v>428</v>
      </c>
      <c r="D607" s="308"/>
      <c r="E607" s="308"/>
      <c r="F607" s="169" t="s">
        <v>429</v>
      </c>
      <c r="G607" s="164" t="s">
        <v>371</v>
      </c>
      <c r="H607" s="170" t="s">
        <v>1288</v>
      </c>
      <c r="I607" s="171">
        <v>467</v>
      </c>
      <c r="J607" s="171">
        <v>5263.09</v>
      </c>
      <c r="AB607" s="153"/>
      <c r="AC607" s="158"/>
      <c r="AD607" s="161"/>
      <c r="AG607" s="142" t="s">
        <v>428</v>
      </c>
      <c r="AH607" s="158"/>
      <c r="AI607" s="158"/>
      <c r="AJ607" s="161"/>
    </row>
    <row r="608" spans="1:36" s="138" customFormat="1" ht="22.5" x14ac:dyDescent="0.25">
      <c r="A608" s="168"/>
      <c r="B608" s="168"/>
      <c r="C608" s="308" t="s">
        <v>406</v>
      </c>
      <c r="D608" s="308"/>
      <c r="E608" s="308"/>
      <c r="F608" s="169" t="s">
        <v>407</v>
      </c>
      <c r="G608" s="164" t="s">
        <v>371</v>
      </c>
      <c r="H608" s="170" t="s">
        <v>1288</v>
      </c>
      <c r="I608" s="171">
        <v>365</v>
      </c>
      <c r="J608" s="171">
        <v>4113.55</v>
      </c>
      <c r="AB608" s="153"/>
      <c r="AC608" s="158"/>
      <c r="AD608" s="161"/>
      <c r="AG608" s="142" t="s">
        <v>406</v>
      </c>
      <c r="AH608" s="158"/>
      <c r="AI608" s="158"/>
      <c r="AJ608" s="161"/>
    </row>
    <row r="609" spans="1:36" s="138" customFormat="1" ht="15" x14ac:dyDescent="0.25">
      <c r="A609" s="168"/>
      <c r="B609" s="168"/>
      <c r="C609" s="308" t="s">
        <v>409</v>
      </c>
      <c r="D609" s="308"/>
      <c r="E609" s="308"/>
      <c r="F609" s="169" t="s">
        <v>410</v>
      </c>
      <c r="G609" s="164" t="s">
        <v>411</v>
      </c>
      <c r="H609" s="178">
        <v>0</v>
      </c>
      <c r="I609" s="171">
        <v>36.700000000000003</v>
      </c>
      <c r="J609" s="171"/>
      <c r="AB609" s="153"/>
      <c r="AC609" s="158"/>
      <c r="AD609" s="161"/>
      <c r="AG609" s="142" t="s">
        <v>409</v>
      </c>
      <c r="AH609" s="158"/>
      <c r="AI609" s="158"/>
      <c r="AJ609" s="161"/>
    </row>
    <row r="610" spans="1:36" s="138" customFormat="1" ht="15" x14ac:dyDescent="0.25">
      <c r="A610" s="168"/>
      <c r="B610" s="168"/>
      <c r="C610" s="308" t="s">
        <v>413</v>
      </c>
      <c r="D610" s="308"/>
      <c r="E610" s="308"/>
      <c r="F610" s="169" t="s">
        <v>414</v>
      </c>
      <c r="G610" s="164" t="s">
        <v>411</v>
      </c>
      <c r="H610" s="178">
        <v>0</v>
      </c>
      <c r="I610" s="171">
        <v>250</v>
      </c>
      <c r="J610" s="171"/>
      <c r="AB610" s="153"/>
      <c r="AC610" s="158"/>
      <c r="AD610" s="161"/>
      <c r="AG610" s="142" t="s">
        <v>413</v>
      </c>
      <c r="AH610" s="158"/>
      <c r="AI610" s="158"/>
      <c r="AJ610" s="161"/>
    </row>
    <row r="611" spans="1:36" s="138" customFormat="1" ht="13.5" hidden="1" customHeight="1" x14ac:dyDescent="0.25">
      <c r="A611" s="303" t="s">
        <v>373</v>
      </c>
      <c r="B611" s="304"/>
      <c r="C611" s="304"/>
      <c r="D611" s="304"/>
      <c r="E611" s="304"/>
      <c r="F611" s="304"/>
      <c r="G611" s="304"/>
      <c r="H611" s="304"/>
      <c r="I611" s="304"/>
      <c r="J611" s="305"/>
      <c r="AB611" s="153"/>
      <c r="AC611" s="158"/>
      <c r="AD611" s="161"/>
      <c r="AH611" s="158"/>
      <c r="AI611" s="158"/>
      <c r="AJ611" s="161"/>
    </row>
    <row r="612" spans="1:36" s="138" customFormat="1" ht="15" hidden="1" x14ac:dyDescent="0.25">
      <c r="A612" s="298" t="s">
        <v>50</v>
      </c>
      <c r="B612" s="299"/>
      <c r="C612" s="299"/>
      <c r="D612" s="299"/>
      <c r="E612" s="299"/>
      <c r="F612" s="299"/>
      <c r="G612" s="299"/>
      <c r="H612" s="299"/>
      <c r="I612" s="300"/>
      <c r="J612" s="157">
        <v>27281.69</v>
      </c>
      <c r="AB612" s="153"/>
      <c r="AC612" s="158"/>
      <c r="AD612" s="161"/>
      <c r="AH612" s="158" t="s">
        <v>50</v>
      </c>
      <c r="AI612" s="158"/>
      <c r="AJ612" s="161"/>
    </row>
    <row r="613" spans="1:36" s="138" customFormat="1" ht="15" hidden="1" x14ac:dyDescent="0.25">
      <c r="A613" s="298" t="s">
        <v>816</v>
      </c>
      <c r="B613" s="299"/>
      <c r="C613" s="299"/>
      <c r="D613" s="299"/>
      <c r="E613" s="299"/>
      <c r="F613" s="299"/>
      <c r="G613" s="299"/>
      <c r="H613" s="299"/>
      <c r="I613" s="300"/>
      <c r="J613" s="157">
        <v>53184.42</v>
      </c>
      <c r="AB613" s="153"/>
      <c r="AC613" s="158"/>
      <c r="AD613" s="161"/>
      <c r="AH613" s="158" t="s">
        <v>816</v>
      </c>
      <c r="AI613" s="158"/>
      <c r="AJ613" s="161"/>
    </row>
    <row r="614" spans="1:36" s="138" customFormat="1" ht="15" hidden="1" x14ac:dyDescent="0.25">
      <c r="A614" s="298" t="s">
        <v>52</v>
      </c>
      <c r="B614" s="299"/>
      <c r="C614" s="299"/>
      <c r="D614" s="299"/>
      <c r="E614" s="299"/>
      <c r="F614" s="299"/>
      <c r="G614" s="299"/>
      <c r="H614" s="299"/>
      <c r="I614" s="300"/>
      <c r="J614" s="157">
        <v>49645.96</v>
      </c>
      <c r="AB614" s="153"/>
      <c r="AC614" s="158"/>
      <c r="AD614" s="161"/>
      <c r="AH614" s="158" t="s">
        <v>52</v>
      </c>
      <c r="AI614" s="158"/>
      <c r="AJ614" s="161"/>
    </row>
    <row r="615" spans="1:36" s="138" customFormat="1" ht="15" hidden="1" x14ac:dyDescent="0.25">
      <c r="A615" s="298" t="s">
        <v>53</v>
      </c>
      <c r="B615" s="299"/>
      <c r="C615" s="299"/>
      <c r="D615" s="299"/>
      <c r="E615" s="299"/>
      <c r="F615" s="299"/>
      <c r="G615" s="299"/>
      <c r="H615" s="299"/>
      <c r="I615" s="300"/>
      <c r="J615" s="157">
        <v>16366.8</v>
      </c>
      <c r="AB615" s="153"/>
      <c r="AC615" s="158"/>
      <c r="AD615" s="161"/>
      <c r="AH615" s="158" t="s">
        <v>53</v>
      </c>
      <c r="AI615" s="158"/>
      <c r="AJ615" s="161"/>
    </row>
    <row r="616" spans="1:36" s="138" customFormat="1" ht="15" hidden="1" x14ac:dyDescent="0.25">
      <c r="A616" s="298" t="s">
        <v>1289</v>
      </c>
      <c r="B616" s="299"/>
      <c r="C616" s="299"/>
      <c r="D616" s="299"/>
      <c r="E616" s="299"/>
      <c r="F616" s="299"/>
      <c r="G616" s="299"/>
      <c r="H616" s="299"/>
      <c r="I616" s="300"/>
      <c r="J616" s="157">
        <v>119197.18</v>
      </c>
      <c r="AB616" s="153"/>
      <c r="AC616" s="158"/>
      <c r="AD616" s="161"/>
      <c r="AH616" s="158" t="s">
        <v>1289</v>
      </c>
      <c r="AI616" s="158"/>
      <c r="AJ616" s="161"/>
    </row>
    <row r="617" spans="1:36" s="138" customFormat="1" ht="13.5" hidden="1" customHeight="1" x14ac:dyDescent="0.25">
      <c r="A617" s="303" t="s">
        <v>382</v>
      </c>
      <c r="B617" s="304"/>
      <c r="C617" s="304"/>
      <c r="D617" s="304"/>
      <c r="E617" s="304"/>
      <c r="F617" s="304"/>
      <c r="G617" s="304"/>
      <c r="H617" s="304"/>
      <c r="I617" s="304"/>
      <c r="J617" s="305"/>
      <c r="AB617" s="153"/>
      <c r="AC617" s="158"/>
      <c r="AD617" s="161"/>
      <c r="AH617" s="158"/>
      <c r="AI617" s="158"/>
      <c r="AJ617" s="161"/>
    </row>
    <row r="618" spans="1:36" s="138" customFormat="1" ht="15" x14ac:dyDescent="0.25">
      <c r="A618" s="298" t="s">
        <v>50</v>
      </c>
      <c r="B618" s="299"/>
      <c r="C618" s="299"/>
      <c r="D618" s="299"/>
      <c r="E618" s="299"/>
      <c r="F618" s="299"/>
      <c r="G618" s="299"/>
      <c r="H618" s="299"/>
      <c r="I618" s="300"/>
      <c r="J618" s="157">
        <v>27281.69</v>
      </c>
      <c r="AB618" s="153"/>
      <c r="AC618" s="158"/>
      <c r="AD618" s="161"/>
      <c r="AH618" s="158"/>
      <c r="AI618" s="158" t="s">
        <v>50</v>
      </c>
      <c r="AJ618" s="161"/>
    </row>
    <row r="619" spans="1:36" s="138" customFormat="1" ht="15" x14ac:dyDescent="0.25">
      <c r="A619" s="298" t="s">
        <v>816</v>
      </c>
      <c r="B619" s="299"/>
      <c r="C619" s="299"/>
      <c r="D619" s="299"/>
      <c r="E619" s="299"/>
      <c r="F619" s="299"/>
      <c r="G619" s="299"/>
      <c r="H619" s="299"/>
      <c r="I619" s="300"/>
      <c r="J619" s="157">
        <v>53184.42</v>
      </c>
      <c r="AB619" s="153"/>
      <c r="AC619" s="158"/>
      <c r="AD619" s="161"/>
      <c r="AH619" s="158"/>
      <c r="AI619" s="158" t="s">
        <v>816</v>
      </c>
      <c r="AJ619" s="161"/>
    </row>
    <row r="620" spans="1:36" s="138" customFormat="1" ht="15" x14ac:dyDescent="0.25">
      <c r="A620" s="298" t="s">
        <v>52</v>
      </c>
      <c r="B620" s="299"/>
      <c r="C620" s="299"/>
      <c r="D620" s="299"/>
      <c r="E620" s="299"/>
      <c r="F620" s="299"/>
      <c r="G620" s="299"/>
      <c r="H620" s="299"/>
      <c r="I620" s="300"/>
      <c r="J620" s="157">
        <v>49645.96</v>
      </c>
      <c r="AB620" s="153"/>
      <c r="AC620" s="158"/>
      <c r="AD620" s="161"/>
      <c r="AH620" s="158"/>
      <c r="AI620" s="158" t="s">
        <v>52</v>
      </c>
      <c r="AJ620" s="161"/>
    </row>
    <row r="621" spans="1:36" s="138" customFormat="1" ht="15" x14ac:dyDescent="0.25">
      <c r="A621" s="298" t="s">
        <v>53</v>
      </c>
      <c r="B621" s="299"/>
      <c r="C621" s="299"/>
      <c r="D621" s="299"/>
      <c r="E621" s="299"/>
      <c r="F621" s="299"/>
      <c r="G621" s="299"/>
      <c r="H621" s="299"/>
      <c r="I621" s="300"/>
      <c r="J621" s="157">
        <v>16366.8</v>
      </c>
      <c r="AB621" s="153"/>
      <c r="AC621" s="158"/>
      <c r="AD621" s="161"/>
      <c r="AH621" s="158"/>
      <c r="AI621" s="158" t="s">
        <v>53</v>
      </c>
      <c r="AJ621" s="161"/>
    </row>
    <row r="622" spans="1:36" s="138" customFormat="1" ht="15" x14ac:dyDescent="0.25">
      <c r="A622" s="298" t="s">
        <v>1289</v>
      </c>
      <c r="B622" s="299"/>
      <c r="C622" s="299"/>
      <c r="D622" s="299"/>
      <c r="E622" s="299"/>
      <c r="F622" s="299"/>
      <c r="G622" s="299"/>
      <c r="H622" s="299"/>
      <c r="I622" s="300"/>
      <c r="J622" s="157">
        <v>119197.18</v>
      </c>
      <c r="AB622" s="153"/>
      <c r="AC622" s="158"/>
      <c r="AD622" s="161"/>
      <c r="AH622" s="158"/>
      <c r="AI622" s="158" t="s">
        <v>1289</v>
      </c>
      <c r="AJ622" s="161"/>
    </row>
    <row r="623" spans="1:36" s="138" customFormat="1" ht="15" x14ac:dyDescent="0.25">
      <c r="A623" s="312" t="s">
        <v>1290</v>
      </c>
      <c r="B623" s="313"/>
      <c r="C623" s="313"/>
      <c r="D623" s="313"/>
      <c r="E623" s="313"/>
      <c r="F623" s="313"/>
      <c r="G623" s="313"/>
      <c r="H623" s="313"/>
      <c r="I623" s="313"/>
      <c r="J623" s="314"/>
      <c r="AB623" s="153" t="s">
        <v>1290</v>
      </c>
      <c r="AC623" s="158"/>
      <c r="AD623" s="161"/>
      <c r="AH623" s="158"/>
      <c r="AI623" s="158"/>
      <c r="AJ623" s="161"/>
    </row>
    <row r="624" spans="1:36" s="138" customFormat="1" ht="34.5" x14ac:dyDescent="0.25">
      <c r="A624" s="154" t="s">
        <v>231</v>
      </c>
      <c r="B624" s="154" t="s">
        <v>231</v>
      </c>
      <c r="C624" s="298" t="s">
        <v>358</v>
      </c>
      <c r="D624" s="299"/>
      <c r="E624" s="300"/>
      <c r="F624" s="197" t="s">
        <v>359</v>
      </c>
      <c r="G624" s="154" t="s">
        <v>42</v>
      </c>
      <c r="H624" s="172">
        <v>17.55</v>
      </c>
      <c r="I624" s="157">
        <v>164.74</v>
      </c>
      <c r="J624" s="157">
        <v>2891.15</v>
      </c>
      <c r="AB624" s="153"/>
      <c r="AC624" s="158" t="s">
        <v>358</v>
      </c>
      <c r="AD624" s="161"/>
      <c r="AH624" s="158"/>
      <c r="AI624" s="158"/>
      <c r="AJ624" s="161"/>
    </row>
    <row r="625" spans="1:36" s="138" customFormat="1" ht="23.25" x14ac:dyDescent="0.25">
      <c r="A625" s="159"/>
      <c r="B625" s="159"/>
      <c r="C625" s="309" t="s">
        <v>1095</v>
      </c>
      <c r="D625" s="309"/>
      <c r="E625" s="309"/>
      <c r="F625" s="160"/>
      <c r="G625" s="160"/>
      <c r="H625" s="160"/>
      <c r="I625" s="160"/>
      <c r="J625" s="160"/>
      <c r="AB625" s="153"/>
      <c r="AC625" s="158"/>
      <c r="AD625" s="161" t="s">
        <v>1095</v>
      </c>
      <c r="AH625" s="158"/>
      <c r="AI625" s="158"/>
      <c r="AJ625" s="161"/>
    </row>
    <row r="626" spans="1:36" s="138" customFormat="1" ht="23.25" x14ac:dyDescent="0.25">
      <c r="A626" s="162"/>
      <c r="B626" s="162"/>
      <c r="C626" s="310" t="s">
        <v>365</v>
      </c>
      <c r="D626" s="310"/>
      <c r="E626" s="310"/>
      <c r="F626" s="162"/>
      <c r="G626" s="162"/>
      <c r="H626" s="162"/>
      <c r="I626" s="162"/>
      <c r="J626" s="162"/>
      <c r="AB626" s="153"/>
      <c r="AC626" s="158"/>
      <c r="AD626" s="161"/>
      <c r="AE626" s="142" t="s">
        <v>365</v>
      </c>
      <c r="AH626" s="158"/>
      <c r="AI626" s="158"/>
      <c r="AJ626" s="161"/>
    </row>
    <row r="627" spans="1:36" s="138" customFormat="1" ht="15" x14ac:dyDescent="0.25">
      <c r="A627" s="162"/>
      <c r="B627" s="162"/>
      <c r="C627" s="311" t="s">
        <v>1291</v>
      </c>
      <c r="D627" s="310"/>
      <c r="E627" s="310"/>
      <c r="F627" s="163"/>
      <c r="G627" s="164"/>
      <c r="H627" s="165"/>
      <c r="I627" s="166"/>
      <c r="J627" s="167">
        <v>7102.02</v>
      </c>
      <c r="AB627" s="153"/>
      <c r="AC627" s="158"/>
      <c r="AD627" s="161"/>
      <c r="AF627" s="142" t="s">
        <v>1291</v>
      </c>
      <c r="AH627" s="158"/>
      <c r="AI627" s="158"/>
      <c r="AJ627" s="161"/>
    </row>
    <row r="628" spans="1:36" s="138" customFormat="1" ht="15" x14ac:dyDescent="0.25">
      <c r="A628" s="162"/>
      <c r="B628" s="162"/>
      <c r="C628" s="311" t="s">
        <v>1292</v>
      </c>
      <c r="D628" s="310"/>
      <c r="E628" s="310"/>
      <c r="F628" s="163"/>
      <c r="G628" s="164"/>
      <c r="H628" s="165"/>
      <c r="I628" s="166"/>
      <c r="J628" s="167">
        <v>2341.33</v>
      </c>
      <c r="AB628" s="153"/>
      <c r="AC628" s="158"/>
      <c r="AD628" s="161"/>
      <c r="AF628" s="142" t="s">
        <v>1292</v>
      </c>
      <c r="AH628" s="158"/>
      <c r="AI628" s="158"/>
      <c r="AJ628" s="161"/>
    </row>
    <row r="629" spans="1:36" s="138" customFormat="1" ht="15" x14ac:dyDescent="0.25">
      <c r="A629" s="162"/>
      <c r="B629" s="162"/>
      <c r="C629" s="311" t="s">
        <v>368</v>
      </c>
      <c r="D629" s="310"/>
      <c r="E629" s="310"/>
      <c r="F629" s="163"/>
      <c r="G629" s="164"/>
      <c r="H629" s="165"/>
      <c r="I629" s="166"/>
      <c r="J629" s="167">
        <v>15329.34</v>
      </c>
      <c r="AB629" s="153"/>
      <c r="AC629" s="158"/>
      <c r="AD629" s="161"/>
      <c r="AF629" s="142" t="s">
        <v>368</v>
      </c>
      <c r="AH629" s="158"/>
      <c r="AI629" s="158"/>
      <c r="AJ629" s="161"/>
    </row>
    <row r="630" spans="1:36" s="138" customFormat="1" ht="22.5" x14ac:dyDescent="0.25">
      <c r="A630" s="168"/>
      <c r="B630" s="168"/>
      <c r="C630" s="308" t="s">
        <v>369</v>
      </c>
      <c r="D630" s="308"/>
      <c r="E630" s="308"/>
      <c r="F630" s="169" t="s">
        <v>370</v>
      </c>
      <c r="G630" s="164" t="s">
        <v>371</v>
      </c>
      <c r="H630" s="170" t="s">
        <v>1293</v>
      </c>
      <c r="I630" s="171">
        <v>208.1</v>
      </c>
      <c r="J630" s="171">
        <v>882.34</v>
      </c>
      <c r="AB630" s="153"/>
      <c r="AC630" s="158"/>
      <c r="AD630" s="161"/>
      <c r="AG630" s="142" t="s">
        <v>369</v>
      </c>
      <c r="AH630" s="158"/>
      <c r="AI630" s="158"/>
      <c r="AJ630" s="161"/>
    </row>
    <row r="631" spans="1:36" s="138" customFormat="1" ht="34.5" x14ac:dyDescent="0.25">
      <c r="A631" s="154" t="s">
        <v>233</v>
      </c>
      <c r="B631" s="154" t="s">
        <v>233</v>
      </c>
      <c r="C631" s="298" t="s">
        <v>1099</v>
      </c>
      <c r="D631" s="299"/>
      <c r="E631" s="300"/>
      <c r="F631" s="197" t="s">
        <v>1100</v>
      </c>
      <c r="G631" s="154" t="s">
        <v>87</v>
      </c>
      <c r="H631" s="180">
        <v>19.5</v>
      </c>
      <c r="I631" s="157">
        <v>22.01</v>
      </c>
      <c r="J631" s="157">
        <v>429.21</v>
      </c>
      <c r="AB631" s="153"/>
      <c r="AC631" s="158" t="s">
        <v>1099</v>
      </c>
      <c r="AD631" s="161"/>
      <c r="AH631" s="158"/>
      <c r="AI631" s="158"/>
      <c r="AJ631" s="161"/>
    </row>
    <row r="632" spans="1:36" s="138" customFormat="1" ht="23.25" x14ac:dyDescent="0.25">
      <c r="A632" s="159"/>
      <c r="B632" s="159"/>
      <c r="C632" s="309" t="s">
        <v>1095</v>
      </c>
      <c r="D632" s="309"/>
      <c r="E632" s="309"/>
      <c r="F632" s="160"/>
      <c r="G632" s="160"/>
      <c r="H632" s="160"/>
      <c r="I632" s="160"/>
      <c r="J632" s="160"/>
      <c r="AB632" s="153"/>
      <c r="AC632" s="158"/>
      <c r="AD632" s="161" t="s">
        <v>1095</v>
      </c>
      <c r="AH632" s="158"/>
      <c r="AI632" s="158"/>
      <c r="AJ632" s="161"/>
    </row>
    <row r="633" spans="1:36" s="138" customFormat="1" ht="23.25" x14ac:dyDescent="0.25">
      <c r="A633" s="162"/>
      <c r="B633" s="162"/>
      <c r="C633" s="310" t="s">
        <v>365</v>
      </c>
      <c r="D633" s="310"/>
      <c r="E633" s="310"/>
      <c r="F633" s="162"/>
      <c r="G633" s="162"/>
      <c r="H633" s="162"/>
      <c r="I633" s="162"/>
      <c r="J633" s="162"/>
      <c r="AB633" s="153"/>
      <c r="AC633" s="158"/>
      <c r="AD633" s="161"/>
      <c r="AE633" s="142" t="s">
        <v>365</v>
      </c>
      <c r="AH633" s="158"/>
      <c r="AI633" s="158"/>
      <c r="AJ633" s="161"/>
    </row>
    <row r="634" spans="1:36" s="138" customFormat="1" ht="15" x14ac:dyDescent="0.25">
      <c r="A634" s="162"/>
      <c r="B634" s="162"/>
      <c r="C634" s="311" t="s">
        <v>1294</v>
      </c>
      <c r="D634" s="310"/>
      <c r="E634" s="310"/>
      <c r="F634" s="163"/>
      <c r="G634" s="164"/>
      <c r="H634" s="165"/>
      <c r="I634" s="166"/>
      <c r="J634" s="167">
        <v>1022.53</v>
      </c>
      <c r="AB634" s="153"/>
      <c r="AC634" s="158"/>
      <c r="AD634" s="161"/>
      <c r="AF634" s="142" t="s">
        <v>1294</v>
      </c>
      <c r="AH634" s="158"/>
      <c r="AI634" s="158"/>
      <c r="AJ634" s="161"/>
    </row>
    <row r="635" spans="1:36" s="138" customFormat="1" ht="15" x14ac:dyDescent="0.25">
      <c r="A635" s="162"/>
      <c r="B635" s="162"/>
      <c r="C635" s="311" t="s">
        <v>1295</v>
      </c>
      <c r="D635" s="310"/>
      <c r="E635" s="310"/>
      <c r="F635" s="163"/>
      <c r="G635" s="164"/>
      <c r="H635" s="165"/>
      <c r="I635" s="166"/>
      <c r="J635" s="167">
        <v>337.1</v>
      </c>
      <c r="AB635" s="153"/>
      <c r="AC635" s="158"/>
      <c r="AD635" s="161"/>
      <c r="AF635" s="142" t="s">
        <v>1295</v>
      </c>
      <c r="AH635" s="158"/>
      <c r="AI635" s="158"/>
      <c r="AJ635" s="161"/>
    </row>
    <row r="636" spans="1:36" s="138" customFormat="1" ht="15" x14ac:dyDescent="0.25">
      <c r="A636" s="162"/>
      <c r="B636" s="162"/>
      <c r="C636" s="311" t="s">
        <v>368</v>
      </c>
      <c r="D636" s="310"/>
      <c r="E636" s="310"/>
      <c r="F636" s="163"/>
      <c r="G636" s="164"/>
      <c r="H636" s="165"/>
      <c r="I636" s="166"/>
      <c r="J636" s="167">
        <v>2229.13</v>
      </c>
      <c r="AB636" s="153"/>
      <c r="AC636" s="158"/>
      <c r="AD636" s="161"/>
      <c r="AF636" s="142" t="s">
        <v>368</v>
      </c>
      <c r="AH636" s="158"/>
      <c r="AI636" s="158"/>
      <c r="AJ636" s="161"/>
    </row>
    <row r="637" spans="1:36" s="138" customFormat="1" ht="22.5" x14ac:dyDescent="0.25">
      <c r="A637" s="168"/>
      <c r="B637" s="168"/>
      <c r="C637" s="308" t="s">
        <v>369</v>
      </c>
      <c r="D637" s="308"/>
      <c r="E637" s="308"/>
      <c r="F637" s="169" t="s">
        <v>370</v>
      </c>
      <c r="G637" s="164" t="s">
        <v>371</v>
      </c>
      <c r="H637" s="170" t="s">
        <v>1296</v>
      </c>
      <c r="I637" s="171">
        <v>208.1</v>
      </c>
      <c r="J637" s="171">
        <v>139.43</v>
      </c>
      <c r="AB637" s="153"/>
      <c r="AC637" s="158"/>
      <c r="AD637" s="161"/>
      <c r="AG637" s="142" t="s">
        <v>369</v>
      </c>
      <c r="AH637" s="158"/>
      <c r="AI637" s="158"/>
      <c r="AJ637" s="161"/>
    </row>
    <row r="638" spans="1:36" s="138" customFormat="1" ht="13.5" hidden="1" customHeight="1" x14ac:dyDescent="0.25">
      <c r="A638" s="303" t="s">
        <v>373</v>
      </c>
      <c r="B638" s="304"/>
      <c r="C638" s="304"/>
      <c r="D638" s="304"/>
      <c r="E638" s="304"/>
      <c r="F638" s="304"/>
      <c r="G638" s="304"/>
      <c r="H638" s="304"/>
      <c r="I638" s="304"/>
      <c r="J638" s="305"/>
      <c r="AB638" s="153"/>
      <c r="AC638" s="158"/>
      <c r="AD638" s="161"/>
      <c r="AH638" s="158"/>
      <c r="AI638" s="158"/>
      <c r="AJ638" s="161"/>
    </row>
    <row r="639" spans="1:36" s="138" customFormat="1" ht="15" hidden="1" x14ac:dyDescent="0.25">
      <c r="A639" s="298" t="s">
        <v>50</v>
      </c>
      <c r="B639" s="299"/>
      <c r="C639" s="299"/>
      <c r="D639" s="299"/>
      <c r="E639" s="299"/>
      <c r="F639" s="299"/>
      <c r="G639" s="299"/>
      <c r="H639" s="299"/>
      <c r="I639" s="300"/>
      <c r="J639" s="157">
        <v>3320.36</v>
      </c>
      <c r="AB639" s="153"/>
      <c r="AC639" s="158"/>
      <c r="AD639" s="161"/>
      <c r="AH639" s="158" t="s">
        <v>50</v>
      </c>
      <c r="AI639" s="158"/>
      <c r="AJ639" s="161"/>
    </row>
    <row r="640" spans="1:36" s="138" customFormat="1" ht="15" hidden="1" x14ac:dyDescent="0.25">
      <c r="A640" s="298" t="s">
        <v>816</v>
      </c>
      <c r="B640" s="299"/>
      <c r="C640" s="299"/>
      <c r="D640" s="299"/>
      <c r="E640" s="299"/>
      <c r="F640" s="299"/>
      <c r="G640" s="299"/>
      <c r="H640" s="299"/>
      <c r="I640" s="300"/>
      <c r="J640" s="157">
        <v>6755.48</v>
      </c>
      <c r="AB640" s="153"/>
      <c r="AC640" s="158"/>
      <c r="AD640" s="161"/>
      <c r="AH640" s="158" t="s">
        <v>816</v>
      </c>
      <c r="AI640" s="158"/>
      <c r="AJ640" s="161"/>
    </row>
    <row r="641" spans="1:36" s="138" customFormat="1" ht="15" hidden="1" x14ac:dyDescent="0.25">
      <c r="A641" s="298" t="s">
        <v>52</v>
      </c>
      <c r="B641" s="299"/>
      <c r="C641" s="299"/>
      <c r="D641" s="299"/>
      <c r="E641" s="299"/>
      <c r="F641" s="299"/>
      <c r="G641" s="299"/>
      <c r="H641" s="299"/>
      <c r="I641" s="300"/>
      <c r="J641" s="157">
        <v>8124.57</v>
      </c>
      <c r="AB641" s="153"/>
      <c r="AC641" s="158"/>
      <c r="AD641" s="161"/>
      <c r="AH641" s="158" t="s">
        <v>52</v>
      </c>
      <c r="AI641" s="158"/>
      <c r="AJ641" s="161"/>
    </row>
    <row r="642" spans="1:36" s="138" customFormat="1" ht="15" hidden="1" x14ac:dyDescent="0.25">
      <c r="A642" s="298" t="s">
        <v>53</v>
      </c>
      <c r="B642" s="299"/>
      <c r="C642" s="299"/>
      <c r="D642" s="299"/>
      <c r="E642" s="299"/>
      <c r="F642" s="299"/>
      <c r="G642" s="299"/>
      <c r="H642" s="299"/>
      <c r="I642" s="300"/>
      <c r="J642" s="157">
        <v>2678.43</v>
      </c>
      <c r="AB642" s="153"/>
      <c r="AC642" s="158"/>
      <c r="AD642" s="161"/>
      <c r="AH642" s="158" t="s">
        <v>53</v>
      </c>
      <c r="AI642" s="158"/>
      <c r="AJ642" s="161"/>
    </row>
    <row r="643" spans="1:36" s="138" customFormat="1" ht="15" hidden="1" x14ac:dyDescent="0.25">
      <c r="A643" s="298" t="s">
        <v>1297</v>
      </c>
      <c r="B643" s="299"/>
      <c r="C643" s="299"/>
      <c r="D643" s="299"/>
      <c r="E643" s="299"/>
      <c r="F643" s="299"/>
      <c r="G643" s="299"/>
      <c r="H643" s="299"/>
      <c r="I643" s="300"/>
      <c r="J643" s="157">
        <v>17558.48</v>
      </c>
      <c r="AB643" s="153"/>
      <c r="AC643" s="158"/>
      <c r="AD643" s="161"/>
      <c r="AH643" s="158" t="s">
        <v>1297</v>
      </c>
      <c r="AI643" s="158"/>
      <c r="AJ643" s="161"/>
    </row>
    <row r="644" spans="1:36" s="138" customFormat="1" ht="13.5" hidden="1" customHeight="1" x14ac:dyDescent="0.25">
      <c r="A644" s="303" t="s">
        <v>382</v>
      </c>
      <c r="B644" s="304"/>
      <c r="C644" s="304"/>
      <c r="D644" s="304"/>
      <c r="E644" s="304"/>
      <c r="F644" s="304"/>
      <c r="G644" s="304"/>
      <c r="H644" s="304"/>
      <c r="I644" s="304"/>
      <c r="J644" s="305"/>
      <c r="AB644" s="153"/>
      <c r="AC644" s="158"/>
      <c r="AD644" s="161"/>
      <c r="AH644" s="158"/>
      <c r="AI644" s="158"/>
      <c r="AJ644" s="161"/>
    </row>
    <row r="645" spans="1:36" s="138" customFormat="1" ht="15" x14ac:dyDescent="0.25">
      <c r="A645" s="298" t="s">
        <v>50</v>
      </c>
      <c r="B645" s="299"/>
      <c r="C645" s="299"/>
      <c r="D645" s="299"/>
      <c r="E645" s="299"/>
      <c r="F645" s="299"/>
      <c r="G645" s="299"/>
      <c r="H645" s="299"/>
      <c r="I645" s="300"/>
      <c r="J645" s="157">
        <v>3320.36</v>
      </c>
      <c r="AB645" s="153"/>
      <c r="AC645" s="158"/>
      <c r="AD645" s="161"/>
      <c r="AH645" s="158"/>
      <c r="AI645" s="158" t="s">
        <v>50</v>
      </c>
      <c r="AJ645" s="161"/>
    </row>
    <row r="646" spans="1:36" s="138" customFormat="1" ht="15" x14ac:dyDescent="0.25">
      <c r="A646" s="298" t="s">
        <v>816</v>
      </c>
      <c r="B646" s="299"/>
      <c r="C646" s="299"/>
      <c r="D646" s="299"/>
      <c r="E646" s="299"/>
      <c r="F646" s="299"/>
      <c r="G646" s="299"/>
      <c r="H646" s="299"/>
      <c r="I646" s="300"/>
      <c r="J646" s="157">
        <v>6755.48</v>
      </c>
      <c r="AB646" s="153"/>
      <c r="AC646" s="158"/>
      <c r="AD646" s="161"/>
      <c r="AH646" s="158"/>
      <c r="AI646" s="158" t="s">
        <v>816</v>
      </c>
      <c r="AJ646" s="161"/>
    </row>
    <row r="647" spans="1:36" s="138" customFormat="1" ht="15" x14ac:dyDescent="0.25">
      <c r="A647" s="298" t="s">
        <v>52</v>
      </c>
      <c r="B647" s="299"/>
      <c r="C647" s="299"/>
      <c r="D647" s="299"/>
      <c r="E647" s="299"/>
      <c r="F647" s="299"/>
      <c r="G647" s="299"/>
      <c r="H647" s="299"/>
      <c r="I647" s="300"/>
      <c r="J647" s="157">
        <v>8124.57</v>
      </c>
      <c r="AB647" s="153"/>
      <c r="AC647" s="158"/>
      <c r="AD647" s="161"/>
      <c r="AH647" s="158"/>
      <c r="AI647" s="158" t="s">
        <v>52</v>
      </c>
      <c r="AJ647" s="161"/>
    </row>
    <row r="648" spans="1:36" s="138" customFormat="1" ht="15" x14ac:dyDescent="0.25">
      <c r="A648" s="298" t="s">
        <v>53</v>
      </c>
      <c r="B648" s="299"/>
      <c r="C648" s="299"/>
      <c r="D648" s="299"/>
      <c r="E648" s="299"/>
      <c r="F648" s="299"/>
      <c r="G648" s="299"/>
      <c r="H648" s="299"/>
      <c r="I648" s="300"/>
      <c r="J648" s="157">
        <v>2678.43</v>
      </c>
      <c r="AB648" s="153"/>
      <c r="AC648" s="158"/>
      <c r="AD648" s="161"/>
      <c r="AH648" s="158"/>
      <c r="AI648" s="158" t="s">
        <v>53</v>
      </c>
      <c r="AJ648" s="161"/>
    </row>
    <row r="649" spans="1:36" s="138" customFormat="1" ht="15" x14ac:dyDescent="0.25">
      <c r="A649" s="298" t="s">
        <v>1297</v>
      </c>
      <c r="B649" s="299"/>
      <c r="C649" s="299"/>
      <c r="D649" s="299"/>
      <c r="E649" s="299"/>
      <c r="F649" s="299"/>
      <c r="G649" s="299"/>
      <c r="H649" s="299"/>
      <c r="I649" s="300"/>
      <c r="J649" s="157">
        <v>17558.48</v>
      </c>
      <c r="AB649" s="153"/>
      <c r="AC649" s="158"/>
      <c r="AD649" s="161"/>
      <c r="AH649" s="158"/>
      <c r="AI649" s="158" t="s">
        <v>1297</v>
      </c>
      <c r="AJ649" s="161"/>
    </row>
    <row r="650" spans="1:36" s="138" customFormat="1" ht="15" x14ac:dyDescent="0.25">
      <c r="A650" s="312" t="s">
        <v>1298</v>
      </c>
      <c r="B650" s="313"/>
      <c r="C650" s="313"/>
      <c r="D650" s="313"/>
      <c r="E650" s="313"/>
      <c r="F650" s="313"/>
      <c r="G650" s="313"/>
      <c r="H650" s="313"/>
      <c r="I650" s="313"/>
      <c r="J650" s="314"/>
      <c r="AB650" s="153" t="s">
        <v>1298</v>
      </c>
      <c r="AC650" s="158"/>
      <c r="AD650" s="161"/>
      <c r="AH650" s="158"/>
      <c r="AI650" s="158"/>
      <c r="AJ650" s="161"/>
    </row>
    <row r="651" spans="1:36" s="138" customFormat="1" ht="34.5" x14ac:dyDescent="0.25">
      <c r="A651" s="154" t="s">
        <v>236</v>
      </c>
      <c r="B651" s="154" t="s">
        <v>236</v>
      </c>
      <c r="C651" s="298" t="s">
        <v>358</v>
      </c>
      <c r="D651" s="299"/>
      <c r="E651" s="300"/>
      <c r="F651" s="197" t="s">
        <v>359</v>
      </c>
      <c r="G651" s="154" t="s">
        <v>42</v>
      </c>
      <c r="H651" s="172">
        <v>5.25</v>
      </c>
      <c r="I651" s="157">
        <v>164.74</v>
      </c>
      <c r="J651" s="157">
        <v>864.87</v>
      </c>
      <c r="AB651" s="153"/>
      <c r="AC651" s="158" t="s">
        <v>358</v>
      </c>
      <c r="AD651" s="161"/>
      <c r="AH651" s="158"/>
      <c r="AI651" s="158"/>
      <c r="AJ651" s="161"/>
    </row>
    <row r="652" spans="1:36" s="138" customFormat="1" ht="23.25" x14ac:dyDescent="0.25">
      <c r="A652" s="159"/>
      <c r="B652" s="159"/>
      <c r="C652" s="309" t="s">
        <v>1095</v>
      </c>
      <c r="D652" s="309"/>
      <c r="E652" s="309"/>
      <c r="F652" s="160"/>
      <c r="G652" s="160"/>
      <c r="H652" s="160"/>
      <c r="I652" s="160"/>
      <c r="J652" s="160"/>
      <c r="AB652" s="153"/>
      <c r="AC652" s="158"/>
      <c r="AD652" s="161" t="s">
        <v>1095</v>
      </c>
      <c r="AH652" s="158"/>
      <c r="AI652" s="158"/>
      <c r="AJ652" s="161"/>
    </row>
    <row r="653" spans="1:36" s="138" customFormat="1" ht="23.25" x14ac:dyDescent="0.25">
      <c r="A653" s="162"/>
      <c r="B653" s="162"/>
      <c r="C653" s="310" t="s">
        <v>365</v>
      </c>
      <c r="D653" s="310"/>
      <c r="E653" s="310"/>
      <c r="F653" s="162"/>
      <c r="G653" s="162"/>
      <c r="H653" s="162"/>
      <c r="I653" s="162"/>
      <c r="J653" s="162"/>
      <c r="AB653" s="153"/>
      <c r="AC653" s="158"/>
      <c r="AD653" s="161"/>
      <c r="AE653" s="142" t="s">
        <v>365</v>
      </c>
      <c r="AH653" s="158"/>
      <c r="AI653" s="158"/>
      <c r="AJ653" s="161"/>
    </row>
    <row r="654" spans="1:36" s="138" customFormat="1" ht="15" x14ac:dyDescent="0.25">
      <c r="A654" s="162"/>
      <c r="B654" s="162"/>
      <c r="C654" s="311" t="s">
        <v>1299</v>
      </c>
      <c r="D654" s="310"/>
      <c r="E654" s="310"/>
      <c r="F654" s="163"/>
      <c r="G654" s="164"/>
      <c r="H654" s="165"/>
      <c r="I654" s="166"/>
      <c r="J654" s="167">
        <v>2124.52</v>
      </c>
      <c r="AB654" s="153"/>
      <c r="AC654" s="158"/>
      <c r="AD654" s="161"/>
      <c r="AF654" s="142" t="s">
        <v>1299</v>
      </c>
      <c r="AH654" s="158"/>
      <c r="AI654" s="158"/>
      <c r="AJ654" s="161"/>
    </row>
    <row r="655" spans="1:36" s="138" customFormat="1" ht="15" x14ac:dyDescent="0.25">
      <c r="A655" s="162"/>
      <c r="B655" s="162"/>
      <c r="C655" s="311" t="s">
        <v>1300</v>
      </c>
      <c r="D655" s="310"/>
      <c r="E655" s="310"/>
      <c r="F655" s="163"/>
      <c r="G655" s="164"/>
      <c r="H655" s="165"/>
      <c r="I655" s="166"/>
      <c r="J655" s="167">
        <v>700.39</v>
      </c>
      <c r="AB655" s="153"/>
      <c r="AC655" s="158"/>
      <c r="AD655" s="161"/>
      <c r="AF655" s="142" t="s">
        <v>1300</v>
      </c>
      <c r="AH655" s="158"/>
      <c r="AI655" s="158"/>
      <c r="AJ655" s="161"/>
    </row>
    <row r="656" spans="1:36" s="138" customFormat="1" ht="15" x14ac:dyDescent="0.25">
      <c r="A656" s="162"/>
      <c r="B656" s="162"/>
      <c r="C656" s="311" t="s">
        <v>368</v>
      </c>
      <c r="D656" s="310"/>
      <c r="E656" s="310"/>
      <c r="F656" s="163"/>
      <c r="G656" s="164"/>
      <c r="H656" s="165"/>
      <c r="I656" s="166"/>
      <c r="J656" s="167">
        <v>4585.67</v>
      </c>
      <c r="AB656" s="153"/>
      <c r="AC656" s="158"/>
      <c r="AD656" s="161"/>
      <c r="AF656" s="142" t="s">
        <v>368</v>
      </c>
      <c r="AH656" s="158"/>
      <c r="AI656" s="158"/>
      <c r="AJ656" s="161"/>
    </row>
    <row r="657" spans="1:36" s="138" customFormat="1" ht="22.5" x14ac:dyDescent="0.25">
      <c r="A657" s="168"/>
      <c r="B657" s="168"/>
      <c r="C657" s="308" t="s">
        <v>369</v>
      </c>
      <c r="D657" s="308"/>
      <c r="E657" s="308"/>
      <c r="F657" s="169" t="s">
        <v>370</v>
      </c>
      <c r="G657" s="164" t="s">
        <v>371</v>
      </c>
      <c r="H657" s="170" t="s">
        <v>1301</v>
      </c>
      <c r="I657" s="171">
        <v>208.1</v>
      </c>
      <c r="J657" s="171">
        <v>264.29000000000002</v>
      </c>
      <c r="AB657" s="153"/>
      <c r="AC657" s="158"/>
      <c r="AD657" s="161"/>
      <c r="AG657" s="142" t="s">
        <v>369</v>
      </c>
      <c r="AH657" s="158"/>
      <c r="AI657" s="158"/>
      <c r="AJ657" s="161"/>
    </row>
    <row r="658" spans="1:36" s="138" customFormat="1" ht="34.5" x14ac:dyDescent="0.25">
      <c r="A658" s="154" t="s">
        <v>239</v>
      </c>
      <c r="B658" s="154" t="s">
        <v>239</v>
      </c>
      <c r="C658" s="298" t="s">
        <v>1099</v>
      </c>
      <c r="D658" s="299"/>
      <c r="E658" s="300"/>
      <c r="F658" s="197" t="s">
        <v>1100</v>
      </c>
      <c r="G658" s="154" t="s">
        <v>87</v>
      </c>
      <c r="H658" s="180">
        <v>0.5</v>
      </c>
      <c r="I658" s="157">
        <v>22.01</v>
      </c>
      <c r="J658" s="157">
        <v>11.01</v>
      </c>
      <c r="AB658" s="153"/>
      <c r="AC658" s="158" t="s">
        <v>1099</v>
      </c>
      <c r="AD658" s="161"/>
      <c r="AH658" s="158"/>
      <c r="AI658" s="158"/>
      <c r="AJ658" s="161"/>
    </row>
    <row r="659" spans="1:36" s="138" customFormat="1" ht="23.25" x14ac:dyDescent="0.25">
      <c r="A659" s="159"/>
      <c r="B659" s="159"/>
      <c r="C659" s="309" t="s">
        <v>360</v>
      </c>
      <c r="D659" s="309"/>
      <c r="E659" s="309"/>
      <c r="F659" s="160"/>
      <c r="G659" s="160"/>
      <c r="H659" s="160"/>
      <c r="I659" s="160"/>
      <c r="J659" s="160"/>
      <c r="AB659" s="153"/>
      <c r="AC659" s="158"/>
      <c r="AD659" s="161" t="s">
        <v>360</v>
      </c>
      <c r="AH659" s="158"/>
      <c r="AI659" s="158"/>
      <c r="AJ659" s="161"/>
    </row>
    <row r="660" spans="1:36" s="138" customFormat="1" ht="23.25" x14ac:dyDescent="0.25">
      <c r="A660" s="162"/>
      <c r="B660" s="162"/>
      <c r="C660" s="310" t="s">
        <v>365</v>
      </c>
      <c r="D660" s="310"/>
      <c r="E660" s="310"/>
      <c r="F660" s="162"/>
      <c r="G660" s="162"/>
      <c r="H660" s="162"/>
      <c r="I660" s="162"/>
      <c r="J660" s="162"/>
      <c r="AB660" s="153"/>
      <c r="AC660" s="158"/>
      <c r="AD660" s="161"/>
      <c r="AE660" s="142" t="s">
        <v>365</v>
      </c>
      <c r="AH660" s="158"/>
      <c r="AI660" s="158"/>
      <c r="AJ660" s="161"/>
    </row>
    <row r="661" spans="1:36" s="138" customFormat="1" ht="15" x14ac:dyDescent="0.25">
      <c r="A661" s="162"/>
      <c r="B661" s="162"/>
      <c r="C661" s="311" t="s">
        <v>1302</v>
      </c>
      <c r="D661" s="310"/>
      <c r="E661" s="310"/>
      <c r="F661" s="163"/>
      <c r="G661" s="164"/>
      <c r="H661" s="165"/>
      <c r="I661" s="166"/>
      <c r="J661" s="167">
        <v>26.23</v>
      </c>
      <c r="AB661" s="153"/>
      <c r="AC661" s="158"/>
      <c r="AD661" s="161"/>
      <c r="AF661" s="142" t="s">
        <v>1302</v>
      </c>
      <c r="AH661" s="158"/>
      <c r="AI661" s="158"/>
      <c r="AJ661" s="161"/>
    </row>
    <row r="662" spans="1:36" s="138" customFormat="1" ht="15" x14ac:dyDescent="0.25">
      <c r="A662" s="162"/>
      <c r="B662" s="162"/>
      <c r="C662" s="311" t="s">
        <v>1303</v>
      </c>
      <c r="D662" s="310"/>
      <c r="E662" s="310"/>
      <c r="F662" s="163"/>
      <c r="G662" s="164"/>
      <c r="H662" s="165"/>
      <c r="I662" s="166"/>
      <c r="J662" s="167">
        <v>8.65</v>
      </c>
      <c r="AB662" s="153"/>
      <c r="AC662" s="158"/>
      <c r="AD662" s="161"/>
      <c r="AF662" s="142" t="s">
        <v>1303</v>
      </c>
      <c r="AH662" s="158"/>
      <c r="AI662" s="158"/>
      <c r="AJ662" s="161"/>
    </row>
    <row r="663" spans="1:36" s="138" customFormat="1" ht="15" x14ac:dyDescent="0.25">
      <c r="A663" s="162"/>
      <c r="B663" s="162"/>
      <c r="C663" s="311" t="s">
        <v>368</v>
      </c>
      <c r="D663" s="310"/>
      <c r="E663" s="310"/>
      <c r="F663" s="163"/>
      <c r="G663" s="164"/>
      <c r="H663" s="165"/>
      <c r="I663" s="166"/>
      <c r="J663" s="167">
        <v>57.18</v>
      </c>
      <c r="AB663" s="153"/>
      <c r="AC663" s="158"/>
      <c r="AD663" s="161"/>
      <c r="AF663" s="142" t="s">
        <v>368</v>
      </c>
      <c r="AH663" s="158"/>
      <c r="AI663" s="158"/>
      <c r="AJ663" s="161"/>
    </row>
    <row r="664" spans="1:36" s="138" customFormat="1" ht="22.5" x14ac:dyDescent="0.25">
      <c r="A664" s="168"/>
      <c r="B664" s="168"/>
      <c r="C664" s="308" t="s">
        <v>1103</v>
      </c>
      <c r="D664" s="308"/>
      <c r="E664" s="308"/>
      <c r="F664" s="169" t="s">
        <v>1104</v>
      </c>
      <c r="G664" s="164" t="s">
        <v>1105</v>
      </c>
      <c r="H664" s="170" t="s">
        <v>1304</v>
      </c>
      <c r="I664" s="171">
        <v>154</v>
      </c>
      <c r="J664" s="171">
        <v>4.62</v>
      </c>
      <c r="AB664" s="153"/>
      <c r="AC664" s="158"/>
      <c r="AD664" s="161"/>
      <c r="AG664" s="142" t="s">
        <v>1103</v>
      </c>
      <c r="AH664" s="158"/>
      <c r="AI664" s="158"/>
      <c r="AJ664" s="161"/>
    </row>
    <row r="665" spans="1:36" s="138" customFormat="1" ht="22.5" x14ac:dyDescent="0.25">
      <c r="A665" s="168"/>
      <c r="B665" s="168"/>
      <c r="C665" s="308" t="s">
        <v>1107</v>
      </c>
      <c r="D665" s="308"/>
      <c r="E665" s="308"/>
      <c r="F665" s="169" t="s">
        <v>1108</v>
      </c>
      <c r="G665" s="164" t="s">
        <v>1105</v>
      </c>
      <c r="H665" s="170" t="s">
        <v>1305</v>
      </c>
      <c r="I665" s="171">
        <v>173.4</v>
      </c>
      <c r="J665" s="171">
        <v>3.47</v>
      </c>
      <c r="AB665" s="153"/>
      <c r="AC665" s="158"/>
      <c r="AD665" s="161"/>
      <c r="AG665" s="142" t="s">
        <v>1107</v>
      </c>
      <c r="AH665" s="158"/>
      <c r="AI665" s="158"/>
      <c r="AJ665" s="161"/>
    </row>
    <row r="666" spans="1:36" s="138" customFormat="1" ht="22.5" x14ac:dyDescent="0.25">
      <c r="A666" s="168"/>
      <c r="B666" s="168"/>
      <c r="C666" s="308" t="s">
        <v>369</v>
      </c>
      <c r="D666" s="308"/>
      <c r="E666" s="308"/>
      <c r="F666" s="169" t="s">
        <v>370</v>
      </c>
      <c r="G666" s="164" t="s">
        <v>371</v>
      </c>
      <c r="H666" s="170" t="s">
        <v>1305</v>
      </c>
      <c r="I666" s="171">
        <v>208.1</v>
      </c>
      <c r="J666" s="171">
        <v>4.16</v>
      </c>
      <c r="AB666" s="153"/>
      <c r="AC666" s="158"/>
      <c r="AD666" s="161"/>
      <c r="AG666" s="142" t="s">
        <v>369</v>
      </c>
      <c r="AH666" s="158"/>
      <c r="AI666" s="158"/>
      <c r="AJ666" s="161"/>
    </row>
    <row r="667" spans="1:36" s="138" customFormat="1" ht="13.5" hidden="1" customHeight="1" x14ac:dyDescent="0.25">
      <c r="A667" s="303" t="s">
        <v>373</v>
      </c>
      <c r="B667" s="304"/>
      <c r="C667" s="304"/>
      <c r="D667" s="304"/>
      <c r="E667" s="304"/>
      <c r="F667" s="304"/>
      <c r="G667" s="304"/>
      <c r="H667" s="304"/>
      <c r="I667" s="304"/>
      <c r="J667" s="305"/>
      <c r="AB667" s="153"/>
      <c r="AC667" s="158"/>
      <c r="AD667" s="161"/>
      <c r="AH667" s="158"/>
      <c r="AI667" s="158"/>
      <c r="AJ667" s="161"/>
    </row>
    <row r="668" spans="1:36" s="138" customFormat="1" ht="15" hidden="1" x14ac:dyDescent="0.25">
      <c r="A668" s="298" t="s">
        <v>50</v>
      </c>
      <c r="B668" s="299"/>
      <c r="C668" s="299"/>
      <c r="D668" s="299"/>
      <c r="E668" s="299"/>
      <c r="F668" s="299"/>
      <c r="G668" s="299"/>
      <c r="H668" s="299"/>
      <c r="I668" s="300"/>
      <c r="J668" s="157">
        <v>875.88</v>
      </c>
      <c r="AB668" s="153"/>
      <c r="AC668" s="158"/>
      <c r="AD668" s="161"/>
      <c r="AH668" s="158" t="s">
        <v>50</v>
      </c>
      <c r="AI668" s="158"/>
      <c r="AJ668" s="161"/>
    </row>
    <row r="669" spans="1:36" s="138" customFormat="1" ht="15" hidden="1" x14ac:dyDescent="0.25">
      <c r="A669" s="298" t="s">
        <v>816</v>
      </c>
      <c r="B669" s="299"/>
      <c r="C669" s="299"/>
      <c r="D669" s="299"/>
      <c r="E669" s="299"/>
      <c r="F669" s="299"/>
      <c r="G669" s="299"/>
      <c r="H669" s="299"/>
      <c r="I669" s="300"/>
      <c r="J669" s="157">
        <v>1783.05</v>
      </c>
      <c r="AB669" s="153"/>
      <c r="AC669" s="158"/>
      <c r="AD669" s="161"/>
      <c r="AH669" s="158" t="s">
        <v>816</v>
      </c>
      <c r="AI669" s="158"/>
      <c r="AJ669" s="161"/>
    </row>
    <row r="670" spans="1:36" s="138" customFormat="1" ht="15" hidden="1" x14ac:dyDescent="0.25">
      <c r="A670" s="298" t="s">
        <v>52</v>
      </c>
      <c r="B670" s="299"/>
      <c r="C670" s="299"/>
      <c r="D670" s="299"/>
      <c r="E670" s="299"/>
      <c r="F670" s="299"/>
      <c r="G670" s="299"/>
      <c r="H670" s="299"/>
      <c r="I670" s="300"/>
      <c r="J670" s="157">
        <v>2150.77</v>
      </c>
      <c r="AB670" s="153"/>
      <c r="AC670" s="158"/>
      <c r="AD670" s="161"/>
      <c r="AH670" s="158" t="s">
        <v>52</v>
      </c>
      <c r="AI670" s="158"/>
      <c r="AJ670" s="161"/>
    </row>
    <row r="671" spans="1:36" s="138" customFormat="1" ht="15" hidden="1" x14ac:dyDescent="0.25">
      <c r="A671" s="298" t="s">
        <v>53</v>
      </c>
      <c r="B671" s="299"/>
      <c r="C671" s="299"/>
      <c r="D671" s="299"/>
      <c r="E671" s="299"/>
      <c r="F671" s="299"/>
      <c r="G671" s="299"/>
      <c r="H671" s="299"/>
      <c r="I671" s="300"/>
      <c r="J671" s="157">
        <v>709.04</v>
      </c>
      <c r="AB671" s="153"/>
      <c r="AC671" s="158"/>
      <c r="AD671" s="161"/>
      <c r="AH671" s="158" t="s">
        <v>53</v>
      </c>
      <c r="AI671" s="158"/>
      <c r="AJ671" s="161"/>
    </row>
    <row r="672" spans="1:36" s="138" customFormat="1" ht="15" hidden="1" x14ac:dyDescent="0.25">
      <c r="A672" s="298" t="s">
        <v>1306</v>
      </c>
      <c r="B672" s="299"/>
      <c r="C672" s="299"/>
      <c r="D672" s="299"/>
      <c r="E672" s="299"/>
      <c r="F672" s="299"/>
      <c r="G672" s="299"/>
      <c r="H672" s="299"/>
      <c r="I672" s="300"/>
      <c r="J672" s="157">
        <v>4642.8599999999997</v>
      </c>
      <c r="AB672" s="153"/>
      <c r="AC672" s="158"/>
      <c r="AD672" s="161"/>
      <c r="AH672" s="158" t="s">
        <v>1306</v>
      </c>
      <c r="AI672" s="158"/>
      <c r="AJ672" s="161"/>
    </row>
    <row r="673" spans="1:36" s="138" customFormat="1" ht="13.5" hidden="1" customHeight="1" x14ac:dyDescent="0.25">
      <c r="A673" s="303" t="s">
        <v>382</v>
      </c>
      <c r="B673" s="304"/>
      <c r="C673" s="304"/>
      <c r="D673" s="304"/>
      <c r="E673" s="304"/>
      <c r="F673" s="304"/>
      <c r="G673" s="304"/>
      <c r="H673" s="304"/>
      <c r="I673" s="304"/>
      <c r="J673" s="305"/>
      <c r="AB673" s="153"/>
      <c r="AC673" s="158"/>
      <c r="AD673" s="161"/>
      <c r="AH673" s="158"/>
      <c r="AI673" s="158"/>
      <c r="AJ673" s="161"/>
    </row>
    <row r="674" spans="1:36" s="138" customFormat="1" ht="15" x14ac:dyDescent="0.25">
      <c r="A674" s="298" t="s">
        <v>50</v>
      </c>
      <c r="B674" s="299"/>
      <c r="C674" s="299"/>
      <c r="D674" s="299"/>
      <c r="E674" s="299"/>
      <c r="F674" s="299"/>
      <c r="G674" s="299"/>
      <c r="H674" s="299"/>
      <c r="I674" s="300"/>
      <c r="J674" s="157">
        <v>875.88</v>
      </c>
      <c r="AB674" s="153"/>
      <c r="AC674" s="158"/>
      <c r="AD674" s="161"/>
      <c r="AH674" s="158"/>
      <c r="AI674" s="158" t="s">
        <v>50</v>
      </c>
      <c r="AJ674" s="161"/>
    </row>
    <row r="675" spans="1:36" s="138" customFormat="1" ht="15" x14ac:dyDescent="0.25">
      <c r="A675" s="298" t="s">
        <v>816</v>
      </c>
      <c r="B675" s="299"/>
      <c r="C675" s="299"/>
      <c r="D675" s="299"/>
      <c r="E675" s="299"/>
      <c r="F675" s="299"/>
      <c r="G675" s="299"/>
      <c r="H675" s="299"/>
      <c r="I675" s="300"/>
      <c r="J675" s="157">
        <v>1783.05</v>
      </c>
      <c r="AB675" s="153"/>
      <c r="AC675" s="158"/>
      <c r="AD675" s="161"/>
      <c r="AH675" s="158"/>
      <c r="AI675" s="158" t="s">
        <v>816</v>
      </c>
      <c r="AJ675" s="161"/>
    </row>
    <row r="676" spans="1:36" s="138" customFormat="1" ht="15" x14ac:dyDescent="0.25">
      <c r="A676" s="298" t="s">
        <v>52</v>
      </c>
      <c r="B676" s="299"/>
      <c r="C676" s="299"/>
      <c r="D676" s="299"/>
      <c r="E676" s="299"/>
      <c r="F676" s="299"/>
      <c r="G676" s="299"/>
      <c r="H676" s="299"/>
      <c r="I676" s="300"/>
      <c r="J676" s="157">
        <v>2150.77</v>
      </c>
      <c r="AB676" s="153"/>
      <c r="AC676" s="158"/>
      <c r="AD676" s="161"/>
      <c r="AH676" s="158"/>
      <c r="AI676" s="158" t="s">
        <v>52</v>
      </c>
      <c r="AJ676" s="161"/>
    </row>
    <row r="677" spans="1:36" s="138" customFormat="1" ht="15" x14ac:dyDescent="0.25">
      <c r="A677" s="298" t="s">
        <v>53</v>
      </c>
      <c r="B677" s="299"/>
      <c r="C677" s="299"/>
      <c r="D677" s="299"/>
      <c r="E677" s="299"/>
      <c r="F677" s="299"/>
      <c r="G677" s="299"/>
      <c r="H677" s="299"/>
      <c r="I677" s="300"/>
      <c r="J677" s="157">
        <v>709.04</v>
      </c>
      <c r="AB677" s="153"/>
      <c r="AC677" s="158"/>
      <c r="AD677" s="161"/>
      <c r="AH677" s="158"/>
      <c r="AI677" s="158" t="s">
        <v>53</v>
      </c>
      <c r="AJ677" s="161"/>
    </row>
    <row r="678" spans="1:36" s="138" customFormat="1" ht="15" x14ac:dyDescent="0.25">
      <c r="A678" s="298" t="s">
        <v>1306</v>
      </c>
      <c r="B678" s="299"/>
      <c r="C678" s="299"/>
      <c r="D678" s="299"/>
      <c r="E678" s="299"/>
      <c r="F678" s="299"/>
      <c r="G678" s="299"/>
      <c r="H678" s="299"/>
      <c r="I678" s="300"/>
      <c r="J678" s="157">
        <v>4642.8599999999997</v>
      </c>
      <c r="AB678" s="153"/>
      <c r="AC678" s="158"/>
      <c r="AD678" s="161"/>
      <c r="AH678" s="158"/>
      <c r="AI678" s="158" t="s">
        <v>1306</v>
      </c>
      <c r="AJ678" s="161"/>
    </row>
    <row r="679" spans="1:36" s="138" customFormat="1" ht="26.25" x14ac:dyDescent="0.25">
      <c r="A679" s="312" t="s">
        <v>1307</v>
      </c>
      <c r="B679" s="313"/>
      <c r="C679" s="313"/>
      <c r="D679" s="313"/>
      <c r="E679" s="313"/>
      <c r="F679" s="313"/>
      <c r="G679" s="313"/>
      <c r="H679" s="313"/>
      <c r="I679" s="313"/>
      <c r="J679" s="314"/>
      <c r="AB679" s="153" t="s">
        <v>1307</v>
      </c>
      <c r="AC679" s="158"/>
      <c r="AD679" s="161"/>
      <c r="AH679" s="158"/>
      <c r="AI679" s="158"/>
      <c r="AJ679" s="161"/>
    </row>
    <row r="680" spans="1:36" s="138" customFormat="1" ht="33.75" x14ac:dyDescent="0.25">
      <c r="A680" s="154" t="s">
        <v>242</v>
      </c>
      <c r="B680" s="154" t="s">
        <v>242</v>
      </c>
      <c r="C680" s="298" t="s">
        <v>1308</v>
      </c>
      <c r="D680" s="299"/>
      <c r="E680" s="300"/>
      <c r="F680" s="197" t="s">
        <v>1309</v>
      </c>
      <c r="G680" s="154" t="s">
        <v>87</v>
      </c>
      <c r="H680" s="156">
        <v>1</v>
      </c>
      <c r="I680" s="157">
        <v>12096.97</v>
      </c>
      <c r="J680" s="157">
        <v>12096.96</v>
      </c>
      <c r="AB680" s="153"/>
      <c r="AC680" s="158" t="s">
        <v>1308</v>
      </c>
      <c r="AD680" s="161"/>
      <c r="AH680" s="158"/>
      <c r="AI680" s="158"/>
      <c r="AJ680" s="161"/>
    </row>
    <row r="681" spans="1:36" s="138" customFormat="1" ht="23.25" x14ac:dyDescent="0.25">
      <c r="A681" s="159"/>
      <c r="B681" s="159"/>
      <c r="C681" s="309" t="s">
        <v>1095</v>
      </c>
      <c r="D681" s="309"/>
      <c r="E681" s="309"/>
      <c r="F681" s="160"/>
      <c r="G681" s="160"/>
      <c r="H681" s="160"/>
      <c r="I681" s="160"/>
      <c r="J681" s="160"/>
      <c r="AB681" s="153"/>
      <c r="AC681" s="158"/>
      <c r="AD681" s="161" t="s">
        <v>1095</v>
      </c>
      <c r="AH681" s="158"/>
      <c r="AI681" s="158"/>
      <c r="AJ681" s="161"/>
    </row>
    <row r="682" spans="1:36" s="138" customFormat="1" ht="15" x14ac:dyDescent="0.25">
      <c r="A682" s="159"/>
      <c r="B682" s="159"/>
      <c r="C682" s="309" t="s">
        <v>61</v>
      </c>
      <c r="D682" s="309"/>
      <c r="E682" s="309"/>
      <c r="F682" s="160"/>
      <c r="G682" s="160"/>
      <c r="H682" s="160"/>
      <c r="I682" s="160"/>
      <c r="J682" s="160"/>
      <c r="AB682" s="153"/>
      <c r="AC682" s="158"/>
      <c r="AD682" s="161" t="s">
        <v>61</v>
      </c>
      <c r="AH682" s="158"/>
      <c r="AI682" s="158"/>
      <c r="AJ682" s="161"/>
    </row>
    <row r="683" spans="1:36" s="138" customFormat="1" ht="23.25" x14ac:dyDescent="0.25">
      <c r="A683" s="162"/>
      <c r="B683" s="162"/>
      <c r="C683" s="310" t="s">
        <v>365</v>
      </c>
      <c r="D683" s="310"/>
      <c r="E683" s="310"/>
      <c r="F683" s="162"/>
      <c r="G683" s="162"/>
      <c r="H683" s="162"/>
      <c r="I683" s="162"/>
      <c r="J683" s="162"/>
      <c r="AB683" s="153"/>
      <c r="AC683" s="158"/>
      <c r="AD683" s="161"/>
      <c r="AE683" s="142" t="s">
        <v>365</v>
      </c>
      <c r="AH683" s="158"/>
      <c r="AI683" s="158"/>
      <c r="AJ683" s="161"/>
    </row>
    <row r="684" spans="1:36" s="138" customFormat="1" ht="15" x14ac:dyDescent="0.25">
      <c r="A684" s="162"/>
      <c r="B684" s="162"/>
      <c r="C684" s="311" t="s">
        <v>1310</v>
      </c>
      <c r="D684" s="310"/>
      <c r="E684" s="310"/>
      <c r="F684" s="163"/>
      <c r="G684" s="164"/>
      <c r="H684" s="165"/>
      <c r="I684" s="166"/>
      <c r="J684" s="167">
        <v>15794.03</v>
      </c>
      <c r="AB684" s="153"/>
      <c r="AC684" s="158"/>
      <c r="AD684" s="161"/>
      <c r="AF684" s="142" t="s">
        <v>1310</v>
      </c>
      <c r="AH684" s="158"/>
      <c r="AI684" s="158"/>
      <c r="AJ684" s="161"/>
    </row>
    <row r="685" spans="1:36" s="138" customFormat="1" ht="15" x14ac:dyDescent="0.25">
      <c r="A685" s="162"/>
      <c r="B685" s="162"/>
      <c r="C685" s="311" t="s">
        <v>1311</v>
      </c>
      <c r="D685" s="310"/>
      <c r="E685" s="310"/>
      <c r="F685" s="163"/>
      <c r="G685" s="164"/>
      <c r="H685" s="165"/>
      <c r="I685" s="166"/>
      <c r="J685" s="167">
        <v>5206.82</v>
      </c>
      <c r="AB685" s="153"/>
      <c r="AC685" s="158"/>
      <c r="AD685" s="161"/>
      <c r="AF685" s="142" t="s">
        <v>1311</v>
      </c>
      <c r="AH685" s="158"/>
      <c r="AI685" s="158"/>
      <c r="AJ685" s="161"/>
    </row>
    <row r="686" spans="1:36" s="138" customFormat="1" ht="15" x14ac:dyDescent="0.25">
      <c r="A686" s="162"/>
      <c r="B686" s="162"/>
      <c r="C686" s="311" t="s">
        <v>368</v>
      </c>
      <c r="D686" s="310"/>
      <c r="E686" s="310"/>
      <c r="F686" s="163"/>
      <c r="G686" s="164"/>
      <c r="H686" s="165"/>
      <c r="I686" s="166"/>
      <c r="J686" s="167">
        <v>43739.29</v>
      </c>
      <c r="AB686" s="153"/>
      <c r="AC686" s="158"/>
      <c r="AD686" s="161"/>
      <c r="AF686" s="142" t="s">
        <v>368</v>
      </c>
      <c r="AH686" s="158"/>
      <c r="AI686" s="158"/>
      <c r="AJ686" s="161"/>
    </row>
    <row r="687" spans="1:36" s="138" customFormat="1" ht="22.5" x14ac:dyDescent="0.25">
      <c r="A687" s="168"/>
      <c r="B687" s="168"/>
      <c r="C687" s="308" t="s">
        <v>428</v>
      </c>
      <c r="D687" s="308"/>
      <c r="E687" s="308"/>
      <c r="F687" s="169" t="s">
        <v>429</v>
      </c>
      <c r="G687" s="164" t="s">
        <v>371</v>
      </c>
      <c r="H687" s="170" t="s">
        <v>1312</v>
      </c>
      <c r="I687" s="171">
        <v>467</v>
      </c>
      <c r="J687" s="171">
        <v>1583.13</v>
      </c>
      <c r="AB687" s="153"/>
      <c r="AC687" s="158"/>
      <c r="AD687" s="161"/>
      <c r="AG687" s="142" t="s">
        <v>428</v>
      </c>
      <c r="AH687" s="158"/>
      <c r="AI687" s="158"/>
      <c r="AJ687" s="161"/>
    </row>
    <row r="688" spans="1:36" s="138" customFormat="1" ht="22.5" x14ac:dyDescent="0.25">
      <c r="A688" s="168"/>
      <c r="B688" s="168"/>
      <c r="C688" s="308" t="s">
        <v>431</v>
      </c>
      <c r="D688" s="308"/>
      <c r="E688" s="308"/>
      <c r="F688" s="169" t="s">
        <v>432</v>
      </c>
      <c r="G688" s="164" t="s">
        <v>371</v>
      </c>
      <c r="H688" s="170" t="s">
        <v>1313</v>
      </c>
      <c r="I688" s="171">
        <v>1142</v>
      </c>
      <c r="J688" s="171">
        <v>456.8</v>
      </c>
      <c r="AB688" s="153"/>
      <c r="AC688" s="158"/>
      <c r="AD688" s="161"/>
      <c r="AG688" s="142" t="s">
        <v>431</v>
      </c>
      <c r="AH688" s="158"/>
      <c r="AI688" s="158"/>
      <c r="AJ688" s="161"/>
    </row>
    <row r="689" spans="1:36" s="138" customFormat="1" ht="22.5" x14ac:dyDescent="0.25">
      <c r="A689" s="168"/>
      <c r="B689" s="168"/>
      <c r="C689" s="308" t="s">
        <v>406</v>
      </c>
      <c r="D689" s="308"/>
      <c r="E689" s="308"/>
      <c r="F689" s="169" t="s">
        <v>407</v>
      </c>
      <c r="G689" s="164" t="s">
        <v>371</v>
      </c>
      <c r="H689" s="170" t="s">
        <v>1314</v>
      </c>
      <c r="I689" s="171">
        <v>365</v>
      </c>
      <c r="J689" s="171">
        <v>1237.3499999999999</v>
      </c>
      <c r="AB689" s="153"/>
      <c r="AC689" s="158"/>
      <c r="AD689" s="161"/>
      <c r="AG689" s="142" t="s">
        <v>406</v>
      </c>
      <c r="AH689" s="158"/>
      <c r="AI689" s="158"/>
      <c r="AJ689" s="161"/>
    </row>
    <row r="690" spans="1:36" s="138" customFormat="1" ht="22.5" x14ac:dyDescent="0.25">
      <c r="A690" s="168"/>
      <c r="B690" s="168"/>
      <c r="C690" s="308" t="s">
        <v>435</v>
      </c>
      <c r="D690" s="308"/>
      <c r="E690" s="308"/>
      <c r="F690" s="169" t="s">
        <v>436</v>
      </c>
      <c r="G690" s="164" t="s">
        <v>371</v>
      </c>
      <c r="H690" s="170" t="s">
        <v>1315</v>
      </c>
      <c r="I690" s="171">
        <v>920.1</v>
      </c>
      <c r="J690" s="171">
        <v>4352.07</v>
      </c>
      <c r="AB690" s="153"/>
      <c r="AC690" s="158"/>
      <c r="AD690" s="161"/>
      <c r="AG690" s="142" t="s">
        <v>435</v>
      </c>
      <c r="AH690" s="158"/>
      <c r="AI690" s="158"/>
      <c r="AJ690" s="161"/>
    </row>
    <row r="691" spans="1:36" s="138" customFormat="1" ht="15" x14ac:dyDescent="0.25">
      <c r="A691" s="173"/>
      <c r="B691" s="173" t="s">
        <v>438</v>
      </c>
      <c r="C691" s="315" t="s">
        <v>439</v>
      </c>
      <c r="D691" s="315"/>
      <c r="E691" s="315"/>
      <c r="F691" s="174" t="s">
        <v>440</v>
      </c>
      <c r="G691" s="175" t="s">
        <v>441</v>
      </c>
      <c r="H691" s="176">
        <v>0</v>
      </c>
      <c r="I691" s="177">
        <v>0</v>
      </c>
      <c r="J691" s="177"/>
      <c r="AB691" s="153"/>
      <c r="AC691" s="158"/>
      <c r="AD691" s="161"/>
      <c r="AH691" s="158"/>
      <c r="AI691" s="158"/>
      <c r="AJ691" s="161" t="s">
        <v>439</v>
      </c>
    </row>
    <row r="692" spans="1:36" s="138" customFormat="1" ht="15" x14ac:dyDescent="0.25">
      <c r="A692" s="168"/>
      <c r="B692" s="168"/>
      <c r="C692" s="308" t="s">
        <v>442</v>
      </c>
      <c r="D692" s="308"/>
      <c r="E692" s="308"/>
      <c r="F692" s="169" t="s">
        <v>443</v>
      </c>
      <c r="G692" s="164" t="s">
        <v>444</v>
      </c>
      <c r="H692" s="178">
        <v>0</v>
      </c>
      <c r="I692" s="171">
        <v>173.9</v>
      </c>
      <c r="J692" s="171"/>
      <c r="AB692" s="153"/>
      <c r="AC692" s="158"/>
      <c r="AD692" s="161"/>
      <c r="AG692" s="142" t="s">
        <v>442</v>
      </c>
      <c r="AH692" s="158"/>
      <c r="AI692" s="158"/>
      <c r="AJ692" s="161"/>
    </row>
    <row r="693" spans="1:36" s="138" customFormat="1" ht="15" x14ac:dyDescent="0.25">
      <c r="A693" s="168"/>
      <c r="B693" s="168"/>
      <c r="C693" s="308" t="s">
        <v>445</v>
      </c>
      <c r="D693" s="308"/>
      <c r="E693" s="308"/>
      <c r="F693" s="169" t="s">
        <v>446</v>
      </c>
      <c r="G693" s="164" t="s">
        <v>444</v>
      </c>
      <c r="H693" s="178">
        <v>0</v>
      </c>
      <c r="I693" s="171">
        <v>236.6</v>
      </c>
      <c r="J693" s="171"/>
      <c r="AB693" s="153"/>
      <c r="AC693" s="158"/>
      <c r="AD693" s="161"/>
      <c r="AG693" s="142" t="s">
        <v>445</v>
      </c>
      <c r="AH693" s="158"/>
      <c r="AI693" s="158"/>
      <c r="AJ693" s="161"/>
    </row>
    <row r="694" spans="1:36" s="138" customFormat="1" ht="15" x14ac:dyDescent="0.25">
      <c r="A694" s="168"/>
      <c r="B694" s="168"/>
      <c r="C694" s="308" t="s">
        <v>447</v>
      </c>
      <c r="D694" s="308"/>
      <c r="E694" s="308"/>
      <c r="F694" s="169" t="s">
        <v>448</v>
      </c>
      <c r="G694" s="164" t="s">
        <v>444</v>
      </c>
      <c r="H694" s="178">
        <v>0</v>
      </c>
      <c r="I694" s="171">
        <v>97.1</v>
      </c>
      <c r="J694" s="171"/>
      <c r="AB694" s="153"/>
      <c r="AC694" s="158"/>
      <c r="AD694" s="161"/>
      <c r="AG694" s="142" t="s">
        <v>447</v>
      </c>
      <c r="AH694" s="158"/>
      <c r="AI694" s="158"/>
      <c r="AJ694" s="161"/>
    </row>
    <row r="695" spans="1:36" s="138" customFormat="1" ht="15" x14ac:dyDescent="0.25">
      <c r="A695" s="168"/>
      <c r="B695" s="168"/>
      <c r="C695" s="308" t="s">
        <v>643</v>
      </c>
      <c r="D695" s="308"/>
      <c r="E695" s="308"/>
      <c r="F695" s="169" t="s">
        <v>644</v>
      </c>
      <c r="G695" s="164" t="s">
        <v>444</v>
      </c>
      <c r="H695" s="178">
        <v>0</v>
      </c>
      <c r="I695" s="171">
        <v>60</v>
      </c>
      <c r="J695" s="171"/>
      <c r="AB695" s="153"/>
      <c r="AC695" s="158"/>
      <c r="AD695" s="161"/>
      <c r="AG695" s="142" t="s">
        <v>643</v>
      </c>
      <c r="AH695" s="158"/>
      <c r="AI695" s="158"/>
      <c r="AJ695" s="161"/>
    </row>
    <row r="696" spans="1:36" s="138" customFormat="1" ht="15" x14ac:dyDescent="0.25">
      <c r="A696" s="168"/>
      <c r="B696" s="168"/>
      <c r="C696" s="308" t="s">
        <v>645</v>
      </c>
      <c r="D696" s="308"/>
      <c r="E696" s="308"/>
      <c r="F696" s="169" t="s">
        <v>646</v>
      </c>
      <c r="G696" s="164" t="s">
        <v>444</v>
      </c>
      <c r="H696" s="178">
        <v>0</v>
      </c>
      <c r="I696" s="171">
        <v>292.3</v>
      </c>
      <c r="J696" s="171"/>
      <c r="AB696" s="153"/>
      <c r="AC696" s="158"/>
      <c r="AD696" s="161"/>
      <c r="AG696" s="142" t="s">
        <v>645</v>
      </c>
      <c r="AH696" s="158"/>
      <c r="AI696" s="158"/>
      <c r="AJ696" s="161"/>
    </row>
    <row r="697" spans="1:36" s="138" customFormat="1" ht="15" x14ac:dyDescent="0.25">
      <c r="A697" s="168"/>
      <c r="B697" s="168"/>
      <c r="C697" s="308" t="s">
        <v>605</v>
      </c>
      <c r="D697" s="308"/>
      <c r="E697" s="308"/>
      <c r="F697" s="169" t="s">
        <v>606</v>
      </c>
      <c r="G697" s="164" t="s">
        <v>451</v>
      </c>
      <c r="H697" s="178">
        <v>0</v>
      </c>
      <c r="I697" s="171">
        <v>6</v>
      </c>
      <c r="J697" s="171"/>
      <c r="AB697" s="153"/>
      <c r="AC697" s="158"/>
      <c r="AD697" s="161"/>
      <c r="AG697" s="142" t="s">
        <v>605</v>
      </c>
      <c r="AH697" s="158"/>
      <c r="AI697" s="158"/>
      <c r="AJ697" s="161"/>
    </row>
    <row r="698" spans="1:36" s="138" customFormat="1" ht="15" x14ac:dyDescent="0.25">
      <c r="A698" s="173"/>
      <c r="B698" s="173" t="s">
        <v>438</v>
      </c>
      <c r="C698" s="315" t="s">
        <v>1316</v>
      </c>
      <c r="D698" s="315"/>
      <c r="E698" s="315"/>
      <c r="F698" s="174" t="s">
        <v>1317</v>
      </c>
      <c r="G698" s="175" t="s">
        <v>451</v>
      </c>
      <c r="H698" s="176">
        <v>0</v>
      </c>
      <c r="I698" s="177">
        <v>0</v>
      </c>
      <c r="J698" s="177"/>
      <c r="AB698" s="153"/>
      <c r="AC698" s="158"/>
      <c r="AD698" s="161"/>
      <c r="AH698" s="158"/>
      <c r="AI698" s="158"/>
      <c r="AJ698" s="161" t="s">
        <v>1316</v>
      </c>
    </row>
    <row r="699" spans="1:36" s="138" customFormat="1" ht="15" x14ac:dyDescent="0.25">
      <c r="A699" s="173"/>
      <c r="B699" s="173" t="s">
        <v>438</v>
      </c>
      <c r="C699" s="315" t="s">
        <v>456</v>
      </c>
      <c r="D699" s="315"/>
      <c r="E699" s="315"/>
      <c r="F699" s="174" t="s">
        <v>457</v>
      </c>
      <c r="G699" s="175" t="s">
        <v>451</v>
      </c>
      <c r="H699" s="176">
        <v>0</v>
      </c>
      <c r="I699" s="177">
        <v>0</v>
      </c>
      <c r="J699" s="177"/>
      <c r="AB699" s="153"/>
      <c r="AC699" s="158"/>
      <c r="AD699" s="161"/>
      <c r="AH699" s="158"/>
      <c r="AI699" s="158"/>
      <c r="AJ699" s="161" t="s">
        <v>456</v>
      </c>
    </row>
    <row r="700" spans="1:36" s="138" customFormat="1" ht="15" x14ac:dyDescent="0.25">
      <c r="A700" s="168"/>
      <c r="B700" s="168"/>
      <c r="C700" s="308" t="s">
        <v>458</v>
      </c>
      <c r="D700" s="308"/>
      <c r="E700" s="308"/>
      <c r="F700" s="169" t="s">
        <v>459</v>
      </c>
      <c r="G700" s="164" t="s">
        <v>451</v>
      </c>
      <c r="H700" s="178">
        <v>0</v>
      </c>
      <c r="I700" s="171">
        <v>290</v>
      </c>
      <c r="J700" s="171"/>
      <c r="AB700" s="153"/>
      <c r="AC700" s="158"/>
      <c r="AD700" s="161"/>
      <c r="AG700" s="142" t="s">
        <v>458</v>
      </c>
      <c r="AH700" s="158"/>
      <c r="AI700" s="158"/>
      <c r="AJ700" s="161"/>
    </row>
    <row r="701" spans="1:36" s="138" customFormat="1" ht="22.5" x14ac:dyDescent="0.25">
      <c r="A701" s="154" t="s">
        <v>246</v>
      </c>
      <c r="B701" s="154" t="s">
        <v>624</v>
      </c>
      <c r="C701" s="298" t="s">
        <v>461</v>
      </c>
      <c r="D701" s="299"/>
      <c r="E701" s="300"/>
      <c r="F701" s="197" t="s">
        <v>462</v>
      </c>
      <c r="G701" s="154" t="s">
        <v>99</v>
      </c>
      <c r="H701" s="156">
        <v>2</v>
      </c>
      <c r="I701" s="157"/>
      <c r="J701" s="157"/>
      <c r="AB701" s="153"/>
      <c r="AC701" s="158" t="s">
        <v>461</v>
      </c>
      <c r="AD701" s="161"/>
      <c r="AH701" s="158"/>
      <c r="AI701" s="158"/>
      <c r="AJ701" s="161"/>
    </row>
    <row r="702" spans="1:36" s="138" customFormat="1" ht="23.25" x14ac:dyDescent="0.25">
      <c r="A702" s="162"/>
      <c r="B702" s="162"/>
      <c r="C702" s="310" t="s">
        <v>365</v>
      </c>
      <c r="D702" s="310"/>
      <c r="E702" s="310"/>
      <c r="F702" s="162"/>
      <c r="G702" s="162"/>
      <c r="H702" s="162"/>
      <c r="I702" s="162"/>
      <c r="J702" s="162"/>
      <c r="AB702" s="153"/>
      <c r="AC702" s="158"/>
      <c r="AD702" s="161"/>
      <c r="AE702" s="142" t="s">
        <v>365</v>
      </c>
      <c r="AH702" s="158"/>
      <c r="AI702" s="158"/>
      <c r="AJ702" s="161"/>
    </row>
    <row r="703" spans="1:36" s="138" customFormat="1" ht="22.5" x14ac:dyDescent="0.25">
      <c r="A703" s="154" t="s">
        <v>249</v>
      </c>
      <c r="B703" s="154" t="s">
        <v>625</v>
      </c>
      <c r="C703" s="298" t="s">
        <v>1318</v>
      </c>
      <c r="D703" s="299"/>
      <c r="E703" s="300"/>
      <c r="F703" s="197" t="s">
        <v>462</v>
      </c>
      <c r="G703" s="154" t="s">
        <v>99</v>
      </c>
      <c r="H703" s="156">
        <v>1</v>
      </c>
      <c r="I703" s="157"/>
      <c r="J703" s="157"/>
      <c r="AB703" s="153"/>
      <c r="AC703" s="158" t="s">
        <v>1318</v>
      </c>
      <c r="AD703" s="161"/>
      <c r="AH703" s="158"/>
      <c r="AI703" s="158"/>
      <c r="AJ703" s="161"/>
    </row>
    <row r="704" spans="1:36" s="138" customFormat="1" ht="23.25" x14ac:dyDescent="0.25">
      <c r="A704" s="162"/>
      <c r="B704" s="162"/>
      <c r="C704" s="310" t="s">
        <v>365</v>
      </c>
      <c r="D704" s="310"/>
      <c r="E704" s="310"/>
      <c r="F704" s="162"/>
      <c r="G704" s="162"/>
      <c r="H704" s="162"/>
      <c r="I704" s="162"/>
      <c r="J704" s="162"/>
      <c r="AB704" s="153"/>
      <c r="AC704" s="158"/>
      <c r="AD704" s="161"/>
      <c r="AE704" s="142" t="s">
        <v>365</v>
      </c>
      <c r="AH704" s="158"/>
      <c r="AI704" s="158"/>
      <c r="AJ704" s="161"/>
    </row>
    <row r="705" spans="1:36" s="138" customFormat="1" ht="22.5" x14ac:dyDescent="0.25">
      <c r="A705" s="154" t="s">
        <v>252</v>
      </c>
      <c r="B705" s="154" t="s">
        <v>253</v>
      </c>
      <c r="C705" s="298" t="s">
        <v>1233</v>
      </c>
      <c r="D705" s="299"/>
      <c r="E705" s="300"/>
      <c r="F705" s="197" t="s">
        <v>462</v>
      </c>
      <c r="G705" s="154" t="s">
        <v>99</v>
      </c>
      <c r="H705" s="156">
        <v>1</v>
      </c>
      <c r="I705" s="157"/>
      <c r="J705" s="157"/>
      <c r="AB705" s="153"/>
      <c r="AC705" s="158" t="s">
        <v>1233</v>
      </c>
      <c r="AD705" s="161"/>
      <c r="AH705" s="158"/>
      <c r="AI705" s="158"/>
      <c r="AJ705" s="161"/>
    </row>
    <row r="706" spans="1:36" s="138" customFormat="1" ht="23.25" x14ac:dyDescent="0.25">
      <c r="A706" s="162"/>
      <c r="B706" s="162"/>
      <c r="C706" s="310" t="s">
        <v>365</v>
      </c>
      <c r="D706" s="310"/>
      <c r="E706" s="310"/>
      <c r="F706" s="162"/>
      <c r="G706" s="162"/>
      <c r="H706" s="162"/>
      <c r="I706" s="162"/>
      <c r="J706" s="162"/>
      <c r="AB706" s="153"/>
      <c r="AC706" s="158"/>
      <c r="AD706" s="161"/>
      <c r="AE706" s="142" t="s">
        <v>365</v>
      </c>
      <c r="AH706" s="158"/>
      <c r="AI706" s="158"/>
      <c r="AJ706" s="161"/>
    </row>
    <row r="707" spans="1:36" s="138" customFormat="1" ht="22.5" x14ac:dyDescent="0.25">
      <c r="A707" s="154" t="s">
        <v>634</v>
      </c>
      <c r="B707" s="154" t="s">
        <v>1319</v>
      </c>
      <c r="C707" s="298" t="s">
        <v>465</v>
      </c>
      <c r="D707" s="299"/>
      <c r="E707" s="300"/>
      <c r="F707" s="197" t="s">
        <v>462</v>
      </c>
      <c r="G707" s="154" t="s">
        <v>99</v>
      </c>
      <c r="H707" s="156">
        <v>2</v>
      </c>
      <c r="I707" s="157"/>
      <c r="J707" s="157"/>
      <c r="AB707" s="153"/>
      <c r="AC707" s="158" t="s">
        <v>465</v>
      </c>
      <c r="AD707" s="161"/>
      <c r="AH707" s="158"/>
      <c r="AI707" s="158"/>
      <c r="AJ707" s="161"/>
    </row>
    <row r="708" spans="1:36" s="138" customFormat="1" ht="23.25" x14ac:dyDescent="0.25">
      <c r="A708" s="162"/>
      <c r="B708" s="162"/>
      <c r="C708" s="310" t="s">
        <v>365</v>
      </c>
      <c r="D708" s="310"/>
      <c r="E708" s="310"/>
      <c r="F708" s="162"/>
      <c r="G708" s="162"/>
      <c r="H708" s="162"/>
      <c r="I708" s="162"/>
      <c r="J708" s="162"/>
      <c r="AB708" s="153"/>
      <c r="AC708" s="158"/>
      <c r="AD708" s="161"/>
      <c r="AE708" s="142" t="s">
        <v>365</v>
      </c>
      <c r="AH708" s="158"/>
      <c r="AI708" s="158"/>
      <c r="AJ708" s="161"/>
    </row>
    <row r="709" spans="1:36" s="138" customFormat="1" ht="22.5" x14ac:dyDescent="0.25">
      <c r="A709" s="154" t="s">
        <v>647</v>
      </c>
      <c r="B709" s="154" t="s">
        <v>648</v>
      </c>
      <c r="C709" s="298" t="s">
        <v>1320</v>
      </c>
      <c r="D709" s="299"/>
      <c r="E709" s="300"/>
      <c r="F709" s="197" t="s">
        <v>462</v>
      </c>
      <c r="G709" s="154" t="s">
        <v>99</v>
      </c>
      <c r="H709" s="156">
        <v>1</v>
      </c>
      <c r="I709" s="157"/>
      <c r="J709" s="157"/>
      <c r="AB709" s="153"/>
      <c r="AC709" s="158" t="s">
        <v>1320</v>
      </c>
      <c r="AD709" s="161"/>
      <c r="AH709" s="158"/>
      <c r="AI709" s="158"/>
      <c r="AJ709" s="161"/>
    </row>
    <row r="710" spans="1:36" s="138" customFormat="1" ht="23.25" x14ac:dyDescent="0.25">
      <c r="A710" s="162"/>
      <c r="B710" s="162"/>
      <c r="C710" s="310" t="s">
        <v>365</v>
      </c>
      <c r="D710" s="310"/>
      <c r="E710" s="310"/>
      <c r="F710" s="162"/>
      <c r="G710" s="162"/>
      <c r="H710" s="162"/>
      <c r="I710" s="162"/>
      <c r="J710" s="162"/>
      <c r="AB710" s="153"/>
      <c r="AC710" s="158"/>
      <c r="AD710" s="161"/>
      <c r="AE710" s="142" t="s">
        <v>365</v>
      </c>
      <c r="AH710" s="158"/>
      <c r="AI710" s="158"/>
      <c r="AJ710" s="161"/>
    </row>
    <row r="711" spans="1:36" s="138" customFormat="1" ht="22.5" x14ac:dyDescent="0.25">
      <c r="A711" s="154" t="s">
        <v>649</v>
      </c>
      <c r="B711" s="154" t="s">
        <v>650</v>
      </c>
      <c r="C711" s="298" t="s">
        <v>1321</v>
      </c>
      <c r="D711" s="299"/>
      <c r="E711" s="300"/>
      <c r="F711" s="197" t="s">
        <v>462</v>
      </c>
      <c r="G711" s="154" t="s">
        <v>99</v>
      </c>
      <c r="H711" s="156">
        <v>4</v>
      </c>
      <c r="I711" s="157"/>
      <c r="J711" s="157"/>
      <c r="AB711" s="153"/>
      <c r="AC711" s="158" t="s">
        <v>1321</v>
      </c>
      <c r="AD711" s="161"/>
      <c r="AH711" s="158"/>
      <c r="AI711" s="158"/>
      <c r="AJ711" s="161"/>
    </row>
    <row r="712" spans="1:36" s="138" customFormat="1" ht="23.25" x14ac:dyDescent="0.25">
      <c r="A712" s="162"/>
      <c r="B712" s="162"/>
      <c r="C712" s="310" t="s">
        <v>365</v>
      </c>
      <c r="D712" s="310"/>
      <c r="E712" s="310"/>
      <c r="F712" s="162"/>
      <c r="G712" s="162"/>
      <c r="H712" s="162"/>
      <c r="I712" s="162"/>
      <c r="J712" s="162"/>
      <c r="AB712" s="153"/>
      <c r="AC712" s="158"/>
      <c r="AD712" s="161"/>
      <c r="AE712" s="142" t="s">
        <v>365</v>
      </c>
      <c r="AH712" s="158"/>
      <c r="AI712" s="158"/>
      <c r="AJ712" s="161"/>
    </row>
    <row r="713" spans="1:36" s="138" customFormat="1" ht="22.5" x14ac:dyDescent="0.25">
      <c r="A713" s="154" t="s">
        <v>651</v>
      </c>
      <c r="B713" s="154" t="s">
        <v>652</v>
      </c>
      <c r="C713" s="298" t="s">
        <v>467</v>
      </c>
      <c r="D713" s="299"/>
      <c r="E713" s="300"/>
      <c r="F713" s="197" t="s">
        <v>462</v>
      </c>
      <c r="G713" s="154" t="s">
        <v>99</v>
      </c>
      <c r="H713" s="156">
        <v>4</v>
      </c>
      <c r="I713" s="157"/>
      <c r="J713" s="157"/>
      <c r="AB713" s="153"/>
      <c r="AC713" s="158" t="s">
        <v>467</v>
      </c>
      <c r="AD713" s="161"/>
      <c r="AH713" s="158"/>
      <c r="AI713" s="158"/>
      <c r="AJ713" s="161"/>
    </row>
    <row r="714" spans="1:36" s="138" customFormat="1" ht="23.25" x14ac:dyDescent="0.25">
      <c r="A714" s="162"/>
      <c r="B714" s="162"/>
      <c r="C714" s="310" t="s">
        <v>365</v>
      </c>
      <c r="D714" s="310"/>
      <c r="E714" s="310"/>
      <c r="F714" s="162"/>
      <c r="G714" s="162"/>
      <c r="H714" s="162"/>
      <c r="I714" s="162"/>
      <c r="J714" s="162"/>
      <c r="AB714" s="153"/>
      <c r="AC714" s="158"/>
      <c r="AD714" s="161"/>
      <c r="AE714" s="142" t="s">
        <v>365</v>
      </c>
      <c r="AH714" s="158"/>
      <c r="AI714" s="158"/>
      <c r="AJ714" s="161"/>
    </row>
    <row r="715" spans="1:36" s="138" customFormat="1" ht="22.5" x14ac:dyDescent="0.25">
      <c r="A715" s="154" t="s">
        <v>653</v>
      </c>
      <c r="B715" s="154" t="s">
        <v>654</v>
      </c>
      <c r="C715" s="298" t="s">
        <v>468</v>
      </c>
      <c r="D715" s="299"/>
      <c r="E715" s="300"/>
      <c r="F715" s="197" t="s">
        <v>462</v>
      </c>
      <c r="G715" s="154" t="s">
        <v>99</v>
      </c>
      <c r="H715" s="156">
        <v>4</v>
      </c>
      <c r="I715" s="157"/>
      <c r="J715" s="157"/>
      <c r="AB715" s="153"/>
      <c r="AC715" s="158" t="s">
        <v>468</v>
      </c>
      <c r="AD715" s="161"/>
      <c r="AH715" s="158"/>
      <c r="AI715" s="158"/>
      <c r="AJ715" s="161"/>
    </row>
    <row r="716" spans="1:36" s="138" customFormat="1" ht="23.25" x14ac:dyDescent="0.25">
      <c r="A716" s="162"/>
      <c r="B716" s="162"/>
      <c r="C716" s="310" t="s">
        <v>365</v>
      </c>
      <c r="D716" s="310"/>
      <c r="E716" s="310"/>
      <c r="F716" s="162"/>
      <c r="G716" s="162"/>
      <c r="H716" s="162"/>
      <c r="I716" s="162"/>
      <c r="J716" s="162"/>
      <c r="AB716" s="153"/>
      <c r="AC716" s="158"/>
      <c r="AD716" s="161"/>
      <c r="AE716" s="142" t="s">
        <v>365</v>
      </c>
      <c r="AH716" s="158"/>
      <c r="AI716" s="158"/>
      <c r="AJ716" s="161"/>
    </row>
    <row r="717" spans="1:36" s="138" customFormat="1" ht="13.5" hidden="1" customHeight="1" x14ac:dyDescent="0.25">
      <c r="A717" s="303" t="s">
        <v>373</v>
      </c>
      <c r="B717" s="304"/>
      <c r="C717" s="304"/>
      <c r="D717" s="304"/>
      <c r="E717" s="304"/>
      <c r="F717" s="304"/>
      <c r="G717" s="304"/>
      <c r="H717" s="304"/>
      <c r="I717" s="304"/>
      <c r="J717" s="305"/>
      <c r="AB717" s="153"/>
      <c r="AC717" s="158"/>
      <c r="AD717" s="161"/>
      <c r="AH717" s="158"/>
      <c r="AI717" s="158"/>
      <c r="AJ717" s="161"/>
    </row>
    <row r="718" spans="1:36" s="138" customFormat="1" ht="15" hidden="1" x14ac:dyDescent="0.25">
      <c r="A718" s="298" t="s">
        <v>50</v>
      </c>
      <c r="B718" s="299"/>
      <c r="C718" s="299"/>
      <c r="D718" s="299"/>
      <c r="E718" s="299"/>
      <c r="F718" s="299"/>
      <c r="G718" s="299"/>
      <c r="H718" s="299"/>
      <c r="I718" s="300"/>
      <c r="J718" s="157">
        <v>12096.96</v>
      </c>
      <c r="AB718" s="153"/>
      <c r="AC718" s="158"/>
      <c r="AD718" s="161"/>
      <c r="AH718" s="158" t="s">
        <v>50</v>
      </c>
      <c r="AI718" s="158"/>
      <c r="AJ718" s="161"/>
    </row>
    <row r="719" spans="1:36" s="138" customFormat="1" ht="15" hidden="1" x14ac:dyDescent="0.25">
      <c r="A719" s="298" t="s">
        <v>816</v>
      </c>
      <c r="B719" s="299"/>
      <c r="C719" s="299"/>
      <c r="D719" s="299"/>
      <c r="E719" s="299"/>
      <c r="F719" s="299"/>
      <c r="G719" s="299"/>
      <c r="H719" s="299"/>
      <c r="I719" s="300"/>
      <c r="J719" s="157">
        <v>22738.44</v>
      </c>
      <c r="AB719" s="153"/>
      <c r="AC719" s="158"/>
      <c r="AD719" s="161"/>
      <c r="AH719" s="158" t="s">
        <v>816</v>
      </c>
      <c r="AI719" s="158"/>
      <c r="AJ719" s="161"/>
    </row>
    <row r="720" spans="1:36" s="138" customFormat="1" ht="15" hidden="1" x14ac:dyDescent="0.25">
      <c r="A720" s="298" t="s">
        <v>52</v>
      </c>
      <c r="B720" s="299"/>
      <c r="C720" s="299"/>
      <c r="D720" s="299"/>
      <c r="E720" s="299"/>
      <c r="F720" s="299"/>
      <c r="G720" s="299"/>
      <c r="H720" s="299"/>
      <c r="I720" s="300"/>
      <c r="J720" s="157">
        <v>15794.03</v>
      </c>
      <c r="AB720" s="153"/>
      <c r="AC720" s="158"/>
      <c r="AD720" s="161"/>
      <c r="AH720" s="158" t="s">
        <v>52</v>
      </c>
      <c r="AI720" s="158"/>
      <c r="AJ720" s="161"/>
    </row>
    <row r="721" spans="1:36" s="138" customFormat="1" ht="15" hidden="1" x14ac:dyDescent="0.25">
      <c r="A721" s="298" t="s">
        <v>53</v>
      </c>
      <c r="B721" s="299"/>
      <c r="C721" s="299"/>
      <c r="D721" s="299"/>
      <c r="E721" s="299"/>
      <c r="F721" s="299"/>
      <c r="G721" s="299"/>
      <c r="H721" s="299"/>
      <c r="I721" s="300"/>
      <c r="J721" s="157">
        <v>5206.82</v>
      </c>
      <c r="AB721" s="153"/>
      <c r="AC721" s="158"/>
      <c r="AD721" s="161"/>
      <c r="AH721" s="158" t="s">
        <v>53</v>
      </c>
      <c r="AI721" s="158"/>
      <c r="AJ721" s="161"/>
    </row>
    <row r="722" spans="1:36" s="138" customFormat="1" ht="15" hidden="1" x14ac:dyDescent="0.25">
      <c r="A722" s="298" t="s">
        <v>1322</v>
      </c>
      <c r="B722" s="299"/>
      <c r="C722" s="299"/>
      <c r="D722" s="299"/>
      <c r="E722" s="299"/>
      <c r="F722" s="299"/>
      <c r="G722" s="299"/>
      <c r="H722" s="299"/>
      <c r="I722" s="300"/>
      <c r="J722" s="157">
        <v>43739.29</v>
      </c>
      <c r="AB722" s="153"/>
      <c r="AC722" s="158"/>
      <c r="AD722" s="161"/>
      <c r="AH722" s="158" t="s">
        <v>1322</v>
      </c>
      <c r="AI722" s="158"/>
      <c r="AJ722" s="161"/>
    </row>
    <row r="723" spans="1:36" s="138" customFormat="1" ht="13.5" hidden="1" customHeight="1" x14ac:dyDescent="0.25">
      <c r="A723" s="303" t="s">
        <v>382</v>
      </c>
      <c r="B723" s="304"/>
      <c r="C723" s="304"/>
      <c r="D723" s="304"/>
      <c r="E723" s="304"/>
      <c r="F723" s="304"/>
      <c r="G723" s="304"/>
      <c r="H723" s="304"/>
      <c r="I723" s="304"/>
      <c r="J723" s="305"/>
      <c r="AB723" s="153"/>
      <c r="AC723" s="158"/>
      <c r="AD723" s="161"/>
      <c r="AH723" s="158"/>
      <c r="AI723" s="158"/>
      <c r="AJ723" s="161"/>
    </row>
    <row r="724" spans="1:36" s="138" customFormat="1" ht="15" x14ac:dyDescent="0.25">
      <c r="A724" s="298" t="s">
        <v>50</v>
      </c>
      <c r="B724" s="299"/>
      <c r="C724" s="299"/>
      <c r="D724" s="299"/>
      <c r="E724" s="299"/>
      <c r="F724" s="299"/>
      <c r="G724" s="299"/>
      <c r="H724" s="299"/>
      <c r="I724" s="300"/>
      <c r="J724" s="157">
        <v>12096.96</v>
      </c>
      <c r="AB724" s="153"/>
      <c r="AC724" s="158"/>
      <c r="AD724" s="161"/>
      <c r="AH724" s="158"/>
      <c r="AI724" s="158" t="s">
        <v>50</v>
      </c>
      <c r="AJ724" s="161"/>
    </row>
    <row r="725" spans="1:36" s="138" customFormat="1" ht="15" x14ac:dyDescent="0.25">
      <c r="A725" s="298" t="s">
        <v>816</v>
      </c>
      <c r="B725" s="299"/>
      <c r="C725" s="299"/>
      <c r="D725" s="299"/>
      <c r="E725" s="299"/>
      <c r="F725" s="299"/>
      <c r="G725" s="299"/>
      <c r="H725" s="299"/>
      <c r="I725" s="300"/>
      <c r="J725" s="157">
        <v>22738.44</v>
      </c>
      <c r="AB725" s="153"/>
      <c r="AC725" s="158"/>
      <c r="AD725" s="161"/>
      <c r="AH725" s="158"/>
      <c r="AI725" s="158" t="s">
        <v>816</v>
      </c>
      <c r="AJ725" s="161"/>
    </row>
    <row r="726" spans="1:36" s="138" customFormat="1" ht="15" x14ac:dyDescent="0.25">
      <c r="A726" s="298" t="s">
        <v>52</v>
      </c>
      <c r="B726" s="299"/>
      <c r="C726" s="299"/>
      <c r="D726" s="299"/>
      <c r="E726" s="299"/>
      <c r="F726" s="299"/>
      <c r="G726" s="299"/>
      <c r="H726" s="299"/>
      <c r="I726" s="300"/>
      <c r="J726" s="157">
        <v>15794.03</v>
      </c>
      <c r="AB726" s="153"/>
      <c r="AC726" s="158"/>
      <c r="AD726" s="161"/>
      <c r="AH726" s="158"/>
      <c r="AI726" s="158" t="s">
        <v>52</v>
      </c>
      <c r="AJ726" s="161"/>
    </row>
    <row r="727" spans="1:36" s="138" customFormat="1" ht="15" x14ac:dyDescent="0.25">
      <c r="A727" s="298" t="s">
        <v>53</v>
      </c>
      <c r="B727" s="299"/>
      <c r="C727" s="299"/>
      <c r="D727" s="299"/>
      <c r="E727" s="299"/>
      <c r="F727" s="299"/>
      <c r="G727" s="299"/>
      <c r="H727" s="299"/>
      <c r="I727" s="300"/>
      <c r="J727" s="157">
        <v>5206.82</v>
      </c>
      <c r="AB727" s="153"/>
      <c r="AC727" s="158"/>
      <c r="AD727" s="161"/>
      <c r="AH727" s="158"/>
      <c r="AI727" s="158" t="s">
        <v>53</v>
      </c>
      <c r="AJ727" s="161"/>
    </row>
    <row r="728" spans="1:36" s="138" customFormat="1" ht="15" x14ac:dyDescent="0.25">
      <c r="A728" s="298" t="s">
        <v>1322</v>
      </c>
      <c r="B728" s="299"/>
      <c r="C728" s="299"/>
      <c r="D728" s="299"/>
      <c r="E728" s="299"/>
      <c r="F728" s="299"/>
      <c r="G728" s="299"/>
      <c r="H728" s="299"/>
      <c r="I728" s="300"/>
      <c r="J728" s="157">
        <v>43739.29</v>
      </c>
      <c r="AB728" s="153"/>
      <c r="AC728" s="158"/>
      <c r="AD728" s="161"/>
      <c r="AH728" s="158"/>
      <c r="AI728" s="158" t="s">
        <v>1322</v>
      </c>
      <c r="AJ728" s="161"/>
    </row>
    <row r="729" spans="1:36" s="138" customFormat="1" ht="26.25" x14ac:dyDescent="0.25">
      <c r="A729" s="312" t="s">
        <v>1323</v>
      </c>
      <c r="B729" s="313"/>
      <c r="C729" s="313"/>
      <c r="D729" s="313"/>
      <c r="E729" s="313"/>
      <c r="F729" s="313"/>
      <c r="G729" s="313"/>
      <c r="H729" s="313"/>
      <c r="I729" s="313"/>
      <c r="J729" s="314"/>
      <c r="AB729" s="153" t="s">
        <v>1323</v>
      </c>
      <c r="AC729" s="158"/>
      <c r="AD729" s="161"/>
      <c r="AH729" s="158"/>
      <c r="AI729" s="158"/>
      <c r="AJ729" s="161"/>
    </row>
    <row r="730" spans="1:36" s="138" customFormat="1" ht="34.5" x14ac:dyDescent="0.25">
      <c r="A730" s="154" t="s">
        <v>655</v>
      </c>
      <c r="B730" s="154" t="s">
        <v>655</v>
      </c>
      <c r="C730" s="298" t="s">
        <v>358</v>
      </c>
      <c r="D730" s="299"/>
      <c r="E730" s="300"/>
      <c r="F730" s="197" t="s">
        <v>359</v>
      </c>
      <c r="G730" s="154" t="s">
        <v>42</v>
      </c>
      <c r="H730" s="172">
        <v>1.04</v>
      </c>
      <c r="I730" s="157">
        <v>164.74</v>
      </c>
      <c r="J730" s="157">
        <v>171.33</v>
      </c>
      <c r="AB730" s="153"/>
      <c r="AC730" s="158" t="s">
        <v>358</v>
      </c>
      <c r="AD730" s="161"/>
      <c r="AH730" s="158"/>
      <c r="AI730" s="158"/>
      <c r="AJ730" s="161"/>
    </row>
    <row r="731" spans="1:36" s="138" customFormat="1" ht="23.25" x14ac:dyDescent="0.25">
      <c r="A731" s="159"/>
      <c r="B731" s="159"/>
      <c r="C731" s="309" t="s">
        <v>360</v>
      </c>
      <c r="D731" s="309"/>
      <c r="E731" s="309"/>
      <c r="F731" s="160"/>
      <c r="G731" s="160"/>
      <c r="H731" s="160"/>
      <c r="I731" s="160"/>
      <c r="J731" s="160"/>
      <c r="AB731" s="153"/>
      <c r="AC731" s="158"/>
      <c r="AD731" s="161" t="s">
        <v>360</v>
      </c>
      <c r="AH731" s="158"/>
      <c r="AI731" s="158"/>
      <c r="AJ731" s="161"/>
    </row>
    <row r="732" spans="1:36" s="138" customFormat="1" ht="23.25" x14ac:dyDescent="0.25">
      <c r="A732" s="162"/>
      <c r="B732" s="162"/>
      <c r="C732" s="310" t="s">
        <v>365</v>
      </c>
      <c r="D732" s="310"/>
      <c r="E732" s="310"/>
      <c r="F732" s="162"/>
      <c r="G732" s="162"/>
      <c r="H732" s="162"/>
      <c r="I732" s="162"/>
      <c r="J732" s="162"/>
      <c r="AB732" s="153"/>
      <c r="AC732" s="158"/>
      <c r="AD732" s="161"/>
      <c r="AE732" s="142" t="s">
        <v>365</v>
      </c>
      <c r="AH732" s="158"/>
      <c r="AI732" s="158"/>
      <c r="AJ732" s="161"/>
    </row>
    <row r="733" spans="1:36" s="138" customFormat="1" ht="15" x14ac:dyDescent="0.25">
      <c r="A733" s="162"/>
      <c r="B733" s="162"/>
      <c r="C733" s="311" t="s">
        <v>1324</v>
      </c>
      <c r="D733" s="310"/>
      <c r="E733" s="310"/>
      <c r="F733" s="163"/>
      <c r="G733" s="164"/>
      <c r="H733" s="165"/>
      <c r="I733" s="166"/>
      <c r="J733" s="167">
        <v>420.86</v>
      </c>
      <c r="AB733" s="153"/>
      <c r="AC733" s="158"/>
      <c r="AD733" s="161"/>
      <c r="AF733" s="142" t="s">
        <v>1324</v>
      </c>
      <c r="AH733" s="158"/>
      <c r="AI733" s="158"/>
      <c r="AJ733" s="161"/>
    </row>
    <row r="734" spans="1:36" s="138" customFormat="1" ht="15" x14ac:dyDescent="0.25">
      <c r="A734" s="162"/>
      <c r="B734" s="162"/>
      <c r="C734" s="311" t="s">
        <v>1325</v>
      </c>
      <c r="D734" s="310"/>
      <c r="E734" s="310"/>
      <c r="F734" s="163"/>
      <c r="G734" s="164"/>
      <c r="H734" s="165"/>
      <c r="I734" s="166"/>
      <c r="J734" s="167">
        <v>138.74</v>
      </c>
      <c r="AB734" s="153"/>
      <c r="AC734" s="158"/>
      <c r="AD734" s="161"/>
      <c r="AF734" s="142" t="s">
        <v>1325</v>
      </c>
      <c r="AH734" s="158"/>
      <c r="AI734" s="158"/>
      <c r="AJ734" s="161"/>
    </row>
    <row r="735" spans="1:36" s="138" customFormat="1" ht="15" x14ac:dyDescent="0.25">
      <c r="A735" s="162"/>
      <c r="B735" s="162"/>
      <c r="C735" s="311" t="s">
        <v>368</v>
      </c>
      <c r="D735" s="310"/>
      <c r="E735" s="310"/>
      <c r="F735" s="163"/>
      <c r="G735" s="164"/>
      <c r="H735" s="165"/>
      <c r="I735" s="166"/>
      <c r="J735" s="167">
        <v>908.41</v>
      </c>
      <c r="AB735" s="153"/>
      <c r="AC735" s="158"/>
      <c r="AD735" s="161"/>
      <c r="AF735" s="142" t="s">
        <v>368</v>
      </c>
      <c r="AH735" s="158"/>
      <c r="AI735" s="158"/>
      <c r="AJ735" s="161"/>
    </row>
    <row r="736" spans="1:36" s="138" customFormat="1" ht="22.5" x14ac:dyDescent="0.25">
      <c r="A736" s="168"/>
      <c r="B736" s="168"/>
      <c r="C736" s="308" t="s">
        <v>369</v>
      </c>
      <c r="D736" s="308"/>
      <c r="E736" s="308"/>
      <c r="F736" s="169" t="s">
        <v>370</v>
      </c>
      <c r="G736" s="164" t="s">
        <v>371</v>
      </c>
      <c r="H736" s="170" t="s">
        <v>1326</v>
      </c>
      <c r="I736" s="171">
        <v>208.1</v>
      </c>
      <c r="J736" s="171">
        <v>52.03</v>
      </c>
      <c r="AB736" s="153"/>
      <c r="AC736" s="158"/>
      <c r="AD736" s="161"/>
      <c r="AG736" s="142" t="s">
        <v>369</v>
      </c>
      <c r="AH736" s="158"/>
      <c r="AI736" s="158"/>
      <c r="AJ736" s="161"/>
    </row>
    <row r="737" spans="1:40" s="138" customFormat="1" ht="45.75" x14ac:dyDescent="0.25">
      <c r="A737" s="154" t="s">
        <v>657</v>
      </c>
      <c r="B737" s="154" t="s">
        <v>657</v>
      </c>
      <c r="C737" s="298" t="s">
        <v>1327</v>
      </c>
      <c r="D737" s="299"/>
      <c r="E737" s="300"/>
      <c r="F737" s="197" t="s">
        <v>1100</v>
      </c>
      <c r="G737" s="154" t="s">
        <v>87</v>
      </c>
      <c r="H737" s="213">
        <v>0.60426400000000002</v>
      </c>
      <c r="I737" s="157">
        <v>22.01</v>
      </c>
      <c r="J737" s="157">
        <v>13.3</v>
      </c>
      <c r="AB737" s="153"/>
      <c r="AC737" s="158" t="s">
        <v>1327</v>
      </c>
      <c r="AD737" s="161"/>
      <c r="AH737" s="158"/>
      <c r="AI737" s="158"/>
      <c r="AJ737" s="161"/>
    </row>
    <row r="738" spans="1:40" s="138" customFormat="1" ht="23.25" x14ac:dyDescent="0.25">
      <c r="A738" s="159"/>
      <c r="B738" s="159"/>
      <c r="C738" s="309" t="s">
        <v>360</v>
      </c>
      <c r="D738" s="309"/>
      <c r="E738" s="309"/>
      <c r="F738" s="160"/>
      <c r="G738" s="160"/>
      <c r="H738" s="160"/>
      <c r="I738" s="160"/>
      <c r="J738" s="160"/>
      <c r="AB738" s="153"/>
      <c r="AC738" s="158"/>
      <c r="AD738" s="161" t="s">
        <v>360</v>
      </c>
      <c r="AH738" s="158"/>
      <c r="AI738" s="158"/>
      <c r="AJ738" s="161"/>
    </row>
    <row r="739" spans="1:40" s="138" customFormat="1" ht="23.25" x14ac:dyDescent="0.25">
      <c r="A739" s="162"/>
      <c r="B739" s="162"/>
      <c r="C739" s="310" t="s">
        <v>365</v>
      </c>
      <c r="D739" s="310"/>
      <c r="E739" s="310"/>
      <c r="F739" s="162"/>
      <c r="G739" s="162"/>
      <c r="H739" s="162"/>
      <c r="I739" s="162"/>
      <c r="J739" s="162"/>
      <c r="AB739" s="153"/>
      <c r="AC739" s="158"/>
      <c r="AD739" s="161"/>
      <c r="AE739" s="142" t="s">
        <v>365</v>
      </c>
      <c r="AH739" s="158"/>
      <c r="AI739" s="158"/>
      <c r="AJ739" s="161"/>
    </row>
    <row r="740" spans="1:40" s="138" customFormat="1" ht="15" x14ac:dyDescent="0.25">
      <c r="A740" s="162"/>
      <c r="B740" s="162"/>
      <c r="C740" s="311" t="s">
        <v>1328</v>
      </c>
      <c r="D740" s="310"/>
      <c r="E740" s="310"/>
      <c r="F740" s="163"/>
      <c r="G740" s="164"/>
      <c r="H740" s="165"/>
      <c r="I740" s="166"/>
      <c r="J740" s="167">
        <v>31.67</v>
      </c>
      <c r="AB740" s="153"/>
      <c r="AC740" s="158"/>
      <c r="AD740" s="161"/>
      <c r="AF740" s="142" t="s">
        <v>1328</v>
      </c>
      <c r="AH740" s="158"/>
      <c r="AI740" s="158"/>
      <c r="AJ740" s="161"/>
    </row>
    <row r="741" spans="1:40" s="138" customFormat="1" ht="15" x14ac:dyDescent="0.25">
      <c r="A741" s="162"/>
      <c r="B741" s="162"/>
      <c r="C741" s="311" t="s">
        <v>1329</v>
      </c>
      <c r="D741" s="310"/>
      <c r="E741" s="310"/>
      <c r="F741" s="163"/>
      <c r="G741" s="164"/>
      <c r="H741" s="165"/>
      <c r="I741" s="166"/>
      <c r="J741" s="167">
        <v>10.44</v>
      </c>
      <c r="AB741" s="153"/>
      <c r="AC741" s="158"/>
      <c r="AD741" s="161"/>
      <c r="AF741" s="142" t="s">
        <v>1329</v>
      </c>
      <c r="AH741" s="158"/>
      <c r="AI741" s="158"/>
      <c r="AJ741" s="161"/>
    </row>
    <row r="742" spans="1:40" s="138" customFormat="1" ht="15" x14ac:dyDescent="0.25">
      <c r="A742" s="162"/>
      <c r="B742" s="162"/>
      <c r="C742" s="311" t="s">
        <v>368</v>
      </c>
      <c r="D742" s="310"/>
      <c r="E742" s="310"/>
      <c r="F742" s="163"/>
      <c r="G742" s="164"/>
      <c r="H742" s="165"/>
      <c r="I742" s="166"/>
      <c r="J742" s="167">
        <v>69.05</v>
      </c>
      <c r="AB742" s="153"/>
      <c r="AC742" s="158"/>
      <c r="AD742" s="161"/>
      <c r="AF742" s="142" t="s">
        <v>368</v>
      </c>
      <c r="AH742" s="158"/>
      <c r="AI742" s="158"/>
      <c r="AJ742" s="161"/>
    </row>
    <row r="743" spans="1:40" s="138" customFormat="1" ht="22.5" x14ac:dyDescent="0.25">
      <c r="A743" s="168"/>
      <c r="B743" s="168"/>
      <c r="C743" s="308" t="s">
        <v>1103</v>
      </c>
      <c r="D743" s="308"/>
      <c r="E743" s="308"/>
      <c r="F743" s="169" t="s">
        <v>1104</v>
      </c>
      <c r="G743" s="164" t="s">
        <v>1105</v>
      </c>
      <c r="H743" s="170" t="s">
        <v>1304</v>
      </c>
      <c r="I743" s="171">
        <v>154</v>
      </c>
      <c r="J743" s="171">
        <v>4.62</v>
      </c>
      <c r="AB743" s="153"/>
      <c r="AC743" s="158"/>
      <c r="AD743" s="161"/>
      <c r="AG743" s="142" t="s">
        <v>1103</v>
      </c>
      <c r="AH743" s="158"/>
      <c r="AI743" s="158"/>
      <c r="AJ743" s="161"/>
    </row>
    <row r="744" spans="1:40" s="138" customFormat="1" ht="22.5" x14ac:dyDescent="0.25">
      <c r="A744" s="168"/>
      <c r="B744" s="168"/>
      <c r="C744" s="308" t="s">
        <v>1107</v>
      </c>
      <c r="D744" s="308"/>
      <c r="E744" s="308"/>
      <c r="F744" s="169" t="s">
        <v>1108</v>
      </c>
      <c r="G744" s="164" t="s">
        <v>1105</v>
      </c>
      <c r="H744" s="170" t="s">
        <v>1305</v>
      </c>
      <c r="I744" s="171">
        <v>173.4</v>
      </c>
      <c r="J744" s="171">
        <v>3.47</v>
      </c>
      <c r="AB744" s="153"/>
      <c r="AC744" s="158"/>
      <c r="AD744" s="161"/>
      <c r="AG744" s="142" t="s">
        <v>1107</v>
      </c>
      <c r="AH744" s="158"/>
      <c r="AI744" s="158"/>
      <c r="AJ744" s="161"/>
    </row>
    <row r="745" spans="1:40" s="138" customFormat="1" ht="22.5" x14ac:dyDescent="0.25">
      <c r="A745" s="168"/>
      <c r="B745" s="168"/>
      <c r="C745" s="308" t="s">
        <v>369</v>
      </c>
      <c r="D745" s="308"/>
      <c r="E745" s="308"/>
      <c r="F745" s="169" t="s">
        <v>370</v>
      </c>
      <c r="G745" s="164" t="s">
        <v>371</v>
      </c>
      <c r="H745" s="170" t="s">
        <v>1305</v>
      </c>
      <c r="I745" s="171">
        <v>208.1</v>
      </c>
      <c r="J745" s="171">
        <v>4.16</v>
      </c>
      <c r="AB745" s="153"/>
      <c r="AC745" s="158"/>
      <c r="AD745" s="161"/>
      <c r="AG745" s="142" t="s">
        <v>369</v>
      </c>
      <c r="AH745" s="158"/>
      <c r="AI745" s="158"/>
      <c r="AJ745" s="161"/>
    </row>
    <row r="746" spans="1:40" s="138" customFormat="1" ht="31.5" x14ac:dyDescent="0.25">
      <c r="A746" s="214"/>
      <c r="B746" s="214" t="s">
        <v>671</v>
      </c>
      <c r="C746" s="540" t="s">
        <v>1330</v>
      </c>
      <c r="D746" s="541"/>
      <c r="E746" s="542"/>
      <c r="F746" s="215" t="s">
        <v>1331</v>
      </c>
      <c r="G746" s="214" t="s">
        <v>540</v>
      </c>
      <c r="H746" s="216">
        <v>42</v>
      </c>
      <c r="I746" s="217">
        <v>196.29</v>
      </c>
      <c r="J746" s="217">
        <v>8244.33</v>
      </c>
      <c r="AB746" s="153"/>
      <c r="AC746" s="158"/>
      <c r="AD746" s="161"/>
      <c r="AH746" s="158"/>
      <c r="AI746" s="158"/>
      <c r="AJ746" s="161"/>
      <c r="AK746" s="218" t="s">
        <v>1330</v>
      </c>
    </row>
    <row r="747" spans="1:40" s="138" customFormat="1" ht="15" x14ac:dyDescent="0.25">
      <c r="A747" s="219"/>
      <c r="B747" s="219"/>
      <c r="C747" s="537" t="s">
        <v>61</v>
      </c>
      <c r="D747" s="537"/>
      <c r="E747" s="537"/>
      <c r="F747" s="220"/>
      <c r="G747" s="220"/>
      <c r="H747" s="220"/>
      <c r="I747" s="220"/>
      <c r="J747" s="220"/>
      <c r="AB747" s="153"/>
      <c r="AC747" s="158"/>
      <c r="AD747" s="161"/>
      <c r="AH747" s="158"/>
      <c r="AI747" s="158"/>
      <c r="AJ747" s="161"/>
      <c r="AK747" s="218"/>
      <c r="AL747" s="221" t="s">
        <v>61</v>
      </c>
    </row>
    <row r="748" spans="1:40" s="138" customFormat="1" ht="23.25" x14ac:dyDescent="0.25">
      <c r="A748" s="219"/>
      <c r="B748" s="219"/>
      <c r="C748" s="537" t="s">
        <v>360</v>
      </c>
      <c r="D748" s="537"/>
      <c r="E748" s="537"/>
      <c r="F748" s="220"/>
      <c r="G748" s="220"/>
      <c r="H748" s="220"/>
      <c r="I748" s="220"/>
      <c r="J748" s="220"/>
      <c r="AB748" s="153"/>
      <c r="AC748" s="158"/>
      <c r="AD748" s="161"/>
      <c r="AH748" s="158"/>
      <c r="AI748" s="158"/>
      <c r="AJ748" s="161"/>
      <c r="AK748" s="218"/>
      <c r="AL748" s="221" t="s">
        <v>360</v>
      </c>
    </row>
    <row r="749" spans="1:40" s="138" customFormat="1" ht="23.25" x14ac:dyDescent="0.25">
      <c r="A749" s="222"/>
      <c r="B749" s="222"/>
      <c r="C749" s="538" t="s">
        <v>365</v>
      </c>
      <c r="D749" s="538"/>
      <c r="E749" s="538"/>
      <c r="F749" s="222"/>
      <c r="G749" s="222"/>
      <c r="H749" s="222"/>
      <c r="I749" s="222"/>
      <c r="J749" s="222"/>
      <c r="AB749" s="153"/>
      <c r="AC749" s="158"/>
      <c r="AD749" s="161"/>
      <c r="AH749" s="158"/>
      <c r="AI749" s="158"/>
      <c r="AJ749" s="161"/>
      <c r="AK749" s="218"/>
      <c r="AL749" s="221"/>
      <c r="AM749" s="221" t="s">
        <v>365</v>
      </c>
    </row>
    <row r="750" spans="1:40" s="138" customFormat="1" ht="15" x14ac:dyDescent="0.25">
      <c r="A750" s="222"/>
      <c r="B750" s="222"/>
      <c r="C750" s="539" t="s">
        <v>1332</v>
      </c>
      <c r="D750" s="538"/>
      <c r="E750" s="538"/>
      <c r="F750" s="223"/>
      <c r="G750" s="224"/>
      <c r="H750" s="225"/>
      <c r="I750" s="226"/>
      <c r="J750" s="227">
        <v>19794.54</v>
      </c>
      <c r="AB750" s="153"/>
      <c r="AC750" s="158"/>
      <c r="AD750" s="161"/>
      <c r="AH750" s="158"/>
      <c r="AI750" s="158"/>
      <c r="AJ750" s="161"/>
      <c r="AK750" s="218"/>
      <c r="AL750" s="221"/>
      <c r="AM750" s="221"/>
      <c r="AN750" s="221" t="s">
        <v>1332</v>
      </c>
    </row>
    <row r="751" spans="1:40" s="138" customFormat="1" ht="15" x14ac:dyDescent="0.25">
      <c r="A751" s="222"/>
      <c r="B751" s="222"/>
      <c r="C751" s="539" t="s">
        <v>1333</v>
      </c>
      <c r="D751" s="538"/>
      <c r="E751" s="538"/>
      <c r="F751" s="223"/>
      <c r="G751" s="224"/>
      <c r="H751" s="225"/>
      <c r="I751" s="226"/>
      <c r="J751" s="227">
        <v>6525.67</v>
      </c>
      <c r="AB751" s="153"/>
      <c r="AC751" s="158"/>
      <c r="AD751" s="161"/>
      <c r="AH751" s="158"/>
      <c r="AI751" s="158"/>
      <c r="AJ751" s="161"/>
      <c r="AK751" s="218"/>
      <c r="AL751" s="221"/>
      <c r="AM751" s="221"/>
      <c r="AN751" s="221" t="s">
        <v>1333</v>
      </c>
    </row>
    <row r="752" spans="1:40" s="138" customFormat="1" ht="15" x14ac:dyDescent="0.25">
      <c r="A752" s="222"/>
      <c r="B752" s="222"/>
      <c r="C752" s="539" t="s">
        <v>368</v>
      </c>
      <c r="D752" s="538"/>
      <c r="E752" s="538"/>
      <c r="F752" s="223"/>
      <c r="G752" s="224"/>
      <c r="H752" s="225"/>
      <c r="I752" s="226"/>
      <c r="J752" s="227">
        <v>43042.45</v>
      </c>
      <c r="AB752" s="153"/>
      <c r="AC752" s="158"/>
      <c r="AD752" s="161"/>
      <c r="AH752" s="158"/>
      <c r="AI752" s="158"/>
      <c r="AJ752" s="161"/>
      <c r="AK752" s="218"/>
      <c r="AL752" s="221"/>
      <c r="AM752" s="221"/>
      <c r="AN752" s="221" t="s">
        <v>368</v>
      </c>
    </row>
    <row r="753" spans="1:41" s="138" customFormat="1" ht="22.5" x14ac:dyDescent="0.25">
      <c r="A753" s="228"/>
      <c r="B753" s="228"/>
      <c r="C753" s="536" t="s">
        <v>1114</v>
      </c>
      <c r="D753" s="536"/>
      <c r="E753" s="536"/>
      <c r="F753" s="229" t="s">
        <v>1115</v>
      </c>
      <c r="G753" s="224" t="s">
        <v>1105</v>
      </c>
      <c r="H753" s="230" t="s">
        <v>1334</v>
      </c>
      <c r="I753" s="231">
        <v>136.1</v>
      </c>
      <c r="J753" s="231">
        <v>2037.42</v>
      </c>
      <c r="AB753" s="153"/>
      <c r="AC753" s="158"/>
      <c r="AD753" s="161"/>
      <c r="AH753" s="158"/>
      <c r="AI753" s="158"/>
      <c r="AJ753" s="161"/>
      <c r="AK753" s="218"/>
      <c r="AL753" s="221"/>
      <c r="AM753" s="221"/>
      <c r="AN753" s="221"/>
      <c r="AO753" s="221" t="s">
        <v>1114</v>
      </c>
    </row>
    <row r="754" spans="1:41" s="138" customFormat="1" ht="22.5" x14ac:dyDescent="0.25">
      <c r="A754" s="228"/>
      <c r="B754" s="228"/>
      <c r="C754" s="536" t="s">
        <v>1103</v>
      </c>
      <c r="D754" s="536"/>
      <c r="E754" s="536"/>
      <c r="F754" s="229" t="s">
        <v>1104</v>
      </c>
      <c r="G754" s="224" t="s">
        <v>1105</v>
      </c>
      <c r="H754" s="230" t="s">
        <v>1334</v>
      </c>
      <c r="I754" s="231">
        <v>154</v>
      </c>
      <c r="J754" s="231">
        <v>2305.38</v>
      </c>
      <c r="AB754" s="153"/>
      <c r="AC754" s="158"/>
      <c r="AD754" s="161"/>
      <c r="AH754" s="158"/>
      <c r="AI754" s="158"/>
      <c r="AJ754" s="161"/>
      <c r="AK754" s="218"/>
      <c r="AL754" s="221"/>
      <c r="AM754" s="221"/>
      <c r="AN754" s="221"/>
      <c r="AO754" s="221" t="s">
        <v>1103</v>
      </c>
    </row>
    <row r="755" spans="1:41" s="138" customFormat="1" ht="22.5" x14ac:dyDescent="0.25">
      <c r="A755" s="228"/>
      <c r="B755" s="228"/>
      <c r="C755" s="536" t="s">
        <v>1119</v>
      </c>
      <c r="D755" s="536"/>
      <c r="E755" s="536"/>
      <c r="F755" s="229" t="s">
        <v>1120</v>
      </c>
      <c r="G755" s="224" t="s">
        <v>1105</v>
      </c>
      <c r="H755" s="230" t="s">
        <v>1335</v>
      </c>
      <c r="I755" s="231">
        <v>173.4</v>
      </c>
      <c r="J755" s="231">
        <v>1257.1500000000001</v>
      </c>
      <c r="AB755" s="153"/>
      <c r="AC755" s="158"/>
      <c r="AD755" s="161"/>
      <c r="AH755" s="158"/>
      <c r="AI755" s="158"/>
      <c r="AJ755" s="161"/>
      <c r="AK755" s="218"/>
      <c r="AL755" s="221"/>
      <c r="AM755" s="221"/>
      <c r="AN755" s="221"/>
      <c r="AO755" s="221" t="s">
        <v>1119</v>
      </c>
    </row>
    <row r="756" spans="1:41" s="138" customFormat="1" ht="22.5" x14ac:dyDescent="0.25">
      <c r="A756" s="228"/>
      <c r="B756" s="228"/>
      <c r="C756" s="536" t="s">
        <v>406</v>
      </c>
      <c r="D756" s="536"/>
      <c r="E756" s="536"/>
      <c r="F756" s="229" t="s">
        <v>407</v>
      </c>
      <c r="G756" s="224" t="s">
        <v>371</v>
      </c>
      <c r="H756" s="230" t="s">
        <v>1335</v>
      </c>
      <c r="I756" s="231">
        <v>365</v>
      </c>
      <c r="J756" s="231">
        <v>2646.25</v>
      </c>
      <c r="AB756" s="153"/>
      <c r="AC756" s="158"/>
      <c r="AD756" s="161"/>
      <c r="AH756" s="158"/>
      <c r="AI756" s="158"/>
      <c r="AJ756" s="161"/>
      <c r="AK756" s="218"/>
      <c r="AL756" s="221"/>
      <c r="AM756" s="221"/>
      <c r="AN756" s="221"/>
      <c r="AO756" s="221" t="s">
        <v>406</v>
      </c>
    </row>
    <row r="757" spans="1:41" s="138" customFormat="1" ht="15" x14ac:dyDescent="0.25">
      <c r="A757" s="228"/>
      <c r="B757" s="228"/>
      <c r="C757" s="536" t="s">
        <v>409</v>
      </c>
      <c r="D757" s="536"/>
      <c r="E757" s="536"/>
      <c r="F757" s="229" t="s">
        <v>410</v>
      </c>
      <c r="G757" s="224" t="s">
        <v>411</v>
      </c>
      <c r="H757" s="232">
        <v>0</v>
      </c>
      <c r="I757" s="231">
        <v>36.700000000000003</v>
      </c>
      <c r="J757" s="231"/>
      <c r="AB757" s="153"/>
      <c r="AC757" s="158"/>
      <c r="AD757" s="161"/>
      <c r="AH757" s="158"/>
      <c r="AI757" s="158"/>
      <c r="AJ757" s="161"/>
      <c r="AK757" s="218"/>
      <c r="AL757" s="221"/>
      <c r="AM757" s="221"/>
      <c r="AN757" s="221"/>
      <c r="AO757" s="221" t="s">
        <v>409</v>
      </c>
    </row>
    <row r="758" spans="1:41" s="138" customFormat="1" ht="15" x14ac:dyDescent="0.25">
      <c r="A758" s="228"/>
      <c r="B758" s="228"/>
      <c r="C758" s="536" t="s">
        <v>413</v>
      </c>
      <c r="D758" s="536"/>
      <c r="E758" s="536"/>
      <c r="F758" s="229" t="s">
        <v>414</v>
      </c>
      <c r="G758" s="224" t="s">
        <v>411</v>
      </c>
      <c r="H758" s="232">
        <v>0</v>
      </c>
      <c r="I758" s="231">
        <v>250</v>
      </c>
      <c r="J758" s="231"/>
      <c r="AB758" s="153"/>
      <c r="AC758" s="158"/>
      <c r="AD758" s="161"/>
      <c r="AH758" s="158"/>
      <c r="AI758" s="158"/>
      <c r="AJ758" s="161"/>
      <c r="AK758" s="218"/>
      <c r="AL758" s="221"/>
      <c r="AM758" s="221"/>
      <c r="AN758" s="221"/>
      <c r="AO758" s="221" t="s">
        <v>413</v>
      </c>
    </row>
    <row r="759" spans="1:41" s="138" customFormat="1" ht="33.75" x14ac:dyDescent="0.25">
      <c r="A759" s="154" t="s">
        <v>671</v>
      </c>
      <c r="B759" s="154" t="s">
        <v>671</v>
      </c>
      <c r="C759" s="298" t="s">
        <v>1110</v>
      </c>
      <c r="D759" s="299"/>
      <c r="E759" s="300"/>
      <c r="F759" s="197" t="s">
        <v>1111</v>
      </c>
      <c r="G759" s="154" t="s">
        <v>540</v>
      </c>
      <c r="H759" s="156">
        <v>42</v>
      </c>
      <c r="I759" s="157">
        <v>411.29</v>
      </c>
      <c r="J759" s="157">
        <v>17274.18</v>
      </c>
      <c r="AB759" s="153"/>
      <c r="AC759" s="158" t="s">
        <v>1110</v>
      </c>
      <c r="AD759" s="161"/>
      <c r="AH759" s="158"/>
      <c r="AI759" s="158"/>
      <c r="AJ759" s="161"/>
      <c r="AK759" s="218"/>
      <c r="AL759" s="221"/>
      <c r="AM759" s="221"/>
      <c r="AN759" s="221"/>
      <c r="AO759" s="221"/>
    </row>
    <row r="760" spans="1:41" s="138" customFormat="1" ht="15" x14ac:dyDescent="0.25">
      <c r="A760" s="159"/>
      <c r="B760" s="159"/>
      <c r="C760" s="309" t="s">
        <v>61</v>
      </c>
      <c r="D760" s="309"/>
      <c r="E760" s="309"/>
      <c r="F760" s="160"/>
      <c r="G760" s="160"/>
      <c r="H760" s="160"/>
      <c r="I760" s="160"/>
      <c r="J760" s="160"/>
      <c r="AB760" s="153"/>
      <c r="AC760" s="158"/>
      <c r="AD760" s="161" t="s">
        <v>61</v>
      </c>
      <c r="AH760" s="158"/>
      <c r="AI760" s="158"/>
      <c r="AJ760" s="161"/>
      <c r="AK760" s="218"/>
      <c r="AL760" s="221"/>
      <c r="AM760" s="221"/>
      <c r="AN760" s="221"/>
      <c r="AO760" s="221"/>
    </row>
    <row r="761" spans="1:41" s="138" customFormat="1" ht="23.25" x14ac:dyDescent="0.25">
      <c r="A761" s="162"/>
      <c r="B761" s="162"/>
      <c r="C761" s="310" t="s">
        <v>365</v>
      </c>
      <c r="D761" s="310"/>
      <c r="E761" s="310"/>
      <c r="F761" s="162"/>
      <c r="G761" s="162"/>
      <c r="H761" s="162"/>
      <c r="I761" s="162"/>
      <c r="J761" s="162"/>
      <c r="AB761" s="153"/>
      <c r="AC761" s="158"/>
      <c r="AD761" s="161"/>
      <c r="AE761" s="142" t="s">
        <v>365</v>
      </c>
      <c r="AH761" s="158"/>
      <c r="AI761" s="158"/>
      <c r="AJ761" s="161"/>
      <c r="AK761" s="218"/>
      <c r="AL761" s="221"/>
      <c r="AM761" s="221"/>
      <c r="AN761" s="221"/>
      <c r="AO761" s="221"/>
    </row>
    <row r="762" spans="1:41" s="138" customFormat="1" ht="15" x14ac:dyDescent="0.25">
      <c r="A762" s="162"/>
      <c r="B762" s="162"/>
      <c r="C762" s="311" t="s">
        <v>1336</v>
      </c>
      <c r="D762" s="310"/>
      <c r="E762" s="310"/>
      <c r="F762" s="163"/>
      <c r="G762" s="164"/>
      <c r="H762" s="165"/>
      <c r="I762" s="166"/>
      <c r="J762" s="167">
        <v>26475.19</v>
      </c>
      <c r="AB762" s="153"/>
      <c r="AC762" s="158"/>
      <c r="AD762" s="161"/>
      <c r="AF762" s="142" t="s">
        <v>1336</v>
      </c>
      <c r="AH762" s="158"/>
      <c r="AI762" s="158"/>
      <c r="AJ762" s="161"/>
      <c r="AK762" s="218"/>
      <c r="AL762" s="221"/>
      <c r="AM762" s="221"/>
      <c r="AN762" s="221"/>
      <c r="AO762" s="221"/>
    </row>
    <row r="763" spans="1:41" s="138" customFormat="1" ht="15" x14ac:dyDescent="0.25">
      <c r="A763" s="162"/>
      <c r="B763" s="162"/>
      <c r="C763" s="311" t="s">
        <v>1337</v>
      </c>
      <c r="D763" s="310"/>
      <c r="E763" s="310"/>
      <c r="F763" s="163"/>
      <c r="G763" s="164"/>
      <c r="H763" s="165"/>
      <c r="I763" s="166"/>
      <c r="J763" s="167">
        <v>8728.09</v>
      </c>
      <c r="AB763" s="153"/>
      <c r="AC763" s="158"/>
      <c r="AD763" s="161"/>
      <c r="AF763" s="142" t="s">
        <v>1337</v>
      </c>
      <c r="AH763" s="158"/>
      <c r="AI763" s="158"/>
      <c r="AJ763" s="161"/>
      <c r="AK763" s="218"/>
      <c r="AL763" s="221"/>
      <c r="AM763" s="221"/>
      <c r="AN763" s="221"/>
      <c r="AO763" s="221"/>
    </row>
    <row r="764" spans="1:41" s="138" customFormat="1" ht="15" x14ac:dyDescent="0.25">
      <c r="A764" s="162"/>
      <c r="B764" s="162"/>
      <c r="C764" s="311" t="s">
        <v>368</v>
      </c>
      <c r="D764" s="310"/>
      <c r="E764" s="310"/>
      <c r="F764" s="163"/>
      <c r="G764" s="164"/>
      <c r="H764" s="165"/>
      <c r="I764" s="166"/>
      <c r="J764" s="167">
        <v>68205.460000000006</v>
      </c>
      <c r="AB764" s="153"/>
      <c r="AC764" s="158"/>
      <c r="AD764" s="161"/>
      <c r="AF764" s="142" t="s">
        <v>368</v>
      </c>
      <c r="AH764" s="158"/>
      <c r="AI764" s="158"/>
      <c r="AJ764" s="161"/>
      <c r="AK764" s="218"/>
      <c r="AL764" s="221"/>
      <c r="AM764" s="221"/>
      <c r="AN764" s="221"/>
      <c r="AO764" s="221"/>
    </row>
    <row r="765" spans="1:41" s="138" customFormat="1" ht="22.5" x14ac:dyDescent="0.25">
      <c r="A765" s="168"/>
      <c r="B765" s="168"/>
      <c r="C765" s="308" t="s">
        <v>1114</v>
      </c>
      <c r="D765" s="308"/>
      <c r="E765" s="308"/>
      <c r="F765" s="169" t="s">
        <v>1115</v>
      </c>
      <c r="G765" s="164" t="s">
        <v>1105</v>
      </c>
      <c r="H765" s="170" t="s">
        <v>1338</v>
      </c>
      <c r="I765" s="171">
        <v>136.1</v>
      </c>
      <c r="J765" s="171">
        <v>1600.54</v>
      </c>
      <c r="AB765" s="153"/>
      <c r="AC765" s="158"/>
      <c r="AD765" s="161"/>
      <c r="AG765" s="142" t="s">
        <v>1114</v>
      </c>
      <c r="AH765" s="158"/>
      <c r="AI765" s="158"/>
      <c r="AJ765" s="161"/>
      <c r="AK765" s="218"/>
      <c r="AL765" s="221"/>
      <c r="AM765" s="221"/>
      <c r="AN765" s="221"/>
      <c r="AO765" s="221"/>
    </row>
    <row r="766" spans="1:41" s="138" customFormat="1" ht="22.5" x14ac:dyDescent="0.25">
      <c r="A766" s="168"/>
      <c r="B766" s="168"/>
      <c r="C766" s="308" t="s">
        <v>1103</v>
      </c>
      <c r="D766" s="308"/>
      <c r="E766" s="308"/>
      <c r="F766" s="169" t="s">
        <v>1104</v>
      </c>
      <c r="G766" s="164" t="s">
        <v>1105</v>
      </c>
      <c r="H766" s="170" t="s">
        <v>1338</v>
      </c>
      <c r="I766" s="171">
        <v>154</v>
      </c>
      <c r="J766" s="171">
        <v>1811.04</v>
      </c>
      <c r="AB766" s="153"/>
      <c r="AC766" s="158"/>
      <c r="AD766" s="161"/>
      <c r="AG766" s="142" t="s">
        <v>1103</v>
      </c>
      <c r="AH766" s="158"/>
      <c r="AI766" s="158"/>
      <c r="AJ766" s="161"/>
      <c r="AK766" s="218"/>
      <c r="AL766" s="221"/>
      <c r="AM766" s="221"/>
      <c r="AN766" s="221"/>
      <c r="AO766" s="221"/>
    </row>
    <row r="767" spans="1:41" s="138" customFormat="1" ht="22.5" x14ac:dyDescent="0.25">
      <c r="A767" s="168"/>
      <c r="B767" s="168"/>
      <c r="C767" s="308" t="s">
        <v>1117</v>
      </c>
      <c r="D767" s="308"/>
      <c r="E767" s="308"/>
      <c r="F767" s="169" t="s">
        <v>1118</v>
      </c>
      <c r="G767" s="164" t="s">
        <v>1105</v>
      </c>
      <c r="H767" s="170" t="s">
        <v>1338</v>
      </c>
      <c r="I767" s="171">
        <v>173.4</v>
      </c>
      <c r="J767" s="171">
        <v>2039.18</v>
      </c>
      <c r="AB767" s="153"/>
      <c r="AC767" s="158"/>
      <c r="AD767" s="161"/>
      <c r="AG767" s="142" t="s">
        <v>1117</v>
      </c>
      <c r="AH767" s="158"/>
      <c r="AI767" s="158"/>
      <c r="AJ767" s="161"/>
      <c r="AK767" s="218"/>
      <c r="AL767" s="221"/>
      <c r="AM767" s="221"/>
      <c r="AN767" s="221"/>
      <c r="AO767" s="221"/>
    </row>
    <row r="768" spans="1:41" s="138" customFormat="1" ht="22.5" x14ac:dyDescent="0.25">
      <c r="A768" s="168"/>
      <c r="B768" s="168"/>
      <c r="C768" s="308" t="s">
        <v>1119</v>
      </c>
      <c r="D768" s="308"/>
      <c r="E768" s="308"/>
      <c r="F768" s="169" t="s">
        <v>1120</v>
      </c>
      <c r="G768" s="164" t="s">
        <v>1105</v>
      </c>
      <c r="H768" s="170" t="s">
        <v>1338</v>
      </c>
      <c r="I768" s="171">
        <v>173.4</v>
      </c>
      <c r="J768" s="171">
        <v>2039.18</v>
      </c>
      <c r="AB768" s="153"/>
      <c r="AC768" s="158"/>
      <c r="AD768" s="161"/>
      <c r="AG768" s="142" t="s">
        <v>1119</v>
      </c>
      <c r="AH768" s="158"/>
      <c r="AI768" s="158"/>
      <c r="AJ768" s="161"/>
      <c r="AK768" s="218"/>
      <c r="AL768" s="221"/>
      <c r="AM768" s="221"/>
      <c r="AN768" s="221"/>
      <c r="AO768" s="221"/>
    </row>
    <row r="769" spans="1:41" s="138" customFormat="1" ht="22.5" x14ac:dyDescent="0.25">
      <c r="A769" s="168"/>
      <c r="B769" s="168"/>
      <c r="C769" s="308" t="s">
        <v>428</v>
      </c>
      <c r="D769" s="308"/>
      <c r="E769" s="308"/>
      <c r="F769" s="169" t="s">
        <v>429</v>
      </c>
      <c r="G769" s="164" t="s">
        <v>371</v>
      </c>
      <c r="H769" s="170" t="s">
        <v>1338</v>
      </c>
      <c r="I769" s="171">
        <v>467</v>
      </c>
      <c r="J769" s="171">
        <v>5491.92</v>
      </c>
      <c r="AB769" s="153"/>
      <c r="AC769" s="158"/>
      <c r="AD769" s="161"/>
      <c r="AG769" s="142" t="s">
        <v>428</v>
      </c>
      <c r="AH769" s="158"/>
      <c r="AI769" s="158"/>
      <c r="AJ769" s="161"/>
      <c r="AK769" s="218"/>
      <c r="AL769" s="221"/>
      <c r="AM769" s="221"/>
      <c r="AN769" s="221"/>
      <c r="AO769" s="221"/>
    </row>
    <row r="770" spans="1:41" s="138" customFormat="1" ht="22.5" x14ac:dyDescent="0.25">
      <c r="A770" s="168"/>
      <c r="B770" s="168"/>
      <c r="C770" s="308" t="s">
        <v>406</v>
      </c>
      <c r="D770" s="308"/>
      <c r="E770" s="308"/>
      <c r="F770" s="169" t="s">
        <v>407</v>
      </c>
      <c r="G770" s="164" t="s">
        <v>371</v>
      </c>
      <c r="H770" s="170" t="s">
        <v>1338</v>
      </c>
      <c r="I770" s="171">
        <v>365</v>
      </c>
      <c r="J770" s="171">
        <v>4292.3999999999996</v>
      </c>
      <c r="AB770" s="153"/>
      <c r="AC770" s="158"/>
      <c r="AD770" s="161"/>
      <c r="AG770" s="142" t="s">
        <v>406</v>
      </c>
      <c r="AH770" s="158"/>
      <c r="AI770" s="158"/>
      <c r="AJ770" s="161"/>
      <c r="AK770" s="218"/>
      <c r="AL770" s="221"/>
      <c r="AM770" s="221"/>
      <c r="AN770" s="221"/>
      <c r="AO770" s="221"/>
    </row>
    <row r="771" spans="1:41" s="138" customFormat="1" ht="15" x14ac:dyDescent="0.25">
      <c r="A771" s="168"/>
      <c r="B771" s="168"/>
      <c r="C771" s="308" t="s">
        <v>409</v>
      </c>
      <c r="D771" s="308"/>
      <c r="E771" s="308"/>
      <c r="F771" s="169" t="s">
        <v>410</v>
      </c>
      <c r="G771" s="164" t="s">
        <v>411</v>
      </c>
      <c r="H771" s="178">
        <v>0</v>
      </c>
      <c r="I771" s="171">
        <v>36.700000000000003</v>
      </c>
      <c r="J771" s="171"/>
      <c r="AB771" s="153"/>
      <c r="AC771" s="158"/>
      <c r="AD771" s="161"/>
      <c r="AG771" s="142" t="s">
        <v>409</v>
      </c>
      <c r="AH771" s="158"/>
      <c r="AI771" s="158"/>
      <c r="AJ771" s="161"/>
      <c r="AK771" s="218"/>
      <c r="AL771" s="221"/>
      <c r="AM771" s="221"/>
      <c r="AN771" s="221"/>
      <c r="AO771" s="221"/>
    </row>
    <row r="772" spans="1:41" s="138" customFormat="1" ht="15" x14ac:dyDescent="0.25">
      <c r="A772" s="168"/>
      <c r="B772" s="168"/>
      <c r="C772" s="308" t="s">
        <v>413</v>
      </c>
      <c r="D772" s="308"/>
      <c r="E772" s="308"/>
      <c r="F772" s="169" t="s">
        <v>414</v>
      </c>
      <c r="G772" s="164" t="s">
        <v>411</v>
      </c>
      <c r="H772" s="178">
        <v>0</v>
      </c>
      <c r="I772" s="171">
        <v>250</v>
      </c>
      <c r="J772" s="171"/>
      <c r="AB772" s="153"/>
      <c r="AC772" s="158"/>
      <c r="AD772" s="161"/>
      <c r="AG772" s="142" t="s">
        <v>413</v>
      </c>
      <c r="AH772" s="158"/>
      <c r="AI772" s="158"/>
      <c r="AJ772" s="161"/>
      <c r="AK772" s="218"/>
      <c r="AL772" s="221"/>
      <c r="AM772" s="221"/>
      <c r="AN772" s="221"/>
      <c r="AO772" s="221"/>
    </row>
    <row r="773" spans="1:41" s="138" customFormat="1" ht="31.5" x14ac:dyDescent="0.25">
      <c r="A773" s="214"/>
      <c r="B773" s="214" t="s">
        <v>674</v>
      </c>
      <c r="C773" s="540" t="s">
        <v>619</v>
      </c>
      <c r="D773" s="541"/>
      <c r="E773" s="542"/>
      <c r="F773" s="215" t="s">
        <v>620</v>
      </c>
      <c r="G773" s="214" t="s">
        <v>540</v>
      </c>
      <c r="H773" s="216">
        <v>13</v>
      </c>
      <c r="I773" s="217">
        <v>266.81</v>
      </c>
      <c r="J773" s="217">
        <v>3468.55</v>
      </c>
      <c r="AB773" s="153"/>
      <c r="AC773" s="158"/>
      <c r="AD773" s="161"/>
      <c r="AH773" s="158"/>
      <c r="AI773" s="158"/>
      <c r="AJ773" s="161"/>
      <c r="AK773" s="218" t="s">
        <v>619</v>
      </c>
      <c r="AL773" s="221"/>
      <c r="AM773" s="221"/>
      <c r="AN773" s="221"/>
      <c r="AO773" s="221"/>
    </row>
    <row r="774" spans="1:41" s="138" customFormat="1" ht="15" x14ac:dyDescent="0.25">
      <c r="A774" s="219"/>
      <c r="B774" s="219"/>
      <c r="C774" s="537" t="s">
        <v>61</v>
      </c>
      <c r="D774" s="537"/>
      <c r="E774" s="537"/>
      <c r="F774" s="220"/>
      <c r="G774" s="220"/>
      <c r="H774" s="220"/>
      <c r="I774" s="220"/>
      <c r="J774" s="220"/>
      <c r="AB774" s="153"/>
      <c r="AC774" s="158"/>
      <c r="AD774" s="161"/>
      <c r="AH774" s="158"/>
      <c r="AI774" s="158"/>
      <c r="AJ774" s="161"/>
      <c r="AK774" s="218"/>
      <c r="AL774" s="221" t="s">
        <v>61</v>
      </c>
      <c r="AM774" s="221"/>
      <c r="AN774" s="221"/>
      <c r="AO774" s="221"/>
    </row>
    <row r="775" spans="1:41" s="138" customFormat="1" ht="23.25" x14ac:dyDescent="0.25">
      <c r="A775" s="219"/>
      <c r="B775" s="219"/>
      <c r="C775" s="537" t="s">
        <v>360</v>
      </c>
      <c r="D775" s="537"/>
      <c r="E775" s="537"/>
      <c r="F775" s="220"/>
      <c r="G775" s="220"/>
      <c r="H775" s="220"/>
      <c r="I775" s="220"/>
      <c r="J775" s="220"/>
      <c r="AB775" s="153"/>
      <c r="AC775" s="158"/>
      <c r="AD775" s="161"/>
      <c r="AH775" s="158"/>
      <c r="AI775" s="158"/>
      <c r="AJ775" s="161"/>
      <c r="AK775" s="218"/>
      <c r="AL775" s="221" t="s">
        <v>360</v>
      </c>
      <c r="AM775" s="221"/>
      <c r="AN775" s="221"/>
      <c r="AO775" s="221"/>
    </row>
    <row r="776" spans="1:41" s="138" customFormat="1" ht="23.25" x14ac:dyDescent="0.25">
      <c r="A776" s="222"/>
      <c r="B776" s="222"/>
      <c r="C776" s="538" t="s">
        <v>365</v>
      </c>
      <c r="D776" s="538"/>
      <c r="E776" s="538"/>
      <c r="F776" s="222"/>
      <c r="G776" s="222"/>
      <c r="H776" s="222"/>
      <c r="I776" s="222"/>
      <c r="J776" s="222"/>
      <c r="AB776" s="153"/>
      <c r="AC776" s="158"/>
      <c r="AD776" s="161"/>
      <c r="AH776" s="158"/>
      <c r="AI776" s="158"/>
      <c r="AJ776" s="161"/>
      <c r="AK776" s="218"/>
      <c r="AL776" s="221"/>
      <c r="AM776" s="221" t="s">
        <v>365</v>
      </c>
      <c r="AN776" s="221"/>
      <c r="AO776" s="221"/>
    </row>
    <row r="777" spans="1:41" s="138" customFormat="1" ht="15" x14ac:dyDescent="0.25">
      <c r="A777" s="222"/>
      <c r="B777" s="222"/>
      <c r="C777" s="539" t="s">
        <v>1339</v>
      </c>
      <c r="D777" s="538"/>
      <c r="E777" s="538"/>
      <c r="F777" s="223"/>
      <c r="G777" s="224"/>
      <c r="H777" s="225"/>
      <c r="I777" s="226"/>
      <c r="J777" s="227">
        <v>8210.06</v>
      </c>
      <c r="AB777" s="153"/>
      <c r="AC777" s="158"/>
      <c r="AD777" s="161"/>
      <c r="AH777" s="158"/>
      <c r="AI777" s="158"/>
      <c r="AJ777" s="161"/>
      <c r="AK777" s="218"/>
      <c r="AL777" s="221"/>
      <c r="AM777" s="221"/>
      <c r="AN777" s="221" t="s">
        <v>1339</v>
      </c>
      <c r="AO777" s="221"/>
    </row>
    <row r="778" spans="1:41" s="138" customFormat="1" ht="15" x14ac:dyDescent="0.25">
      <c r="A778" s="222"/>
      <c r="B778" s="222"/>
      <c r="C778" s="539" t="s">
        <v>1340</v>
      </c>
      <c r="D778" s="538"/>
      <c r="E778" s="538"/>
      <c r="F778" s="223"/>
      <c r="G778" s="224"/>
      <c r="H778" s="225"/>
      <c r="I778" s="226"/>
      <c r="J778" s="227">
        <v>2706.61</v>
      </c>
      <c r="AB778" s="153"/>
      <c r="AC778" s="158"/>
      <c r="AD778" s="161"/>
      <c r="AH778" s="158"/>
      <c r="AI778" s="158"/>
      <c r="AJ778" s="161"/>
      <c r="AK778" s="218"/>
      <c r="AL778" s="221"/>
      <c r="AM778" s="221"/>
      <c r="AN778" s="221" t="s">
        <v>1340</v>
      </c>
      <c r="AO778" s="221"/>
    </row>
    <row r="779" spans="1:41" s="138" customFormat="1" ht="15" x14ac:dyDescent="0.25">
      <c r="A779" s="222"/>
      <c r="B779" s="222"/>
      <c r="C779" s="539" t="s">
        <v>368</v>
      </c>
      <c r="D779" s="538"/>
      <c r="E779" s="538"/>
      <c r="F779" s="223"/>
      <c r="G779" s="224"/>
      <c r="H779" s="225"/>
      <c r="I779" s="226"/>
      <c r="J779" s="227">
        <v>17936.04</v>
      </c>
      <c r="AB779" s="153"/>
      <c r="AC779" s="158"/>
      <c r="AD779" s="161"/>
      <c r="AH779" s="158"/>
      <c r="AI779" s="158"/>
      <c r="AJ779" s="161"/>
      <c r="AK779" s="218"/>
      <c r="AL779" s="221"/>
      <c r="AM779" s="221"/>
      <c r="AN779" s="221" t="s">
        <v>368</v>
      </c>
      <c r="AO779" s="221"/>
    </row>
    <row r="780" spans="1:41" s="138" customFormat="1" ht="22.5" x14ac:dyDescent="0.25">
      <c r="A780" s="228"/>
      <c r="B780" s="228"/>
      <c r="C780" s="536" t="s">
        <v>406</v>
      </c>
      <c r="D780" s="536"/>
      <c r="E780" s="536"/>
      <c r="F780" s="229" t="s">
        <v>407</v>
      </c>
      <c r="G780" s="224" t="s">
        <v>371</v>
      </c>
      <c r="H780" s="230" t="s">
        <v>1341</v>
      </c>
      <c r="I780" s="231">
        <v>365</v>
      </c>
      <c r="J780" s="231">
        <v>1146.0999999999999</v>
      </c>
      <c r="AB780" s="153"/>
      <c r="AC780" s="158"/>
      <c r="AD780" s="161"/>
      <c r="AH780" s="158"/>
      <c r="AI780" s="158"/>
      <c r="AJ780" s="161"/>
      <c r="AK780" s="218"/>
      <c r="AL780" s="221"/>
      <c r="AM780" s="221"/>
      <c r="AN780" s="221"/>
      <c r="AO780" s="221" t="s">
        <v>406</v>
      </c>
    </row>
    <row r="781" spans="1:41" s="138" customFormat="1" ht="15" x14ac:dyDescent="0.25">
      <c r="A781" s="228"/>
      <c r="B781" s="228"/>
      <c r="C781" s="536" t="s">
        <v>409</v>
      </c>
      <c r="D781" s="536"/>
      <c r="E781" s="536"/>
      <c r="F781" s="229" t="s">
        <v>410</v>
      </c>
      <c r="G781" s="224" t="s">
        <v>411</v>
      </c>
      <c r="H781" s="232">
        <v>0</v>
      </c>
      <c r="I781" s="231">
        <v>36.700000000000003</v>
      </c>
      <c r="J781" s="231"/>
      <c r="AB781" s="153"/>
      <c r="AC781" s="158"/>
      <c r="AD781" s="161"/>
      <c r="AH781" s="158"/>
      <c r="AI781" s="158"/>
      <c r="AJ781" s="161"/>
      <c r="AK781" s="218"/>
      <c r="AL781" s="221"/>
      <c r="AM781" s="221"/>
      <c r="AN781" s="221"/>
      <c r="AO781" s="221" t="s">
        <v>409</v>
      </c>
    </row>
    <row r="782" spans="1:41" s="138" customFormat="1" ht="15" x14ac:dyDescent="0.25">
      <c r="A782" s="228"/>
      <c r="B782" s="228"/>
      <c r="C782" s="536" t="s">
        <v>413</v>
      </c>
      <c r="D782" s="536"/>
      <c r="E782" s="536"/>
      <c r="F782" s="229" t="s">
        <v>414</v>
      </c>
      <c r="G782" s="224" t="s">
        <v>411</v>
      </c>
      <c r="H782" s="232">
        <v>0</v>
      </c>
      <c r="I782" s="231">
        <v>250</v>
      </c>
      <c r="J782" s="231"/>
      <c r="AB782" s="153"/>
      <c r="AC782" s="158"/>
      <c r="AD782" s="161"/>
      <c r="AH782" s="158"/>
      <c r="AI782" s="158"/>
      <c r="AJ782" s="161"/>
      <c r="AK782" s="218"/>
      <c r="AL782" s="221"/>
      <c r="AM782" s="221"/>
      <c r="AN782" s="221"/>
      <c r="AO782" s="221" t="s">
        <v>413</v>
      </c>
    </row>
    <row r="783" spans="1:41" s="138" customFormat="1" ht="33.75" x14ac:dyDescent="0.25">
      <c r="A783" s="154" t="s">
        <v>674</v>
      </c>
      <c r="B783" s="154" t="s">
        <v>674</v>
      </c>
      <c r="C783" s="298" t="s">
        <v>1195</v>
      </c>
      <c r="D783" s="299"/>
      <c r="E783" s="300"/>
      <c r="F783" s="197" t="s">
        <v>1196</v>
      </c>
      <c r="G783" s="154" t="s">
        <v>473</v>
      </c>
      <c r="H783" s="172">
        <v>7.0000000000000007E-2</v>
      </c>
      <c r="I783" s="157">
        <v>12950</v>
      </c>
      <c r="J783" s="157">
        <v>906.5</v>
      </c>
      <c r="AB783" s="153"/>
      <c r="AC783" s="158" t="s">
        <v>1195</v>
      </c>
      <c r="AD783" s="161"/>
      <c r="AH783" s="158"/>
      <c r="AI783" s="158"/>
      <c r="AJ783" s="161"/>
      <c r="AK783" s="218"/>
      <c r="AL783" s="221"/>
      <c r="AM783" s="221"/>
      <c r="AN783" s="221"/>
      <c r="AO783" s="221"/>
    </row>
    <row r="784" spans="1:41" s="138" customFormat="1" ht="15" x14ac:dyDescent="0.25">
      <c r="A784" s="159"/>
      <c r="B784" s="159"/>
      <c r="C784" s="309" t="s">
        <v>61</v>
      </c>
      <c r="D784" s="309"/>
      <c r="E784" s="309"/>
      <c r="F784" s="160"/>
      <c r="G784" s="160"/>
      <c r="H784" s="160"/>
      <c r="I784" s="160"/>
      <c r="J784" s="160"/>
      <c r="AB784" s="153"/>
      <c r="AC784" s="158"/>
      <c r="AD784" s="161" t="s">
        <v>61</v>
      </c>
      <c r="AH784" s="158"/>
      <c r="AI784" s="158"/>
      <c r="AJ784" s="161"/>
      <c r="AK784" s="218"/>
      <c r="AL784" s="221"/>
      <c r="AM784" s="221"/>
      <c r="AN784" s="221"/>
      <c r="AO784" s="221"/>
    </row>
    <row r="785" spans="1:41" s="138" customFormat="1" ht="23.25" x14ac:dyDescent="0.25">
      <c r="A785" s="159"/>
      <c r="B785" s="159"/>
      <c r="C785" s="309" t="s">
        <v>360</v>
      </c>
      <c r="D785" s="309"/>
      <c r="E785" s="309"/>
      <c r="F785" s="160"/>
      <c r="G785" s="160"/>
      <c r="H785" s="160"/>
      <c r="I785" s="160"/>
      <c r="J785" s="160"/>
      <c r="AB785" s="153"/>
      <c r="AC785" s="158"/>
      <c r="AD785" s="161" t="s">
        <v>360</v>
      </c>
      <c r="AH785" s="158"/>
      <c r="AI785" s="158"/>
      <c r="AJ785" s="161"/>
      <c r="AK785" s="218"/>
      <c r="AL785" s="221"/>
      <c r="AM785" s="221"/>
      <c r="AN785" s="221"/>
      <c r="AO785" s="221"/>
    </row>
    <row r="786" spans="1:41" s="138" customFormat="1" ht="23.25" x14ac:dyDescent="0.25">
      <c r="A786" s="162"/>
      <c r="B786" s="162"/>
      <c r="C786" s="310" t="s">
        <v>365</v>
      </c>
      <c r="D786" s="310"/>
      <c r="E786" s="310"/>
      <c r="F786" s="162"/>
      <c r="G786" s="162"/>
      <c r="H786" s="162"/>
      <c r="I786" s="162"/>
      <c r="J786" s="162"/>
      <c r="AB786" s="153"/>
      <c r="AC786" s="158"/>
      <c r="AD786" s="161"/>
      <c r="AE786" s="142" t="s">
        <v>365</v>
      </c>
      <c r="AH786" s="158"/>
      <c r="AI786" s="158"/>
      <c r="AJ786" s="161"/>
      <c r="AK786" s="218"/>
      <c r="AL786" s="221"/>
      <c r="AM786" s="221"/>
      <c r="AN786" s="221"/>
      <c r="AO786" s="221"/>
    </row>
    <row r="787" spans="1:41" s="138" customFormat="1" ht="15" x14ac:dyDescent="0.25">
      <c r="A787" s="162"/>
      <c r="B787" s="162"/>
      <c r="C787" s="311" t="s">
        <v>1342</v>
      </c>
      <c r="D787" s="310"/>
      <c r="E787" s="310"/>
      <c r="F787" s="163"/>
      <c r="G787" s="164"/>
      <c r="H787" s="165"/>
      <c r="I787" s="166"/>
      <c r="J787" s="167">
        <v>1622.75</v>
      </c>
      <c r="AB787" s="153"/>
      <c r="AC787" s="158"/>
      <c r="AD787" s="161"/>
      <c r="AF787" s="142" t="s">
        <v>1342</v>
      </c>
      <c r="AH787" s="158"/>
      <c r="AI787" s="158"/>
      <c r="AJ787" s="161"/>
      <c r="AK787" s="218"/>
      <c r="AL787" s="221"/>
      <c r="AM787" s="221"/>
      <c r="AN787" s="221"/>
      <c r="AO787" s="221"/>
    </row>
    <row r="788" spans="1:41" s="138" customFormat="1" ht="15" x14ac:dyDescent="0.25">
      <c r="A788" s="162"/>
      <c r="B788" s="162"/>
      <c r="C788" s="311" t="s">
        <v>1343</v>
      </c>
      <c r="D788" s="310"/>
      <c r="E788" s="310"/>
      <c r="F788" s="163"/>
      <c r="G788" s="164"/>
      <c r="H788" s="165"/>
      <c r="I788" s="166"/>
      <c r="J788" s="167">
        <v>534.97</v>
      </c>
      <c r="AB788" s="153"/>
      <c r="AC788" s="158"/>
      <c r="AD788" s="161"/>
      <c r="AF788" s="142" t="s">
        <v>1343</v>
      </c>
      <c r="AH788" s="158"/>
      <c r="AI788" s="158"/>
      <c r="AJ788" s="161"/>
      <c r="AK788" s="218"/>
      <c r="AL788" s="221"/>
      <c r="AM788" s="221"/>
      <c r="AN788" s="221"/>
      <c r="AO788" s="221"/>
    </row>
    <row r="789" spans="1:41" s="138" customFormat="1" ht="15" x14ac:dyDescent="0.25">
      <c r="A789" s="162"/>
      <c r="B789" s="162"/>
      <c r="C789" s="311" t="s">
        <v>368</v>
      </c>
      <c r="D789" s="310"/>
      <c r="E789" s="310"/>
      <c r="F789" s="163"/>
      <c r="G789" s="164"/>
      <c r="H789" s="165"/>
      <c r="I789" s="166"/>
      <c r="J789" s="167">
        <v>3921.26</v>
      </c>
      <c r="AB789" s="153"/>
      <c r="AC789" s="158"/>
      <c r="AD789" s="161"/>
      <c r="AF789" s="142" t="s">
        <v>368</v>
      </c>
      <c r="AH789" s="158"/>
      <c r="AI789" s="158"/>
      <c r="AJ789" s="161"/>
      <c r="AK789" s="218"/>
      <c r="AL789" s="221"/>
      <c r="AM789" s="221"/>
      <c r="AN789" s="221"/>
      <c r="AO789" s="221"/>
    </row>
    <row r="790" spans="1:41" s="138" customFormat="1" ht="22.5" x14ac:dyDescent="0.25">
      <c r="A790" s="168"/>
      <c r="B790" s="168"/>
      <c r="C790" s="308" t="s">
        <v>1114</v>
      </c>
      <c r="D790" s="308"/>
      <c r="E790" s="308"/>
      <c r="F790" s="169" t="s">
        <v>1115</v>
      </c>
      <c r="G790" s="164" t="s">
        <v>1105</v>
      </c>
      <c r="H790" s="170" t="s">
        <v>1344</v>
      </c>
      <c r="I790" s="171">
        <v>136.1</v>
      </c>
      <c r="J790" s="171">
        <v>166.04</v>
      </c>
      <c r="AB790" s="153"/>
      <c r="AC790" s="158"/>
      <c r="AD790" s="161"/>
      <c r="AG790" s="142" t="s">
        <v>1114</v>
      </c>
      <c r="AH790" s="158"/>
      <c r="AI790" s="158"/>
      <c r="AJ790" s="161"/>
      <c r="AK790" s="218"/>
      <c r="AL790" s="221"/>
      <c r="AM790" s="221"/>
      <c r="AN790" s="221"/>
      <c r="AO790" s="221"/>
    </row>
    <row r="791" spans="1:41" s="138" customFormat="1" ht="22.5" x14ac:dyDescent="0.25">
      <c r="A791" s="168"/>
      <c r="B791" s="168"/>
      <c r="C791" s="308" t="s">
        <v>1103</v>
      </c>
      <c r="D791" s="308"/>
      <c r="E791" s="308"/>
      <c r="F791" s="169" t="s">
        <v>1104</v>
      </c>
      <c r="G791" s="164" t="s">
        <v>1105</v>
      </c>
      <c r="H791" s="170" t="s">
        <v>1345</v>
      </c>
      <c r="I791" s="171">
        <v>154</v>
      </c>
      <c r="J791" s="171">
        <v>66.22</v>
      </c>
      <c r="AB791" s="153"/>
      <c r="AC791" s="158"/>
      <c r="AD791" s="161"/>
      <c r="AG791" s="142" t="s">
        <v>1103</v>
      </c>
      <c r="AH791" s="158"/>
      <c r="AI791" s="158"/>
      <c r="AJ791" s="161"/>
      <c r="AK791" s="218"/>
      <c r="AL791" s="221"/>
      <c r="AM791" s="221"/>
      <c r="AN791" s="221"/>
      <c r="AO791" s="221"/>
    </row>
    <row r="792" spans="1:41" s="138" customFormat="1" ht="22.5" x14ac:dyDescent="0.25">
      <c r="A792" s="168"/>
      <c r="B792" s="168"/>
      <c r="C792" s="308" t="s">
        <v>1141</v>
      </c>
      <c r="D792" s="308"/>
      <c r="E792" s="308"/>
      <c r="F792" s="169" t="s">
        <v>1142</v>
      </c>
      <c r="G792" s="164" t="s">
        <v>1105</v>
      </c>
      <c r="H792" s="170" t="s">
        <v>1345</v>
      </c>
      <c r="I792" s="171">
        <v>173.4</v>
      </c>
      <c r="J792" s="171">
        <v>74.56</v>
      </c>
      <c r="AB792" s="153"/>
      <c r="AC792" s="158"/>
      <c r="AD792" s="161"/>
      <c r="AG792" s="142" t="s">
        <v>1141</v>
      </c>
      <c r="AH792" s="158"/>
      <c r="AI792" s="158"/>
      <c r="AJ792" s="161"/>
      <c r="AK792" s="218"/>
      <c r="AL792" s="221"/>
      <c r="AM792" s="221"/>
      <c r="AN792" s="221"/>
      <c r="AO792" s="221"/>
    </row>
    <row r="793" spans="1:41" s="138" customFormat="1" ht="22.5" x14ac:dyDescent="0.25">
      <c r="A793" s="168"/>
      <c r="B793" s="168"/>
      <c r="C793" s="308" t="s">
        <v>1117</v>
      </c>
      <c r="D793" s="308"/>
      <c r="E793" s="308"/>
      <c r="F793" s="169" t="s">
        <v>1118</v>
      </c>
      <c r="G793" s="164" t="s">
        <v>1105</v>
      </c>
      <c r="H793" s="170" t="s">
        <v>1346</v>
      </c>
      <c r="I793" s="171">
        <v>173.4</v>
      </c>
      <c r="J793" s="171">
        <v>58.96</v>
      </c>
      <c r="AB793" s="153"/>
      <c r="AC793" s="158"/>
      <c r="AD793" s="161"/>
      <c r="AG793" s="142" t="s">
        <v>1117</v>
      </c>
      <c r="AH793" s="158"/>
      <c r="AI793" s="158"/>
      <c r="AJ793" s="161"/>
      <c r="AK793" s="218"/>
      <c r="AL793" s="221"/>
      <c r="AM793" s="221"/>
      <c r="AN793" s="221"/>
      <c r="AO793" s="221"/>
    </row>
    <row r="794" spans="1:41" s="138" customFormat="1" ht="22.5" x14ac:dyDescent="0.25">
      <c r="A794" s="168"/>
      <c r="B794" s="168"/>
      <c r="C794" s="308" t="s">
        <v>1119</v>
      </c>
      <c r="D794" s="308"/>
      <c r="E794" s="308"/>
      <c r="F794" s="169" t="s">
        <v>1120</v>
      </c>
      <c r="G794" s="164" t="s">
        <v>1105</v>
      </c>
      <c r="H794" s="170" t="s">
        <v>1346</v>
      </c>
      <c r="I794" s="171">
        <v>173.4</v>
      </c>
      <c r="J794" s="171">
        <v>58.96</v>
      </c>
      <c r="AB794" s="153"/>
      <c r="AC794" s="158"/>
      <c r="AD794" s="161"/>
      <c r="AG794" s="142" t="s">
        <v>1119</v>
      </c>
      <c r="AH794" s="158"/>
      <c r="AI794" s="158"/>
      <c r="AJ794" s="161"/>
      <c r="AK794" s="218"/>
      <c r="AL794" s="221"/>
      <c r="AM794" s="221"/>
      <c r="AN794" s="221"/>
      <c r="AO794" s="221"/>
    </row>
    <row r="795" spans="1:41" s="138" customFormat="1" ht="22.5" x14ac:dyDescent="0.25">
      <c r="A795" s="168"/>
      <c r="B795" s="168"/>
      <c r="C795" s="308" t="s">
        <v>1144</v>
      </c>
      <c r="D795" s="308"/>
      <c r="E795" s="308"/>
      <c r="F795" s="169" t="s">
        <v>1145</v>
      </c>
      <c r="G795" s="164" t="s">
        <v>1105</v>
      </c>
      <c r="H795" s="170" t="s">
        <v>1347</v>
      </c>
      <c r="I795" s="171">
        <v>196.3</v>
      </c>
      <c r="J795" s="171">
        <v>35.33</v>
      </c>
      <c r="AB795" s="153"/>
      <c r="AC795" s="158"/>
      <c r="AD795" s="161"/>
      <c r="AG795" s="142" t="s">
        <v>1144</v>
      </c>
      <c r="AH795" s="158"/>
      <c r="AI795" s="158"/>
      <c r="AJ795" s="161"/>
      <c r="AK795" s="218"/>
      <c r="AL795" s="221"/>
      <c r="AM795" s="221"/>
      <c r="AN795" s="221"/>
      <c r="AO795" s="221"/>
    </row>
    <row r="796" spans="1:41" s="138" customFormat="1" ht="22.5" x14ac:dyDescent="0.25">
      <c r="A796" s="168"/>
      <c r="B796" s="168"/>
      <c r="C796" s="308" t="s">
        <v>428</v>
      </c>
      <c r="D796" s="308"/>
      <c r="E796" s="308"/>
      <c r="F796" s="169" t="s">
        <v>429</v>
      </c>
      <c r="G796" s="164" t="s">
        <v>371</v>
      </c>
      <c r="H796" s="170" t="s">
        <v>1346</v>
      </c>
      <c r="I796" s="171">
        <v>467</v>
      </c>
      <c r="J796" s="171">
        <v>158.78</v>
      </c>
      <c r="AB796" s="153"/>
      <c r="AC796" s="158"/>
      <c r="AD796" s="161"/>
      <c r="AG796" s="142" t="s">
        <v>428</v>
      </c>
      <c r="AH796" s="158"/>
      <c r="AI796" s="158"/>
      <c r="AJ796" s="161"/>
      <c r="AK796" s="218"/>
      <c r="AL796" s="221"/>
      <c r="AM796" s="221"/>
      <c r="AN796" s="221"/>
      <c r="AO796" s="221"/>
    </row>
    <row r="797" spans="1:41" s="138" customFormat="1" ht="22.5" x14ac:dyDescent="0.25">
      <c r="A797" s="168"/>
      <c r="B797" s="168"/>
      <c r="C797" s="308" t="s">
        <v>406</v>
      </c>
      <c r="D797" s="308"/>
      <c r="E797" s="308"/>
      <c r="F797" s="169" t="s">
        <v>407</v>
      </c>
      <c r="G797" s="164" t="s">
        <v>371</v>
      </c>
      <c r="H797" s="170" t="s">
        <v>1346</v>
      </c>
      <c r="I797" s="171">
        <v>365</v>
      </c>
      <c r="J797" s="171">
        <v>124.1</v>
      </c>
      <c r="AB797" s="153"/>
      <c r="AC797" s="158"/>
      <c r="AD797" s="161"/>
      <c r="AG797" s="142" t="s">
        <v>406</v>
      </c>
      <c r="AH797" s="158"/>
      <c r="AI797" s="158"/>
      <c r="AJ797" s="161"/>
      <c r="AK797" s="218"/>
      <c r="AL797" s="221"/>
      <c r="AM797" s="221"/>
      <c r="AN797" s="221"/>
      <c r="AO797" s="221"/>
    </row>
    <row r="798" spans="1:41" s="138" customFormat="1" ht="22.5" x14ac:dyDescent="0.25">
      <c r="A798" s="168"/>
      <c r="B798" s="168"/>
      <c r="C798" s="308" t="s">
        <v>435</v>
      </c>
      <c r="D798" s="308"/>
      <c r="E798" s="308"/>
      <c r="F798" s="169" t="s">
        <v>436</v>
      </c>
      <c r="G798" s="164" t="s">
        <v>371</v>
      </c>
      <c r="H798" s="170" t="s">
        <v>1347</v>
      </c>
      <c r="I798" s="171">
        <v>920.1</v>
      </c>
      <c r="J798" s="171">
        <v>165.62</v>
      </c>
      <c r="AB798" s="153"/>
      <c r="AC798" s="158"/>
      <c r="AD798" s="161"/>
      <c r="AG798" s="142" t="s">
        <v>435</v>
      </c>
      <c r="AH798" s="158"/>
      <c r="AI798" s="158"/>
      <c r="AJ798" s="161"/>
      <c r="AK798" s="218"/>
      <c r="AL798" s="221"/>
      <c r="AM798" s="221"/>
      <c r="AN798" s="221"/>
      <c r="AO798" s="221"/>
    </row>
    <row r="799" spans="1:41" s="138" customFormat="1" ht="15" x14ac:dyDescent="0.25">
      <c r="A799" s="168"/>
      <c r="B799" s="168"/>
      <c r="C799" s="308" t="s">
        <v>445</v>
      </c>
      <c r="D799" s="308"/>
      <c r="E799" s="308"/>
      <c r="F799" s="169" t="s">
        <v>446</v>
      </c>
      <c r="G799" s="164" t="s">
        <v>444</v>
      </c>
      <c r="H799" s="178">
        <v>0</v>
      </c>
      <c r="I799" s="171">
        <v>236.6</v>
      </c>
      <c r="J799" s="171"/>
      <c r="AB799" s="153"/>
      <c r="AC799" s="158"/>
      <c r="AD799" s="161"/>
      <c r="AG799" s="142" t="s">
        <v>445</v>
      </c>
      <c r="AH799" s="158"/>
      <c r="AI799" s="158"/>
      <c r="AJ799" s="161"/>
      <c r="AK799" s="218"/>
      <c r="AL799" s="221"/>
      <c r="AM799" s="221"/>
      <c r="AN799" s="221"/>
      <c r="AO799" s="221"/>
    </row>
    <row r="800" spans="1:41" s="138" customFormat="1" ht="15" x14ac:dyDescent="0.25">
      <c r="A800" s="173"/>
      <c r="B800" s="173" t="s">
        <v>438</v>
      </c>
      <c r="C800" s="315" t="s">
        <v>524</v>
      </c>
      <c r="D800" s="315"/>
      <c r="E800" s="315"/>
      <c r="F800" s="174" t="s">
        <v>525</v>
      </c>
      <c r="G800" s="175" t="s">
        <v>77</v>
      </c>
      <c r="H800" s="176">
        <v>0</v>
      </c>
      <c r="I800" s="177">
        <v>0</v>
      </c>
      <c r="J800" s="177"/>
      <c r="AB800" s="153"/>
      <c r="AC800" s="158"/>
      <c r="AD800" s="161"/>
      <c r="AH800" s="158"/>
      <c r="AI800" s="158"/>
      <c r="AJ800" s="161" t="s">
        <v>524</v>
      </c>
      <c r="AK800" s="218"/>
      <c r="AL800" s="221"/>
      <c r="AM800" s="221"/>
      <c r="AN800" s="221"/>
      <c r="AO800" s="221"/>
    </row>
    <row r="801" spans="1:41" s="138" customFormat="1" ht="22.5" x14ac:dyDescent="0.25">
      <c r="A801" s="154" t="s">
        <v>678</v>
      </c>
      <c r="B801" s="154" t="s">
        <v>1348</v>
      </c>
      <c r="C801" s="298" t="s">
        <v>610</v>
      </c>
      <c r="D801" s="299"/>
      <c r="E801" s="300"/>
      <c r="F801" s="197" t="s">
        <v>462</v>
      </c>
      <c r="G801" s="154" t="s">
        <v>77</v>
      </c>
      <c r="H801" s="156">
        <v>70</v>
      </c>
      <c r="I801" s="157"/>
      <c r="J801" s="157"/>
      <c r="AB801" s="153"/>
      <c r="AC801" s="158" t="s">
        <v>610</v>
      </c>
      <c r="AD801" s="161"/>
      <c r="AH801" s="158"/>
      <c r="AI801" s="158"/>
      <c r="AJ801" s="161"/>
      <c r="AK801" s="218"/>
      <c r="AL801" s="221"/>
      <c r="AM801" s="221"/>
      <c r="AN801" s="221"/>
      <c r="AO801" s="221"/>
    </row>
    <row r="802" spans="1:41" s="138" customFormat="1" ht="23.25" x14ac:dyDescent="0.25">
      <c r="A802" s="162"/>
      <c r="B802" s="162"/>
      <c r="C802" s="310" t="s">
        <v>365</v>
      </c>
      <c r="D802" s="310"/>
      <c r="E802" s="310"/>
      <c r="F802" s="162"/>
      <c r="G802" s="162"/>
      <c r="H802" s="162"/>
      <c r="I802" s="162"/>
      <c r="J802" s="162"/>
      <c r="AB802" s="153"/>
      <c r="AC802" s="158"/>
      <c r="AD802" s="161"/>
      <c r="AE802" s="142" t="s">
        <v>365</v>
      </c>
      <c r="AH802" s="158"/>
      <c r="AI802" s="158"/>
      <c r="AJ802" s="161"/>
      <c r="AK802" s="218"/>
      <c r="AL802" s="221"/>
      <c r="AM802" s="221"/>
      <c r="AN802" s="221"/>
      <c r="AO802" s="221"/>
    </row>
    <row r="803" spans="1:41" s="138" customFormat="1" ht="13.5" hidden="1" customHeight="1" x14ac:dyDescent="0.25">
      <c r="A803" s="303" t="s">
        <v>373</v>
      </c>
      <c r="B803" s="304"/>
      <c r="C803" s="304"/>
      <c r="D803" s="304"/>
      <c r="E803" s="304"/>
      <c r="F803" s="304"/>
      <c r="G803" s="304"/>
      <c r="H803" s="304"/>
      <c r="I803" s="304"/>
      <c r="J803" s="305"/>
      <c r="AB803" s="153"/>
      <c r="AC803" s="158"/>
      <c r="AD803" s="161"/>
      <c r="AH803" s="158"/>
      <c r="AI803" s="158"/>
      <c r="AJ803" s="161"/>
      <c r="AK803" s="218"/>
      <c r="AL803" s="221"/>
      <c r="AM803" s="221"/>
      <c r="AN803" s="221"/>
      <c r="AO803" s="221"/>
    </row>
    <row r="804" spans="1:41" s="138" customFormat="1" ht="15" hidden="1" x14ac:dyDescent="0.25">
      <c r="A804" s="298" t="s">
        <v>50</v>
      </c>
      <c r="B804" s="299"/>
      <c r="C804" s="299"/>
      <c r="D804" s="299"/>
      <c r="E804" s="299"/>
      <c r="F804" s="299"/>
      <c r="G804" s="299"/>
      <c r="H804" s="299"/>
      <c r="I804" s="300"/>
      <c r="J804" s="157">
        <v>18365.310000000001</v>
      </c>
      <c r="AB804" s="153"/>
      <c r="AC804" s="158"/>
      <c r="AD804" s="161"/>
      <c r="AH804" s="158" t="s">
        <v>50</v>
      </c>
      <c r="AI804" s="158"/>
      <c r="AJ804" s="161"/>
      <c r="AK804" s="218"/>
      <c r="AL804" s="221"/>
      <c r="AM804" s="221"/>
      <c r="AN804" s="221"/>
      <c r="AO804" s="221"/>
    </row>
    <row r="805" spans="1:41" s="138" customFormat="1" ht="15" hidden="1" x14ac:dyDescent="0.25">
      <c r="A805" s="298" t="s">
        <v>816</v>
      </c>
      <c r="B805" s="299"/>
      <c r="C805" s="299"/>
      <c r="D805" s="299"/>
      <c r="E805" s="299"/>
      <c r="F805" s="299"/>
      <c r="G805" s="299"/>
      <c r="H805" s="299"/>
      <c r="I805" s="300"/>
      <c r="J805" s="157">
        <v>35141.449999999997</v>
      </c>
      <c r="AB805" s="153"/>
      <c r="AC805" s="158"/>
      <c r="AD805" s="161"/>
      <c r="AH805" s="158" t="s">
        <v>816</v>
      </c>
      <c r="AI805" s="158"/>
      <c r="AJ805" s="161"/>
      <c r="AK805" s="218"/>
      <c r="AL805" s="221"/>
      <c r="AM805" s="221"/>
      <c r="AN805" s="221"/>
      <c r="AO805" s="221"/>
    </row>
    <row r="806" spans="1:41" s="138" customFormat="1" ht="15" hidden="1" x14ac:dyDescent="0.25">
      <c r="A806" s="298" t="s">
        <v>52</v>
      </c>
      <c r="B806" s="299"/>
      <c r="C806" s="299"/>
      <c r="D806" s="299"/>
      <c r="E806" s="299"/>
      <c r="F806" s="299"/>
      <c r="G806" s="299"/>
      <c r="H806" s="299"/>
      <c r="I806" s="300"/>
      <c r="J806" s="157">
        <v>28550.47</v>
      </c>
      <c r="AB806" s="153"/>
      <c r="AC806" s="158"/>
      <c r="AD806" s="161"/>
      <c r="AH806" s="158" t="s">
        <v>52</v>
      </c>
      <c r="AI806" s="158"/>
      <c r="AJ806" s="161"/>
      <c r="AK806" s="218"/>
      <c r="AL806" s="221"/>
      <c r="AM806" s="221"/>
      <c r="AN806" s="221"/>
      <c r="AO806" s="221"/>
    </row>
    <row r="807" spans="1:41" s="138" customFormat="1" ht="15" hidden="1" x14ac:dyDescent="0.25">
      <c r="A807" s="298" t="s">
        <v>53</v>
      </c>
      <c r="B807" s="299"/>
      <c r="C807" s="299"/>
      <c r="D807" s="299"/>
      <c r="E807" s="299"/>
      <c r="F807" s="299"/>
      <c r="G807" s="299"/>
      <c r="H807" s="299"/>
      <c r="I807" s="300"/>
      <c r="J807" s="157">
        <v>9412.24</v>
      </c>
      <c r="AB807" s="153"/>
      <c r="AC807" s="158"/>
      <c r="AD807" s="161"/>
      <c r="AH807" s="158" t="s">
        <v>53</v>
      </c>
      <c r="AI807" s="158"/>
      <c r="AJ807" s="161"/>
      <c r="AK807" s="218"/>
      <c r="AL807" s="221"/>
      <c r="AM807" s="221"/>
      <c r="AN807" s="221"/>
      <c r="AO807" s="221"/>
    </row>
    <row r="808" spans="1:41" s="138" customFormat="1" ht="23.25" hidden="1" x14ac:dyDescent="0.25">
      <c r="A808" s="298" t="s">
        <v>1349</v>
      </c>
      <c r="B808" s="299"/>
      <c r="C808" s="299"/>
      <c r="D808" s="299"/>
      <c r="E808" s="299"/>
      <c r="F808" s="299"/>
      <c r="G808" s="299"/>
      <c r="H808" s="299"/>
      <c r="I808" s="300"/>
      <c r="J808" s="157">
        <v>73104.160000000003</v>
      </c>
      <c r="AB808" s="153"/>
      <c r="AC808" s="158"/>
      <c r="AD808" s="161"/>
      <c r="AH808" s="158" t="s">
        <v>1349</v>
      </c>
      <c r="AI808" s="158"/>
      <c r="AJ808" s="161"/>
      <c r="AK808" s="218"/>
      <c r="AL808" s="221"/>
      <c r="AM808" s="221"/>
      <c r="AN808" s="221"/>
      <c r="AO808" s="221"/>
    </row>
    <row r="809" spans="1:41" s="138" customFormat="1" ht="13.5" hidden="1" customHeight="1" x14ac:dyDescent="0.25">
      <c r="A809" s="303" t="s">
        <v>382</v>
      </c>
      <c r="B809" s="304"/>
      <c r="C809" s="304"/>
      <c r="D809" s="304"/>
      <c r="E809" s="304"/>
      <c r="F809" s="304"/>
      <c r="G809" s="304"/>
      <c r="H809" s="304"/>
      <c r="I809" s="304"/>
      <c r="J809" s="305"/>
      <c r="AB809" s="153"/>
      <c r="AC809" s="158"/>
      <c r="AD809" s="161"/>
      <c r="AH809" s="158"/>
      <c r="AI809" s="158"/>
      <c r="AJ809" s="161"/>
      <c r="AK809" s="218"/>
      <c r="AL809" s="221"/>
      <c r="AM809" s="221"/>
      <c r="AN809" s="221"/>
      <c r="AO809" s="221"/>
    </row>
    <row r="810" spans="1:41" s="138" customFormat="1" ht="15" x14ac:dyDescent="0.25">
      <c r="A810" s="298" t="s">
        <v>50</v>
      </c>
      <c r="B810" s="299"/>
      <c r="C810" s="299"/>
      <c r="D810" s="299"/>
      <c r="E810" s="299"/>
      <c r="F810" s="299"/>
      <c r="G810" s="299"/>
      <c r="H810" s="299"/>
      <c r="I810" s="300"/>
      <c r="J810" s="157">
        <v>18365.310000000001</v>
      </c>
      <c r="AB810" s="153"/>
      <c r="AC810" s="158"/>
      <c r="AD810" s="161"/>
      <c r="AH810" s="158"/>
      <c r="AI810" s="158" t="s">
        <v>50</v>
      </c>
      <c r="AJ810" s="161"/>
      <c r="AK810" s="218"/>
      <c r="AL810" s="221"/>
      <c r="AM810" s="221"/>
      <c r="AN810" s="221"/>
      <c r="AO810" s="221"/>
    </row>
    <row r="811" spans="1:41" s="138" customFormat="1" ht="15" x14ac:dyDescent="0.25">
      <c r="A811" s="298" t="s">
        <v>816</v>
      </c>
      <c r="B811" s="299"/>
      <c r="C811" s="299"/>
      <c r="D811" s="299"/>
      <c r="E811" s="299"/>
      <c r="F811" s="299"/>
      <c r="G811" s="299"/>
      <c r="H811" s="299"/>
      <c r="I811" s="300"/>
      <c r="J811" s="157">
        <v>35141.449999999997</v>
      </c>
      <c r="AB811" s="153"/>
      <c r="AC811" s="158"/>
      <c r="AD811" s="161"/>
      <c r="AH811" s="158"/>
      <c r="AI811" s="158" t="s">
        <v>816</v>
      </c>
      <c r="AJ811" s="161"/>
      <c r="AK811" s="218"/>
      <c r="AL811" s="221"/>
      <c r="AM811" s="221"/>
      <c r="AN811" s="221"/>
      <c r="AO811" s="221"/>
    </row>
    <row r="812" spans="1:41" s="138" customFormat="1" ht="15" x14ac:dyDescent="0.25">
      <c r="A812" s="298" t="s">
        <v>52</v>
      </c>
      <c r="B812" s="299"/>
      <c r="C812" s="299"/>
      <c r="D812" s="299"/>
      <c r="E812" s="299"/>
      <c r="F812" s="299"/>
      <c r="G812" s="299"/>
      <c r="H812" s="299"/>
      <c r="I812" s="300"/>
      <c r="J812" s="157">
        <v>28550.47</v>
      </c>
      <c r="AB812" s="153"/>
      <c r="AC812" s="158"/>
      <c r="AD812" s="161"/>
      <c r="AH812" s="158"/>
      <c r="AI812" s="158" t="s">
        <v>52</v>
      </c>
      <c r="AJ812" s="161"/>
      <c r="AK812" s="218"/>
      <c r="AL812" s="221"/>
      <c r="AM812" s="221"/>
      <c r="AN812" s="221"/>
      <c r="AO812" s="221"/>
    </row>
    <row r="813" spans="1:41" s="138" customFormat="1" ht="15" x14ac:dyDescent="0.25">
      <c r="A813" s="298" t="s">
        <v>53</v>
      </c>
      <c r="B813" s="299"/>
      <c r="C813" s="299"/>
      <c r="D813" s="299"/>
      <c r="E813" s="299"/>
      <c r="F813" s="299"/>
      <c r="G813" s="299"/>
      <c r="H813" s="299"/>
      <c r="I813" s="300"/>
      <c r="J813" s="157">
        <v>9412.24</v>
      </c>
      <c r="AB813" s="153"/>
      <c r="AC813" s="158"/>
      <c r="AD813" s="161"/>
      <c r="AH813" s="158"/>
      <c r="AI813" s="158" t="s">
        <v>53</v>
      </c>
      <c r="AJ813" s="161"/>
      <c r="AK813" s="218"/>
      <c r="AL813" s="221"/>
      <c r="AM813" s="221"/>
      <c r="AN813" s="221"/>
      <c r="AO813" s="221"/>
    </row>
    <row r="814" spans="1:41" s="138" customFormat="1" ht="23.25" x14ac:dyDescent="0.25">
      <c r="A814" s="298" t="s">
        <v>1349</v>
      </c>
      <c r="B814" s="299"/>
      <c r="C814" s="299"/>
      <c r="D814" s="299"/>
      <c r="E814" s="299"/>
      <c r="F814" s="299"/>
      <c r="G814" s="299"/>
      <c r="H814" s="299"/>
      <c r="I814" s="300"/>
      <c r="J814" s="157">
        <v>73104.160000000003</v>
      </c>
      <c r="AB814" s="153"/>
      <c r="AC814" s="158"/>
      <c r="AD814" s="161"/>
      <c r="AH814" s="158"/>
      <c r="AI814" s="158" t="s">
        <v>1349</v>
      </c>
      <c r="AJ814" s="161"/>
      <c r="AK814" s="218"/>
      <c r="AL814" s="221"/>
      <c r="AM814" s="221"/>
      <c r="AN814" s="221"/>
      <c r="AO814" s="221"/>
    </row>
    <row r="815" spans="1:41" s="138" customFormat="1" ht="26.25" x14ac:dyDescent="0.25">
      <c r="A815" s="312" t="s">
        <v>1350</v>
      </c>
      <c r="B815" s="313"/>
      <c r="C815" s="313"/>
      <c r="D815" s="313"/>
      <c r="E815" s="313"/>
      <c r="F815" s="313"/>
      <c r="G815" s="313"/>
      <c r="H815" s="313"/>
      <c r="I815" s="313"/>
      <c r="J815" s="314"/>
      <c r="AB815" s="153" t="s">
        <v>1350</v>
      </c>
      <c r="AC815" s="158"/>
      <c r="AD815" s="161"/>
      <c r="AH815" s="158"/>
      <c r="AI815" s="158"/>
      <c r="AJ815" s="161"/>
      <c r="AK815" s="218"/>
      <c r="AL815" s="221"/>
      <c r="AM815" s="221"/>
      <c r="AN815" s="221"/>
      <c r="AO815" s="221"/>
    </row>
    <row r="816" spans="1:41" s="138" customFormat="1" ht="34.5" x14ac:dyDescent="0.25">
      <c r="A816" s="154" t="s">
        <v>682</v>
      </c>
      <c r="B816" s="154" t="s">
        <v>682</v>
      </c>
      <c r="C816" s="298" t="s">
        <v>358</v>
      </c>
      <c r="D816" s="299"/>
      <c r="E816" s="300"/>
      <c r="F816" s="197" t="s">
        <v>359</v>
      </c>
      <c r="G816" s="154" t="s">
        <v>42</v>
      </c>
      <c r="H816" s="172">
        <v>5.81</v>
      </c>
      <c r="I816" s="157">
        <v>164.74</v>
      </c>
      <c r="J816" s="157">
        <v>957.12</v>
      </c>
      <c r="AB816" s="153"/>
      <c r="AC816" s="158" t="s">
        <v>358</v>
      </c>
      <c r="AD816" s="161"/>
      <c r="AH816" s="158"/>
      <c r="AI816" s="158"/>
      <c r="AJ816" s="161"/>
      <c r="AK816" s="218"/>
      <c r="AL816" s="221"/>
      <c r="AM816" s="221"/>
      <c r="AN816" s="221"/>
      <c r="AO816" s="221"/>
    </row>
    <row r="817" spans="1:41" s="138" customFormat="1" ht="23.25" x14ac:dyDescent="0.25">
      <c r="A817" s="159"/>
      <c r="B817" s="159"/>
      <c r="C817" s="309" t="s">
        <v>1095</v>
      </c>
      <c r="D817" s="309"/>
      <c r="E817" s="309"/>
      <c r="F817" s="160"/>
      <c r="G817" s="160"/>
      <c r="H817" s="160"/>
      <c r="I817" s="160"/>
      <c r="J817" s="160"/>
      <c r="AB817" s="153"/>
      <c r="AC817" s="158"/>
      <c r="AD817" s="161" t="s">
        <v>1095</v>
      </c>
      <c r="AH817" s="158"/>
      <c r="AI817" s="158"/>
      <c r="AJ817" s="161"/>
      <c r="AK817" s="218"/>
      <c r="AL817" s="221"/>
      <c r="AM817" s="221"/>
      <c r="AN817" s="221"/>
      <c r="AO817" s="221"/>
    </row>
    <row r="818" spans="1:41" s="138" customFormat="1" ht="23.25" x14ac:dyDescent="0.25">
      <c r="A818" s="162"/>
      <c r="B818" s="162"/>
      <c r="C818" s="310" t="s">
        <v>365</v>
      </c>
      <c r="D818" s="310"/>
      <c r="E818" s="310"/>
      <c r="F818" s="162"/>
      <c r="G818" s="162"/>
      <c r="H818" s="162"/>
      <c r="I818" s="162"/>
      <c r="J818" s="162"/>
      <c r="AB818" s="153"/>
      <c r="AC818" s="158"/>
      <c r="AD818" s="161"/>
      <c r="AE818" s="142" t="s">
        <v>365</v>
      </c>
      <c r="AH818" s="158"/>
      <c r="AI818" s="158"/>
      <c r="AJ818" s="161"/>
      <c r="AK818" s="218"/>
      <c r="AL818" s="221"/>
      <c r="AM818" s="221"/>
      <c r="AN818" s="221"/>
      <c r="AO818" s="221"/>
    </row>
    <row r="819" spans="1:41" s="138" customFormat="1" ht="15" x14ac:dyDescent="0.25">
      <c r="A819" s="162"/>
      <c r="B819" s="162"/>
      <c r="C819" s="311" t="s">
        <v>1351</v>
      </c>
      <c r="D819" s="310"/>
      <c r="E819" s="310"/>
      <c r="F819" s="163"/>
      <c r="G819" s="164"/>
      <c r="H819" s="165"/>
      <c r="I819" s="166"/>
      <c r="J819" s="167">
        <v>2351.13</v>
      </c>
      <c r="AB819" s="153"/>
      <c r="AC819" s="158"/>
      <c r="AD819" s="161"/>
      <c r="AF819" s="142" t="s">
        <v>1351</v>
      </c>
      <c r="AH819" s="158"/>
      <c r="AI819" s="158"/>
      <c r="AJ819" s="161"/>
      <c r="AK819" s="218"/>
      <c r="AL819" s="221"/>
      <c r="AM819" s="221"/>
      <c r="AN819" s="221"/>
      <c r="AO819" s="221"/>
    </row>
    <row r="820" spans="1:41" s="138" customFormat="1" ht="15" x14ac:dyDescent="0.25">
      <c r="A820" s="162"/>
      <c r="B820" s="162"/>
      <c r="C820" s="311" t="s">
        <v>1352</v>
      </c>
      <c r="D820" s="310"/>
      <c r="E820" s="310"/>
      <c r="F820" s="163"/>
      <c r="G820" s="164"/>
      <c r="H820" s="165"/>
      <c r="I820" s="166"/>
      <c r="J820" s="167">
        <v>775.1</v>
      </c>
      <c r="AB820" s="153"/>
      <c r="AC820" s="158"/>
      <c r="AD820" s="161"/>
      <c r="AF820" s="142" t="s">
        <v>1352</v>
      </c>
      <c r="AH820" s="158"/>
      <c r="AI820" s="158"/>
      <c r="AJ820" s="161"/>
      <c r="AK820" s="218"/>
      <c r="AL820" s="221"/>
      <c r="AM820" s="221"/>
      <c r="AN820" s="221"/>
      <c r="AO820" s="221"/>
    </row>
    <row r="821" spans="1:41" s="138" customFormat="1" ht="15" x14ac:dyDescent="0.25">
      <c r="A821" s="162"/>
      <c r="B821" s="162"/>
      <c r="C821" s="311" t="s">
        <v>368</v>
      </c>
      <c r="D821" s="310"/>
      <c r="E821" s="310"/>
      <c r="F821" s="163"/>
      <c r="G821" s="164"/>
      <c r="H821" s="165"/>
      <c r="I821" s="166"/>
      <c r="J821" s="167">
        <v>5074.8</v>
      </c>
      <c r="AB821" s="153"/>
      <c r="AC821" s="158"/>
      <c r="AD821" s="161"/>
      <c r="AF821" s="142" t="s">
        <v>368</v>
      </c>
      <c r="AH821" s="158"/>
      <c r="AI821" s="158"/>
      <c r="AJ821" s="161"/>
      <c r="AK821" s="218"/>
      <c r="AL821" s="221"/>
      <c r="AM821" s="221"/>
      <c r="AN821" s="221"/>
      <c r="AO821" s="221"/>
    </row>
    <row r="822" spans="1:41" s="138" customFormat="1" ht="22.5" x14ac:dyDescent="0.25">
      <c r="A822" s="168"/>
      <c r="B822" s="168"/>
      <c r="C822" s="308" t="s">
        <v>369</v>
      </c>
      <c r="D822" s="308"/>
      <c r="E822" s="308"/>
      <c r="F822" s="169" t="s">
        <v>370</v>
      </c>
      <c r="G822" s="164" t="s">
        <v>371</v>
      </c>
      <c r="H822" s="170" t="s">
        <v>1353</v>
      </c>
      <c r="I822" s="171">
        <v>208.1</v>
      </c>
      <c r="J822" s="171">
        <v>291.33999999999997</v>
      </c>
      <c r="AB822" s="153"/>
      <c r="AC822" s="158"/>
      <c r="AD822" s="161"/>
      <c r="AG822" s="142" t="s">
        <v>369</v>
      </c>
      <c r="AH822" s="158"/>
      <c r="AI822" s="158"/>
      <c r="AJ822" s="161"/>
      <c r="AK822" s="218"/>
      <c r="AL822" s="221"/>
      <c r="AM822" s="221"/>
      <c r="AN822" s="221"/>
      <c r="AO822" s="221"/>
    </row>
    <row r="823" spans="1:41" s="138" customFormat="1" ht="34.5" x14ac:dyDescent="0.25">
      <c r="A823" s="154" t="s">
        <v>686</v>
      </c>
      <c r="B823" s="154" t="s">
        <v>686</v>
      </c>
      <c r="C823" s="298" t="s">
        <v>1099</v>
      </c>
      <c r="D823" s="299"/>
      <c r="E823" s="300"/>
      <c r="F823" s="197" t="s">
        <v>1100</v>
      </c>
      <c r="G823" s="154" t="s">
        <v>87</v>
      </c>
      <c r="H823" s="213">
        <v>20.222652</v>
      </c>
      <c r="I823" s="157">
        <v>22.01</v>
      </c>
      <c r="J823" s="157">
        <v>445.12</v>
      </c>
      <c r="AB823" s="153"/>
      <c r="AC823" s="158" t="s">
        <v>1099</v>
      </c>
      <c r="AD823" s="161"/>
      <c r="AH823" s="158"/>
      <c r="AI823" s="158"/>
      <c r="AJ823" s="161"/>
      <c r="AK823" s="218"/>
      <c r="AL823" s="221"/>
      <c r="AM823" s="221"/>
      <c r="AN823" s="221"/>
      <c r="AO823" s="221"/>
    </row>
    <row r="824" spans="1:41" s="138" customFormat="1" ht="23.25" x14ac:dyDescent="0.25">
      <c r="A824" s="159"/>
      <c r="B824" s="159"/>
      <c r="C824" s="309" t="s">
        <v>360</v>
      </c>
      <c r="D824" s="309"/>
      <c r="E824" s="309"/>
      <c r="F824" s="160"/>
      <c r="G824" s="160"/>
      <c r="H824" s="160"/>
      <c r="I824" s="160"/>
      <c r="J824" s="160"/>
      <c r="AB824" s="153"/>
      <c r="AC824" s="158"/>
      <c r="AD824" s="161" t="s">
        <v>360</v>
      </c>
      <c r="AH824" s="158"/>
      <c r="AI824" s="158"/>
      <c r="AJ824" s="161"/>
      <c r="AK824" s="218"/>
      <c r="AL824" s="221"/>
      <c r="AM824" s="221"/>
      <c r="AN824" s="221"/>
      <c r="AO824" s="221"/>
    </row>
    <row r="825" spans="1:41" s="138" customFormat="1" ht="23.25" x14ac:dyDescent="0.25">
      <c r="A825" s="162"/>
      <c r="B825" s="162"/>
      <c r="C825" s="310" t="s">
        <v>365</v>
      </c>
      <c r="D825" s="310"/>
      <c r="E825" s="310"/>
      <c r="F825" s="162"/>
      <c r="G825" s="162"/>
      <c r="H825" s="162"/>
      <c r="I825" s="162"/>
      <c r="J825" s="162"/>
      <c r="AB825" s="153"/>
      <c r="AC825" s="158"/>
      <c r="AD825" s="161"/>
      <c r="AE825" s="142" t="s">
        <v>365</v>
      </c>
      <c r="AH825" s="158"/>
      <c r="AI825" s="158"/>
      <c r="AJ825" s="161"/>
      <c r="AK825" s="218"/>
      <c r="AL825" s="221"/>
      <c r="AM825" s="221"/>
      <c r="AN825" s="221"/>
      <c r="AO825" s="221"/>
    </row>
    <row r="826" spans="1:41" s="138" customFormat="1" ht="15" x14ac:dyDescent="0.25">
      <c r="A826" s="162"/>
      <c r="B826" s="162"/>
      <c r="C826" s="311" t="s">
        <v>1354</v>
      </c>
      <c r="D826" s="310"/>
      <c r="E826" s="310"/>
      <c r="F826" s="163"/>
      <c r="G826" s="164"/>
      <c r="H826" s="165"/>
      <c r="I826" s="166"/>
      <c r="J826" s="167">
        <v>1060.44</v>
      </c>
      <c r="AB826" s="153"/>
      <c r="AC826" s="158"/>
      <c r="AD826" s="161"/>
      <c r="AF826" s="142" t="s">
        <v>1354</v>
      </c>
      <c r="AH826" s="158"/>
      <c r="AI826" s="158"/>
      <c r="AJ826" s="161"/>
      <c r="AK826" s="218"/>
      <c r="AL826" s="221"/>
      <c r="AM826" s="221"/>
      <c r="AN826" s="221"/>
      <c r="AO826" s="221"/>
    </row>
    <row r="827" spans="1:41" s="138" customFormat="1" ht="15" x14ac:dyDescent="0.25">
      <c r="A827" s="162"/>
      <c r="B827" s="162"/>
      <c r="C827" s="311" t="s">
        <v>1355</v>
      </c>
      <c r="D827" s="310"/>
      <c r="E827" s="310"/>
      <c r="F827" s="163"/>
      <c r="G827" s="164"/>
      <c r="H827" s="165"/>
      <c r="I827" s="166"/>
      <c r="J827" s="167">
        <v>349.6</v>
      </c>
      <c r="AB827" s="153"/>
      <c r="AC827" s="158"/>
      <c r="AD827" s="161"/>
      <c r="AF827" s="142" t="s">
        <v>1355</v>
      </c>
      <c r="AH827" s="158"/>
      <c r="AI827" s="158"/>
      <c r="AJ827" s="161"/>
      <c r="AK827" s="218"/>
      <c r="AL827" s="221"/>
      <c r="AM827" s="221"/>
      <c r="AN827" s="221"/>
      <c r="AO827" s="221"/>
    </row>
    <row r="828" spans="1:41" s="138" customFormat="1" ht="15" x14ac:dyDescent="0.25">
      <c r="A828" s="162"/>
      <c r="B828" s="162"/>
      <c r="C828" s="311" t="s">
        <v>368</v>
      </c>
      <c r="D828" s="310"/>
      <c r="E828" s="310"/>
      <c r="F828" s="163"/>
      <c r="G828" s="164"/>
      <c r="H828" s="165"/>
      <c r="I828" s="166"/>
      <c r="J828" s="167">
        <v>2311.77</v>
      </c>
      <c r="AB828" s="153"/>
      <c r="AC828" s="158"/>
      <c r="AD828" s="161"/>
      <c r="AF828" s="142" t="s">
        <v>368</v>
      </c>
      <c r="AH828" s="158"/>
      <c r="AI828" s="158"/>
      <c r="AJ828" s="161"/>
      <c r="AK828" s="218"/>
      <c r="AL828" s="221"/>
      <c r="AM828" s="221"/>
      <c r="AN828" s="221"/>
      <c r="AO828" s="221"/>
    </row>
    <row r="829" spans="1:41" s="138" customFormat="1" ht="22.5" x14ac:dyDescent="0.25">
      <c r="A829" s="168"/>
      <c r="B829" s="168"/>
      <c r="C829" s="308" t="s">
        <v>1103</v>
      </c>
      <c r="D829" s="308"/>
      <c r="E829" s="308"/>
      <c r="F829" s="169" t="s">
        <v>1104</v>
      </c>
      <c r="G829" s="164" t="s">
        <v>1105</v>
      </c>
      <c r="H829" s="170" t="s">
        <v>1356</v>
      </c>
      <c r="I829" s="171">
        <v>154</v>
      </c>
      <c r="J829" s="171">
        <v>178.64</v>
      </c>
      <c r="AB829" s="153"/>
      <c r="AC829" s="158"/>
      <c r="AD829" s="161"/>
      <c r="AG829" s="142" t="s">
        <v>1103</v>
      </c>
      <c r="AH829" s="158"/>
      <c r="AI829" s="158"/>
      <c r="AJ829" s="161"/>
      <c r="AK829" s="218"/>
      <c r="AL829" s="221"/>
      <c r="AM829" s="221"/>
      <c r="AN829" s="221"/>
      <c r="AO829" s="221"/>
    </row>
    <row r="830" spans="1:41" s="138" customFormat="1" ht="22.5" x14ac:dyDescent="0.25">
      <c r="A830" s="168"/>
      <c r="B830" s="168"/>
      <c r="C830" s="308" t="s">
        <v>1107</v>
      </c>
      <c r="D830" s="308"/>
      <c r="E830" s="308"/>
      <c r="F830" s="169" t="s">
        <v>1108</v>
      </c>
      <c r="G830" s="164" t="s">
        <v>1105</v>
      </c>
      <c r="H830" s="170" t="s">
        <v>1357</v>
      </c>
      <c r="I830" s="171">
        <v>173.4</v>
      </c>
      <c r="J830" s="171">
        <v>121.38</v>
      </c>
      <c r="AB830" s="153"/>
      <c r="AC830" s="158"/>
      <c r="AD830" s="161"/>
      <c r="AG830" s="142" t="s">
        <v>1107</v>
      </c>
      <c r="AH830" s="158"/>
      <c r="AI830" s="158"/>
      <c r="AJ830" s="161"/>
      <c r="AK830" s="218"/>
      <c r="AL830" s="221"/>
      <c r="AM830" s="221"/>
      <c r="AN830" s="221"/>
      <c r="AO830" s="221"/>
    </row>
    <row r="831" spans="1:41" s="138" customFormat="1" ht="22.5" x14ac:dyDescent="0.25">
      <c r="A831" s="168"/>
      <c r="B831" s="168"/>
      <c r="C831" s="308" t="s">
        <v>369</v>
      </c>
      <c r="D831" s="308"/>
      <c r="E831" s="308"/>
      <c r="F831" s="169" t="s">
        <v>370</v>
      </c>
      <c r="G831" s="164" t="s">
        <v>371</v>
      </c>
      <c r="H831" s="170" t="s">
        <v>1357</v>
      </c>
      <c r="I831" s="171">
        <v>208.1</v>
      </c>
      <c r="J831" s="171">
        <v>145.66999999999999</v>
      </c>
      <c r="AB831" s="153"/>
      <c r="AC831" s="158"/>
      <c r="AD831" s="161"/>
      <c r="AG831" s="142" t="s">
        <v>369</v>
      </c>
      <c r="AH831" s="158"/>
      <c r="AI831" s="158"/>
      <c r="AJ831" s="161"/>
      <c r="AK831" s="218"/>
      <c r="AL831" s="221"/>
      <c r="AM831" s="221"/>
      <c r="AN831" s="221"/>
      <c r="AO831" s="221"/>
    </row>
    <row r="832" spans="1:41" s="138" customFormat="1" ht="13.5" hidden="1" customHeight="1" x14ac:dyDescent="0.25">
      <c r="A832" s="303" t="s">
        <v>373</v>
      </c>
      <c r="B832" s="304"/>
      <c r="C832" s="304"/>
      <c r="D832" s="304"/>
      <c r="E832" s="304"/>
      <c r="F832" s="304"/>
      <c r="G832" s="304"/>
      <c r="H832" s="304"/>
      <c r="I832" s="304"/>
      <c r="J832" s="305"/>
      <c r="AB832" s="153"/>
      <c r="AC832" s="158"/>
      <c r="AD832" s="161"/>
      <c r="AH832" s="158"/>
      <c r="AI832" s="158"/>
      <c r="AJ832" s="161"/>
      <c r="AK832" s="218"/>
      <c r="AL832" s="221"/>
      <c r="AM832" s="221"/>
      <c r="AN832" s="221"/>
      <c r="AO832" s="221"/>
    </row>
    <row r="833" spans="1:41" s="138" customFormat="1" ht="15" hidden="1" x14ac:dyDescent="0.25">
      <c r="A833" s="298" t="s">
        <v>50</v>
      </c>
      <c r="B833" s="299"/>
      <c r="C833" s="299"/>
      <c r="D833" s="299"/>
      <c r="E833" s="299"/>
      <c r="F833" s="299"/>
      <c r="G833" s="299"/>
      <c r="H833" s="299"/>
      <c r="I833" s="300"/>
      <c r="J833" s="157">
        <v>1402.24</v>
      </c>
      <c r="AB833" s="153"/>
      <c r="AC833" s="158"/>
      <c r="AD833" s="161"/>
      <c r="AH833" s="158" t="s">
        <v>50</v>
      </c>
      <c r="AI833" s="158"/>
      <c r="AJ833" s="161"/>
      <c r="AK833" s="218"/>
      <c r="AL833" s="221"/>
      <c r="AM833" s="221"/>
      <c r="AN833" s="221"/>
      <c r="AO833" s="221"/>
    </row>
    <row r="834" spans="1:41" s="138" customFormat="1" ht="15" hidden="1" x14ac:dyDescent="0.25">
      <c r="A834" s="298" t="s">
        <v>816</v>
      </c>
      <c r="B834" s="299"/>
      <c r="C834" s="299"/>
      <c r="D834" s="299"/>
      <c r="E834" s="299"/>
      <c r="F834" s="299"/>
      <c r="G834" s="299"/>
      <c r="H834" s="299"/>
      <c r="I834" s="300"/>
      <c r="J834" s="157">
        <v>2850.3</v>
      </c>
      <c r="AB834" s="153"/>
      <c r="AC834" s="158"/>
      <c r="AD834" s="161"/>
      <c r="AH834" s="158" t="s">
        <v>816</v>
      </c>
      <c r="AI834" s="158"/>
      <c r="AJ834" s="161"/>
      <c r="AK834" s="218"/>
      <c r="AL834" s="221"/>
      <c r="AM834" s="221"/>
      <c r="AN834" s="221"/>
      <c r="AO834" s="221"/>
    </row>
    <row r="835" spans="1:41" s="138" customFormat="1" ht="15" hidden="1" x14ac:dyDescent="0.25">
      <c r="A835" s="298" t="s">
        <v>52</v>
      </c>
      <c r="B835" s="299"/>
      <c r="C835" s="299"/>
      <c r="D835" s="299"/>
      <c r="E835" s="299"/>
      <c r="F835" s="299"/>
      <c r="G835" s="299"/>
      <c r="H835" s="299"/>
      <c r="I835" s="300"/>
      <c r="J835" s="157">
        <v>3411.57</v>
      </c>
      <c r="AB835" s="153"/>
      <c r="AC835" s="158"/>
      <c r="AD835" s="161"/>
      <c r="AH835" s="158" t="s">
        <v>52</v>
      </c>
      <c r="AI835" s="158"/>
      <c r="AJ835" s="161"/>
      <c r="AK835" s="218"/>
      <c r="AL835" s="221"/>
      <c r="AM835" s="221"/>
      <c r="AN835" s="221"/>
      <c r="AO835" s="221"/>
    </row>
    <row r="836" spans="1:41" s="138" customFormat="1" ht="15" hidden="1" x14ac:dyDescent="0.25">
      <c r="A836" s="298" t="s">
        <v>53</v>
      </c>
      <c r="B836" s="299"/>
      <c r="C836" s="299"/>
      <c r="D836" s="299"/>
      <c r="E836" s="299"/>
      <c r="F836" s="299"/>
      <c r="G836" s="299"/>
      <c r="H836" s="299"/>
      <c r="I836" s="300"/>
      <c r="J836" s="157">
        <v>1124.69</v>
      </c>
      <c r="AB836" s="153"/>
      <c r="AC836" s="158"/>
      <c r="AD836" s="161"/>
      <c r="AH836" s="158" t="s">
        <v>53</v>
      </c>
      <c r="AI836" s="158"/>
      <c r="AJ836" s="161"/>
      <c r="AK836" s="218"/>
      <c r="AL836" s="221"/>
      <c r="AM836" s="221"/>
      <c r="AN836" s="221"/>
      <c r="AO836" s="221"/>
    </row>
    <row r="837" spans="1:41" s="138" customFormat="1" ht="23.25" hidden="1" x14ac:dyDescent="0.25">
      <c r="A837" s="298" t="s">
        <v>1358</v>
      </c>
      <c r="B837" s="299"/>
      <c r="C837" s="299"/>
      <c r="D837" s="299"/>
      <c r="E837" s="299"/>
      <c r="F837" s="299"/>
      <c r="G837" s="299"/>
      <c r="H837" s="299"/>
      <c r="I837" s="300"/>
      <c r="J837" s="157">
        <v>7386.56</v>
      </c>
      <c r="AB837" s="153"/>
      <c r="AC837" s="158"/>
      <c r="AD837" s="161"/>
      <c r="AH837" s="158" t="s">
        <v>1358</v>
      </c>
      <c r="AI837" s="158"/>
      <c r="AJ837" s="161"/>
      <c r="AK837" s="218"/>
      <c r="AL837" s="221"/>
      <c r="AM837" s="221"/>
      <c r="AN837" s="221"/>
      <c r="AO837" s="221"/>
    </row>
    <row r="838" spans="1:41" s="138" customFormat="1" ht="13.5" hidden="1" customHeight="1" x14ac:dyDescent="0.25">
      <c r="A838" s="303" t="s">
        <v>382</v>
      </c>
      <c r="B838" s="304"/>
      <c r="C838" s="304"/>
      <c r="D838" s="304"/>
      <c r="E838" s="304"/>
      <c r="F838" s="304"/>
      <c r="G838" s="304"/>
      <c r="H838" s="304"/>
      <c r="I838" s="304"/>
      <c r="J838" s="305"/>
      <c r="AB838" s="153"/>
      <c r="AC838" s="158"/>
      <c r="AD838" s="161"/>
      <c r="AH838" s="158"/>
      <c r="AI838" s="158"/>
      <c r="AJ838" s="161"/>
      <c r="AK838" s="218"/>
      <c r="AL838" s="221"/>
      <c r="AM838" s="221"/>
      <c r="AN838" s="221"/>
      <c r="AO838" s="221"/>
    </row>
    <row r="839" spans="1:41" s="138" customFormat="1" ht="15" x14ac:dyDescent="0.25">
      <c r="A839" s="298" t="s">
        <v>50</v>
      </c>
      <c r="B839" s="299"/>
      <c r="C839" s="299"/>
      <c r="D839" s="299"/>
      <c r="E839" s="299"/>
      <c r="F839" s="299"/>
      <c r="G839" s="299"/>
      <c r="H839" s="299"/>
      <c r="I839" s="300"/>
      <c r="J839" s="157">
        <v>1402.24</v>
      </c>
      <c r="AB839" s="153"/>
      <c r="AC839" s="158"/>
      <c r="AD839" s="161"/>
      <c r="AH839" s="158"/>
      <c r="AI839" s="158" t="s">
        <v>50</v>
      </c>
      <c r="AJ839" s="161"/>
      <c r="AK839" s="218"/>
      <c r="AL839" s="221"/>
      <c r="AM839" s="221"/>
      <c r="AN839" s="221"/>
      <c r="AO839" s="221"/>
    </row>
    <row r="840" spans="1:41" s="138" customFormat="1" ht="15" x14ac:dyDescent="0.25">
      <c r="A840" s="298" t="s">
        <v>816</v>
      </c>
      <c r="B840" s="299"/>
      <c r="C840" s="299"/>
      <c r="D840" s="299"/>
      <c r="E840" s="299"/>
      <c r="F840" s="299"/>
      <c r="G840" s="299"/>
      <c r="H840" s="299"/>
      <c r="I840" s="300"/>
      <c r="J840" s="157">
        <v>2850.3</v>
      </c>
      <c r="AB840" s="153"/>
      <c r="AC840" s="158"/>
      <c r="AD840" s="161"/>
      <c r="AH840" s="158"/>
      <c r="AI840" s="158" t="s">
        <v>816</v>
      </c>
      <c r="AJ840" s="161"/>
      <c r="AK840" s="218"/>
      <c r="AL840" s="221"/>
      <c r="AM840" s="221"/>
      <c r="AN840" s="221"/>
      <c r="AO840" s="221"/>
    </row>
    <row r="841" spans="1:41" s="138" customFormat="1" ht="15" x14ac:dyDescent="0.25">
      <c r="A841" s="298" t="s">
        <v>52</v>
      </c>
      <c r="B841" s="299"/>
      <c r="C841" s="299"/>
      <c r="D841" s="299"/>
      <c r="E841" s="299"/>
      <c r="F841" s="299"/>
      <c r="G841" s="299"/>
      <c r="H841" s="299"/>
      <c r="I841" s="300"/>
      <c r="J841" s="157">
        <v>3411.57</v>
      </c>
      <c r="AB841" s="153"/>
      <c r="AC841" s="158"/>
      <c r="AD841" s="161"/>
      <c r="AH841" s="158"/>
      <c r="AI841" s="158" t="s">
        <v>52</v>
      </c>
      <c r="AJ841" s="161"/>
      <c r="AK841" s="218"/>
      <c r="AL841" s="221"/>
      <c r="AM841" s="221"/>
      <c r="AN841" s="221"/>
      <c r="AO841" s="221"/>
    </row>
    <row r="842" spans="1:41" s="138" customFormat="1" ht="15" x14ac:dyDescent="0.25">
      <c r="A842" s="298" t="s">
        <v>53</v>
      </c>
      <c r="B842" s="299"/>
      <c r="C842" s="299"/>
      <c r="D842" s="299"/>
      <c r="E842" s="299"/>
      <c r="F842" s="299"/>
      <c r="G842" s="299"/>
      <c r="H842" s="299"/>
      <c r="I842" s="300"/>
      <c r="J842" s="157">
        <v>1124.69</v>
      </c>
      <c r="AB842" s="153"/>
      <c r="AC842" s="158"/>
      <c r="AD842" s="161"/>
      <c r="AH842" s="158"/>
      <c r="AI842" s="158" t="s">
        <v>53</v>
      </c>
      <c r="AJ842" s="161"/>
      <c r="AK842" s="218"/>
      <c r="AL842" s="221"/>
      <c r="AM842" s="221"/>
      <c r="AN842" s="221"/>
      <c r="AO842" s="221"/>
    </row>
    <row r="843" spans="1:41" s="138" customFormat="1" ht="23.25" x14ac:dyDescent="0.25">
      <c r="A843" s="298" t="s">
        <v>1358</v>
      </c>
      <c r="B843" s="299"/>
      <c r="C843" s="299"/>
      <c r="D843" s="299"/>
      <c r="E843" s="299"/>
      <c r="F843" s="299"/>
      <c r="G843" s="299"/>
      <c r="H843" s="299"/>
      <c r="I843" s="300"/>
      <c r="J843" s="157">
        <v>7386.56</v>
      </c>
      <c r="AB843" s="153"/>
      <c r="AC843" s="158"/>
      <c r="AD843" s="161"/>
      <c r="AH843" s="158"/>
      <c r="AI843" s="158" t="s">
        <v>1358</v>
      </c>
      <c r="AJ843" s="161"/>
      <c r="AK843" s="218"/>
      <c r="AL843" s="221"/>
      <c r="AM843" s="221"/>
      <c r="AN843" s="221"/>
      <c r="AO843" s="221"/>
    </row>
    <row r="844" spans="1:41" s="138" customFormat="1" ht="15" x14ac:dyDescent="0.25">
      <c r="A844" s="312" t="s">
        <v>1359</v>
      </c>
      <c r="B844" s="313"/>
      <c r="C844" s="313"/>
      <c r="D844" s="313"/>
      <c r="E844" s="313"/>
      <c r="F844" s="313"/>
      <c r="G844" s="313"/>
      <c r="H844" s="313"/>
      <c r="I844" s="313"/>
      <c r="J844" s="314"/>
      <c r="AB844" s="153" t="s">
        <v>1359</v>
      </c>
      <c r="AC844" s="158"/>
      <c r="AD844" s="161"/>
      <c r="AH844" s="158"/>
      <c r="AI844" s="158"/>
      <c r="AJ844" s="161"/>
      <c r="AK844" s="218"/>
      <c r="AL844" s="221"/>
      <c r="AM844" s="221"/>
      <c r="AN844" s="221"/>
      <c r="AO844" s="221"/>
    </row>
    <row r="845" spans="1:41" s="138" customFormat="1" ht="34.5" x14ac:dyDescent="0.25">
      <c r="A845" s="154" t="s">
        <v>688</v>
      </c>
      <c r="B845" s="154" t="s">
        <v>688</v>
      </c>
      <c r="C845" s="298" t="s">
        <v>358</v>
      </c>
      <c r="D845" s="299"/>
      <c r="E845" s="300"/>
      <c r="F845" s="197" t="s">
        <v>359</v>
      </c>
      <c r="G845" s="154" t="s">
        <v>42</v>
      </c>
      <c r="H845" s="172">
        <v>3.01</v>
      </c>
      <c r="I845" s="157">
        <v>164.74</v>
      </c>
      <c r="J845" s="157">
        <v>495.86</v>
      </c>
      <c r="AB845" s="153"/>
      <c r="AC845" s="158" t="s">
        <v>358</v>
      </c>
      <c r="AD845" s="161"/>
      <c r="AH845" s="158"/>
      <c r="AI845" s="158"/>
      <c r="AJ845" s="161"/>
      <c r="AK845" s="218"/>
      <c r="AL845" s="221"/>
      <c r="AM845" s="221"/>
      <c r="AN845" s="221"/>
      <c r="AO845" s="221"/>
    </row>
    <row r="846" spans="1:41" s="138" customFormat="1" ht="23.25" x14ac:dyDescent="0.25">
      <c r="A846" s="159"/>
      <c r="B846" s="159"/>
      <c r="C846" s="309" t="s">
        <v>1095</v>
      </c>
      <c r="D846" s="309"/>
      <c r="E846" s="309"/>
      <c r="F846" s="160"/>
      <c r="G846" s="160"/>
      <c r="H846" s="160"/>
      <c r="I846" s="160"/>
      <c r="J846" s="160"/>
      <c r="AB846" s="153"/>
      <c r="AC846" s="158"/>
      <c r="AD846" s="161" t="s">
        <v>1095</v>
      </c>
      <c r="AH846" s="158"/>
      <c r="AI846" s="158"/>
      <c r="AJ846" s="161"/>
      <c r="AK846" s="218"/>
      <c r="AL846" s="221"/>
      <c r="AM846" s="221"/>
      <c r="AN846" s="221"/>
      <c r="AO846" s="221"/>
    </row>
    <row r="847" spans="1:41" s="138" customFormat="1" ht="23.25" x14ac:dyDescent="0.25">
      <c r="A847" s="162"/>
      <c r="B847" s="162"/>
      <c r="C847" s="310" t="s">
        <v>365</v>
      </c>
      <c r="D847" s="310"/>
      <c r="E847" s="310"/>
      <c r="F847" s="162"/>
      <c r="G847" s="162"/>
      <c r="H847" s="162"/>
      <c r="I847" s="162"/>
      <c r="J847" s="162"/>
      <c r="AB847" s="153"/>
      <c r="AC847" s="158"/>
      <c r="AD847" s="161"/>
      <c r="AE847" s="142" t="s">
        <v>365</v>
      </c>
      <c r="AH847" s="158"/>
      <c r="AI847" s="158"/>
      <c r="AJ847" s="161"/>
      <c r="AK847" s="218"/>
      <c r="AL847" s="221"/>
      <c r="AM847" s="221"/>
      <c r="AN847" s="221"/>
      <c r="AO847" s="221"/>
    </row>
    <row r="848" spans="1:41" s="138" customFormat="1" ht="15" x14ac:dyDescent="0.25">
      <c r="A848" s="162"/>
      <c r="B848" s="162"/>
      <c r="C848" s="311" t="s">
        <v>1360</v>
      </c>
      <c r="D848" s="310"/>
      <c r="E848" s="310"/>
      <c r="F848" s="163"/>
      <c r="G848" s="164"/>
      <c r="H848" s="165"/>
      <c r="I848" s="166"/>
      <c r="J848" s="167">
        <v>1218.05</v>
      </c>
      <c r="AB848" s="153"/>
      <c r="AC848" s="158"/>
      <c r="AD848" s="161"/>
      <c r="AF848" s="142" t="s">
        <v>1360</v>
      </c>
      <c r="AH848" s="158"/>
      <c r="AI848" s="158"/>
      <c r="AJ848" s="161"/>
      <c r="AK848" s="218"/>
      <c r="AL848" s="221"/>
      <c r="AM848" s="221"/>
      <c r="AN848" s="221"/>
      <c r="AO848" s="221"/>
    </row>
    <row r="849" spans="1:41" s="138" customFormat="1" ht="15" x14ac:dyDescent="0.25">
      <c r="A849" s="162"/>
      <c r="B849" s="162"/>
      <c r="C849" s="311" t="s">
        <v>1361</v>
      </c>
      <c r="D849" s="310"/>
      <c r="E849" s="310"/>
      <c r="F849" s="163"/>
      <c r="G849" s="164"/>
      <c r="H849" s="165"/>
      <c r="I849" s="166"/>
      <c r="J849" s="167">
        <v>401.56</v>
      </c>
      <c r="AB849" s="153"/>
      <c r="AC849" s="158"/>
      <c r="AD849" s="161"/>
      <c r="AF849" s="142" t="s">
        <v>1361</v>
      </c>
      <c r="AH849" s="158"/>
      <c r="AI849" s="158"/>
      <c r="AJ849" s="161"/>
      <c r="AK849" s="218"/>
      <c r="AL849" s="221"/>
      <c r="AM849" s="221"/>
      <c r="AN849" s="221"/>
      <c r="AO849" s="221"/>
    </row>
    <row r="850" spans="1:41" s="138" customFormat="1" ht="15" x14ac:dyDescent="0.25">
      <c r="A850" s="162"/>
      <c r="B850" s="162"/>
      <c r="C850" s="311" t="s">
        <v>368</v>
      </c>
      <c r="D850" s="310"/>
      <c r="E850" s="310"/>
      <c r="F850" s="163"/>
      <c r="G850" s="164"/>
      <c r="H850" s="165"/>
      <c r="I850" s="166"/>
      <c r="J850" s="167">
        <v>2629.12</v>
      </c>
      <c r="AB850" s="153"/>
      <c r="AC850" s="158"/>
      <c r="AD850" s="161"/>
      <c r="AF850" s="142" t="s">
        <v>368</v>
      </c>
      <c r="AH850" s="158"/>
      <c r="AI850" s="158"/>
      <c r="AJ850" s="161"/>
      <c r="AK850" s="218"/>
      <c r="AL850" s="221"/>
      <c r="AM850" s="221"/>
      <c r="AN850" s="221"/>
      <c r="AO850" s="221"/>
    </row>
    <row r="851" spans="1:41" s="138" customFormat="1" ht="22.5" x14ac:dyDescent="0.25">
      <c r="A851" s="168"/>
      <c r="B851" s="168"/>
      <c r="C851" s="308" t="s">
        <v>369</v>
      </c>
      <c r="D851" s="308"/>
      <c r="E851" s="308"/>
      <c r="F851" s="169" t="s">
        <v>370</v>
      </c>
      <c r="G851" s="164" t="s">
        <v>371</v>
      </c>
      <c r="H851" s="170" t="s">
        <v>1362</v>
      </c>
      <c r="I851" s="171">
        <v>208.1</v>
      </c>
      <c r="J851" s="171">
        <v>151.91</v>
      </c>
      <c r="AB851" s="153"/>
      <c r="AC851" s="158"/>
      <c r="AD851" s="161"/>
      <c r="AG851" s="142" t="s">
        <v>369</v>
      </c>
      <c r="AH851" s="158"/>
      <c r="AI851" s="158"/>
      <c r="AJ851" s="161"/>
      <c r="AK851" s="218"/>
      <c r="AL851" s="221"/>
      <c r="AM851" s="221"/>
      <c r="AN851" s="221"/>
      <c r="AO851" s="221"/>
    </row>
    <row r="852" spans="1:41" s="138" customFormat="1" ht="34.5" x14ac:dyDescent="0.25">
      <c r="A852" s="154" t="s">
        <v>692</v>
      </c>
      <c r="B852" s="154" t="s">
        <v>692</v>
      </c>
      <c r="C852" s="298" t="s">
        <v>1099</v>
      </c>
      <c r="D852" s="299"/>
      <c r="E852" s="300"/>
      <c r="F852" s="197" t="s">
        <v>1100</v>
      </c>
      <c r="G852" s="154" t="s">
        <v>87</v>
      </c>
      <c r="H852" s="213">
        <v>1.273434</v>
      </c>
      <c r="I852" s="157">
        <v>22.01</v>
      </c>
      <c r="J852" s="157">
        <v>28.03</v>
      </c>
      <c r="AB852" s="153"/>
      <c r="AC852" s="158" t="s">
        <v>1099</v>
      </c>
      <c r="AD852" s="161"/>
      <c r="AH852" s="158"/>
      <c r="AI852" s="158"/>
      <c r="AJ852" s="161"/>
      <c r="AK852" s="218"/>
      <c r="AL852" s="221"/>
      <c r="AM852" s="221"/>
      <c r="AN852" s="221"/>
      <c r="AO852" s="221"/>
    </row>
    <row r="853" spans="1:41" s="138" customFormat="1" ht="23.25" x14ac:dyDescent="0.25">
      <c r="A853" s="159"/>
      <c r="B853" s="159"/>
      <c r="C853" s="309" t="s">
        <v>360</v>
      </c>
      <c r="D853" s="309"/>
      <c r="E853" s="309"/>
      <c r="F853" s="160"/>
      <c r="G853" s="160"/>
      <c r="H853" s="160"/>
      <c r="I853" s="160"/>
      <c r="J853" s="160"/>
      <c r="AB853" s="153"/>
      <c r="AC853" s="158"/>
      <c r="AD853" s="161" t="s">
        <v>360</v>
      </c>
      <c r="AH853" s="158"/>
      <c r="AI853" s="158"/>
      <c r="AJ853" s="161"/>
      <c r="AK853" s="218"/>
      <c r="AL853" s="221"/>
      <c r="AM853" s="221"/>
      <c r="AN853" s="221"/>
      <c r="AO853" s="221"/>
    </row>
    <row r="854" spans="1:41" s="138" customFormat="1" ht="23.25" x14ac:dyDescent="0.25">
      <c r="A854" s="162"/>
      <c r="B854" s="162"/>
      <c r="C854" s="310" t="s">
        <v>365</v>
      </c>
      <c r="D854" s="310"/>
      <c r="E854" s="310"/>
      <c r="F854" s="162"/>
      <c r="G854" s="162"/>
      <c r="H854" s="162"/>
      <c r="I854" s="162"/>
      <c r="J854" s="162"/>
      <c r="AB854" s="153"/>
      <c r="AC854" s="158"/>
      <c r="AD854" s="161"/>
      <c r="AE854" s="142" t="s">
        <v>365</v>
      </c>
      <c r="AH854" s="158"/>
      <c r="AI854" s="158"/>
      <c r="AJ854" s="161"/>
      <c r="AK854" s="218"/>
      <c r="AL854" s="221"/>
      <c r="AM854" s="221"/>
      <c r="AN854" s="221"/>
      <c r="AO854" s="221"/>
    </row>
    <row r="855" spans="1:41" s="138" customFormat="1" ht="15" x14ac:dyDescent="0.25">
      <c r="A855" s="162"/>
      <c r="B855" s="162"/>
      <c r="C855" s="311" t="s">
        <v>1363</v>
      </c>
      <c r="D855" s="310"/>
      <c r="E855" s="310"/>
      <c r="F855" s="163"/>
      <c r="G855" s="164"/>
      <c r="H855" s="165"/>
      <c r="I855" s="166"/>
      <c r="J855" s="167">
        <v>66.78</v>
      </c>
      <c r="AB855" s="153"/>
      <c r="AC855" s="158"/>
      <c r="AD855" s="161"/>
      <c r="AF855" s="142" t="s">
        <v>1363</v>
      </c>
      <c r="AH855" s="158"/>
      <c r="AI855" s="158"/>
      <c r="AJ855" s="161"/>
      <c r="AK855" s="218"/>
      <c r="AL855" s="221"/>
      <c r="AM855" s="221"/>
      <c r="AN855" s="221"/>
      <c r="AO855" s="221"/>
    </row>
    <row r="856" spans="1:41" s="138" customFormat="1" ht="15" x14ac:dyDescent="0.25">
      <c r="A856" s="162"/>
      <c r="B856" s="162"/>
      <c r="C856" s="311" t="s">
        <v>1364</v>
      </c>
      <c r="D856" s="310"/>
      <c r="E856" s="310"/>
      <c r="F856" s="163"/>
      <c r="G856" s="164"/>
      <c r="H856" s="165"/>
      <c r="I856" s="166"/>
      <c r="J856" s="167">
        <v>22.01</v>
      </c>
      <c r="AB856" s="153"/>
      <c r="AC856" s="158"/>
      <c r="AD856" s="161"/>
      <c r="AF856" s="142" t="s">
        <v>1364</v>
      </c>
      <c r="AH856" s="158"/>
      <c r="AI856" s="158"/>
      <c r="AJ856" s="161"/>
      <c r="AK856" s="218"/>
      <c r="AL856" s="221"/>
      <c r="AM856" s="221"/>
      <c r="AN856" s="221"/>
      <c r="AO856" s="221"/>
    </row>
    <row r="857" spans="1:41" s="138" customFormat="1" ht="15" x14ac:dyDescent="0.25">
      <c r="A857" s="162"/>
      <c r="B857" s="162"/>
      <c r="C857" s="311" t="s">
        <v>368</v>
      </c>
      <c r="D857" s="310"/>
      <c r="E857" s="310"/>
      <c r="F857" s="163"/>
      <c r="G857" s="164"/>
      <c r="H857" s="165"/>
      <c r="I857" s="166"/>
      <c r="J857" s="167">
        <v>145.57</v>
      </c>
      <c r="AB857" s="153"/>
      <c r="AC857" s="158"/>
      <c r="AD857" s="161"/>
      <c r="AF857" s="142" t="s">
        <v>368</v>
      </c>
      <c r="AH857" s="158"/>
      <c r="AI857" s="158"/>
      <c r="AJ857" s="161"/>
      <c r="AK857" s="218"/>
      <c r="AL857" s="221"/>
      <c r="AM857" s="221"/>
      <c r="AN857" s="221"/>
      <c r="AO857" s="221"/>
    </row>
    <row r="858" spans="1:41" s="138" customFormat="1" ht="22.5" x14ac:dyDescent="0.25">
      <c r="A858" s="168"/>
      <c r="B858" s="168"/>
      <c r="C858" s="308" t="s">
        <v>1103</v>
      </c>
      <c r="D858" s="308"/>
      <c r="E858" s="308"/>
      <c r="F858" s="169" t="s">
        <v>1104</v>
      </c>
      <c r="G858" s="164" t="s">
        <v>1105</v>
      </c>
      <c r="H858" s="170" t="s">
        <v>1365</v>
      </c>
      <c r="I858" s="171">
        <v>154</v>
      </c>
      <c r="J858" s="171">
        <v>10.78</v>
      </c>
      <c r="AB858" s="153"/>
      <c r="AC858" s="158"/>
      <c r="AD858" s="161"/>
      <c r="AG858" s="142" t="s">
        <v>1103</v>
      </c>
      <c r="AH858" s="158"/>
      <c r="AI858" s="158"/>
      <c r="AJ858" s="161"/>
      <c r="AK858" s="218"/>
      <c r="AL858" s="221"/>
      <c r="AM858" s="221"/>
      <c r="AN858" s="221"/>
      <c r="AO858" s="221"/>
    </row>
    <row r="859" spans="1:41" s="138" customFormat="1" ht="22.5" x14ac:dyDescent="0.25">
      <c r="A859" s="168"/>
      <c r="B859" s="168"/>
      <c r="C859" s="308" t="s">
        <v>1107</v>
      </c>
      <c r="D859" s="308"/>
      <c r="E859" s="308"/>
      <c r="F859" s="169" t="s">
        <v>1108</v>
      </c>
      <c r="G859" s="164" t="s">
        <v>1105</v>
      </c>
      <c r="H859" s="170" t="s">
        <v>1366</v>
      </c>
      <c r="I859" s="171">
        <v>173.4</v>
      </c>
      <c r="J859" s="171">
        <v>6.94</v>
      </c>
      <c r="AB859" s="153"/>
      <c r="AC859" s="158"/>
      <c r="AD859" s="161"/>
      <c r="AG859" s="142" t="s">
        <v>1107</v>
      </c>
      <c r="AH859" s="158"/>
      <c r="AI859" s="158"/>
      <c r="AJ859" s="161"/>
      <c r="AK859" s="218"/>
      <c r="AL859" s="221"/>
      <c r="AM859" s="221"/>
      <c r="AN859" s="221"/>
      <c r="AO859" s="221"/>
    </row>
    <row r="860" spans="1:41" s="138" customFormat="1" ht="22.5" x14ac:dyDescent="0.25">
      <c r="A860" s="168"/>
      <c r="B860" s="168"/>
      <c r="C860" s="308" t="s">
        <v>369</v>
      </c>
      <c r="D860" s="308"/>
      <c r="E860" s="308"/>
      <c r="F860" s="169" t="s">
        <v>370</v>
      </c>
      <c r="G860" s="164" t="s">
        <v>371</v>
      </c>
      <c r="H860" s="170" t="s">
        <v>1366</v>
      </c>
      <c r="I860" s="171">
        <v>208.1</v>
      </c>
      <c r="J860" s="171">
        <v>8.32</v>
      </c>
      <c r="AB860" s="153"/>
      <c r="AC860" s="158"/>
      <c r="AD860" s="161"/>
      <c r="AG860" s="142" t="s">
        <v>369</v>
      </c>
      <c r="AH860" s="158"/>
      <c r="AI860" s="158"/>
      <c r="AJ860" s="161"/>
      <c r="AK860" s="218"/>
      <c r="AL860" s="221"/>
      <c r="AM860" s="221"/>
      <c r="AN860" s="221"/>
      <c r="AO860" s="221"/>
    </row>
    <row r="861" spans="1:41" s="138" customFormat="1" ht="33.75" x14ac:dyDescent="0.25">
      <c r="A861" s="154" t="s">
        <v>694</v>
      </c>
      <c r="B861" s="154" t="s">
        <v>694</v>
      </c>
      <c r="C861" s="298" t="s">
        <v>1110</v>
      </c>
      <c r="D861" s="299"/>
      <c r="E861" s="300"/>
      <c r="F861" s="197" t="s">
        <v>1111</v>
      </c>
      <c r="G861" s="154" t="s">
        <v>540</v>
      </c>
      <c r="H861" s="156">
        <v>54</v>
      </c>
      <c r="I861" s="157">
        <v>411.29</v>
      </c>
      <c r="J861" s="157">
        <v>22209.66</v>
      </c>
      <c r="AB861" s="153"/>
      <c r="AC861" s="158" t="s">
        <v>1110</v>
      </c>
      <c r="AD861" s="161"/>
      <c r="AH861" s="158"/>
      <c r="AI861" s="158"/>
      <c r="AJ861" s="161"/>
      <c r="AK861" s="218"/>
      <c r="AL861" s="221"/>
      <c r="AM861" s="221"/>
      <c r="AN861" s="221"/>
      <c r="AO861" s="221"/>
    </row>
    <row r="862" spans="1:41" s="138" customFormat="1" ht="15" x14ac:dyDescent="0.25">
      <c r="A862" s="159"/>
      <c r="B862" s="159"/>
      <c r="C862" s="309" t="s">
        <v>61</v>
      </c>
      <c r="D862" s="309"/>
      <c r="E862" s="309"/>
      <c r="F862" s="160"/>
      <c r="G862" s="160"/>
      <c r="H862" s="160"/>
      <c r="I862" s="160"/>
      <c r="J862" s="160"/>
      <c r="AB862" s="153"/>
      <c r="AC862" s="158"/>
      <c r="AD862" s="161" t="s">
        <v>61</v>
      </c>
      <c r="AH862" s="158"/>
      <c r="AI862" s="158"/>
      <c r="AJ862" s="161"/>
      <c r="AK862" s="218"/>
      <c r="AL862" s="221"/>
      <c r="AM862" s="221"/>
      <c r="AN862" s="221"/>
      <c r="AO862" s="221"/>
    </row>
    <row r="863" spans="1:41" s="138" customFormat="1" ht="23.25" x14ac:dyDescent="0.25">
      <c r="A863" s="162"/>
      <c r="B863" s="162"/>
      <c r="C863" s="310" t="s">
        <v>365</v>
      </c>
      <c r="D863" s="310"/>
      <c r="E863" s="310"/>
      <c r="F863" s="162"/>
      <c r="G863" s="162"/>
      <c r="H863" s="162"/>
      <c r="I863" s="162"/>
      <c r="J863" s="162"/>
      <c r="AB863" s="153"/>
      <c r="AC863" s="158"/>
      <c r="AD863" s="161"/>
      <c r="AE863" s="142" t="s">
        <v>365</v>
      </c>
      <c r="AH863" s="158"/>
      <c r="AI863" s="158"/>
      <c r="AJ863" s="161"/>
      <c r="AK863" s="218"/>
      <c r="AL863" s="221"/>
      <c r="AM863" s="221"/>
      <c r="AN863" s="221"/>
      <c r="AO863" s="221"/>
    </row>
    <row r="864" spans="1:41" s="138" customFormat="1" ht="15" x14ac:dyDescent="0.25">
      <c r="A864" s="162"/>
      <c r="B864" s="162"/>
      <c r="C864" s="311" t="s">
        <v>1367</v>
      </c>
      <c r="D864" s="310"/>
      <c r="E864" s="310"/>
      <c r="F864" s="163"/>
      <c r="G864" s="164"/>
      <c r="H864" s="165"/>
      <c r="I864" s="166"/>
      <c r="J864" s="167">
        <v>34039.53</v>
      </c>
      <c r="AB864" s="153"/>
      <c r="AC864" s="158"/>
      <c r="AD864" s="161"/>
      <c r="AF864" s="142" t="s">
        <v>1367</v>
      </c>
      <c r="AH864" s="158"/>
      <c r="AI864" s="158"/>
      <c r="AJ864" s="161"/>
      <c r="AK864" s="218"/>
      <c r="AL864" s="221"/>
      <c r="AM864" s="221"/>
      <c r="AN864" s="221"/>
      <c r="AO864" s="221"/>
    </row>
    <row r="865" spans="1:41" s="138" customFormat="1" ht="15" x14ac:dyDescent="0.25">
      <c r="A865" s="162"/>
      <c r="B865" s="162"/>
      <c r="C865" s="311" t="s">
        <v>1368</v>
      </c>
      <c r="D865" s="310"/>
      <c r="E865" s="310"/>
      <c r="F865" s="163"/>
      <c r="G865" s="164"/>
      <c r="H865" s="165"/>
      <c r="I865" s="166"/>
      <c r="J865" s="167">
        <v>11221.82</v>
      </c>
      <c r="AB865" s="153"/>
      <c r="AC865" s="158"/>
      <c r="AD865" s="161"/>
      <c r="AF865" s="142" t="s">
        <v>1368</v>
      </c>
      <c r="AH865" s="158"/>
      <c r="AI865" s="158"/>
      <c r="AJ865" s="161"/>
      <c r="AK865" s="218"/>
      <c r="AL865" s="221"/>
      <c r="AM865" s="221"/>
      <c r="AN865" s="221"/>
      <c r="AO865" s="221"/>
    </row>
    <row r="866" spans="1:41" s="138" customFormat="1" ht="15" x14ac:dyDescent="0.25">
      <c r="A866" s="162"/>
      <c r="B866" s="162"/>
      <c r="C866" s="311" t="s">
        <v>368</v>
      </c>
      <c r="D866" s="310"/>
      <c r="E866" s="310"/>
      <c r="F866" s="163"/>
      <c r="G866" s="164"/>
      <c r="H866" s="165"/>
      <c r="I866" s="166"/>
      <c r="J866" s="167">
        <v>87692.72</v>
      </c>
      <c r="AB866" s="153"/>
      <c r="AC866" s="158"/>
      <c r="AD866" s="161"/>
      <c r="AF866" s="142" t="s">
        <v>368</v>
      </c>
      <c r="AH866" s="158"/>
      <c r="AI866" s="158"/>
      <c r="AJ866" s="161"/>
      <c r="AK866" s="218"/>
      <c r="AL866" s="221"/>
      <c r="AM866" s="221"/>
      <c r="AN866" s="221"/>
      <c r="AO866" s="221"/>
    </row>
    <row r="867" spans="1:41" s="138" customFormat="1" ht="22.5" x14ac:dyDescent="0.25">
      <c r="A867" s="168"/>
      <c r="B867" s="168"/>
      <c r="C867" s="308" t="s">
        <v>1114</v>
      </c>
      <c r="D867" s="308"/>
      <c r="E867" s="308"/>
      <c r="F867" s="169" t="s">
        <v>1115</v>
      </c>
      <c r="G867" s="164" t="s">
        <v>1105</v>
      </c>
      <c r="H867" s="170" t="s">
        <v>1369</v>
      </c>
      <c r="I867" s="171">
        <v>136.1</v>
      </c>
      <c r="J867" s="171">
        <v>2057.83</v>
      </c>
      <c r="AB867" s="153"/>
      <c r="AC867" s="158"/>
      <c r="AD867" s="161"/>
      <c r="AG867" s="142" t="s">
        <v>1114</v>
      </c>
      <c r="AH867" s="158"/>
      <c r="AI867" s="158"/>
      <c r="AJ867" s="161"/>
      <c r="AK867" s="218"/>
      <c r="AL867" s="221"/>
      <c r="AM867" s="221"/>
      <c r="AN867" s="221"/>
      <c r="AO867" s="221"/>
    </row>
    <row r="868" spans="1:41" s="138" customFormat="1" ht="22.5" x14ac:dyDescent="0.25">
      <c r="A868" s="168"/>
      <c r="B868" s="168"/>
      <c r="C868" s="308" t="s">
        <v>1103</v>
      </c>
      <c r="D868" s="308"/>
      <c r="E868" s="308"/>
      <c r="F868" s="169" t="s">
        <v>1104</v>
      </c>
      <c r="G868" s="164" t="s">
        <v>1105</v>
      </c>
      <c r="H868" s="170" t="s">
        <v>1369</v>
      </c>
      <c r="I868" s="171">
        <v>154</v>
      </c>
      <c r="J868" s="171">
        <v>2328.48</v>
      </c>
      <c r="AB868" s="153"/>
      <c r="AC868" s="158"/>
      <c r="AD868" s="161"/>
      <c r="AG868" s="142" t="s">
        <v>1103</v>
      </c>
      <c r="AH868" s="158"/>
      <c r="AI868" s="158"/>
      <c r="AJ868" s="161"/>
      <c r="AK868" s="218"/>
      <c r="AL868" s="221"/>
      <c r="AM868" s="221"/>
      <c r="AN868" s="221"/>
      <c r="AO868" s="221"/>
    </row>
    <row r="869" spans="1:41" s="138" customFormat="1" ht="22.5" x14ac:dyDescent="0.25">
      <c r="A869" s="168"/>
      <c r="B869" s="168"/>
      <c r="C869" s="308" t="s">
        <v>1117</v>
      </c>
      <c r="D869" s="308"/>
      <c r="E869" s="308"/>
      <c r="F869" s="169" t="s">
        <v>1118</v>
      </c>
      <c r="G869" s="164" t="s">
        <v>1105</v>
      </c>
      <c r="H869" s="170" t="s">
        <v>1369</v>
      </c>
      <c r="I869" s="171">
        <v>173.4</v>
      </c>
      <c r="J869" s="171">
        <v>2621.81</v>
      </c>
      <c r="AB869" s="153"/>
      <c r="AC869" s="158"/>
      <c r="AD869" s="161"/>
      <c r="AG869" s="142" t="s">
        <v>1117</v>
      </c>
      <c r="AH869" s="158"/>
      <c r="AI869" s="158"/>
      <c r="AJ869" s="161"/>
      <c r="AK869" s="218"/>
      <c r="AL869" s="221"/>
      <c r="AM869" s="221"/>
      <c r="AN869" s="221"/>
      <c r="AO869" s="221"/>
    </row>
    <row r="870" spans="1:41" s="138" customFormat="1" ht="22.5" x14ac:dyDescent="0.25">
      <c r="A870" s="168"/>
      <c r="B870" s="168"/>
      <c r="C870" s="308" t="s">
        <v>1119</v>
      </c>
      <c r="D870" s="308"/>
      <c r="E870" s="308"/>
      <c r="F870" s="169" t="s">
        <v>1120</v>
      </c>
      <c r="G870" s="164" t="s">
        <v>1105</v>
      </c>
      <c r="H870" s="170" t="s">
        <v>1369</v>
      </c>
      <c r="I870" s="171">
        <v>173.4</v>
      </c>
      <c r="J870" s="171">
        <v>2621.81</v>
      </c>
      <c r="AB870" s="153"/>
      <c r="AC870" s="158"/>
      <c r="AD870" s="161"/>
      <c r="AG870" s="142" t="s">
        <v>1119</v>
      </c>
      <c r="AH870" s="158"/>
      <c r="AI870" s="158"/>
      <c r="AJ870" s="161"/>
      <c r="AK870" s="218"/>
      <c r="AL870" s="221"/>
      <c r="AM870" s="221"/>
      <c r="AN870" s="221"/>
      <c r="AO870" s="221"/>
    </row>
    <row r="871" spans="1:41" s="138" customFormat="1" ht="22.5" x14ac:dyDescent="0.25">
      <c r="A871" s="168"/>
      <c r="B871" s="168"/>
      <c r="C871" s="308" t="s">
        <v>428</v>
      </c>
      <c r="D871" s="308"/>
      <c r="E871" s="308"/>
      <c r="F871" s="169" t="s">
        <v>429</v>
      </c>
      <c r="G871" s="164" t="s">
        <v>371</v>
      </c>
      <c r="H871" s="170" t="s">
        <v>1369</v>
      </c>
      <c r="I871" s="171">
        <v>467</v>
      </c>
      <c r="J871" s="171">
        <v>7061.04</v>
      </c>
      <c r="AB871" s="153"/>
      <c r="AC871" s="158"/>
      <c r="AD871" s="161"/>
      <c r="AG871" s="142" t="s">
        <v>428</v>
      </c>
      <c r="AH871" s="158"/>
      <c r="AI871" s="158"/>
      <c r="AJ871" s="161"/>
      <c r="AK871" s="218"/>
      <c r="AL871" s="221"/>
      <c r="AM871" s="221"/>
      <c r="AN871" s="221"/>
      <c r="AO871" s="221"/>
    </row>
    <row r="872" spans="1:41" s="138" customFormat="1" ht="22.5" x14ac:dyDescent="0.25">
      <c r="A872" s="168"/>
      <c r="B872" s="168"/>
      <c r="C872" s="308" t="s">
        <v>406</v>
      </c>
      <c r="D872" s="308"/>
      <c r="E872" s="308"/>
      <c r="F872" s="169" t="s">
        <v>407</v>
      </c>
      <c r="G872" s="164" t="s">
        <v>371</v>
      </c>
      <c r="H872" s="170" t="s">
        <v>1369</v>
      </c>
      <c r="I872" s="171">
        <v>365</v>
      </c>
      <c r="J872" s="171">
        <v>5518.8</v>
      </c>
      <c r="AB872" s="153"/>
      <c r="AC872" s="158"/>
      <c r="AD872" s="161"/>
      <c r="AG872" s="142" t="s">
        <v>406</v>
      </c>
      <c r="AH872" s="158"/>
      <c r="AI872" s="158"/>
      <c r="AJ872" s="161"/>
      <c r="AK872" s="218"/>
      <c r="AL872" s="221"/>
      <c r="AM872" s="221"/>
      <c r="AN872" s="221"/>
      <c r="AO872" s="221"/>
    </row>
    <row r="873" spans="1:41" s="138" customFormat="1" ht="15" x14ac:dyDescent="0.25">
      <c r="A873" s="168"/>
      <c r="B873" s="168"/>
      <c r="C873" s="308" t="s">
        <v>409</v>
      </c>
      <c r="D873" s="308"/>
      <c r="E873" s="308"/>
      <c r="F873" s="169" t="s">
        <v>410</v>
      </c>
      <c r="G873" s="164" t="s">
        <v>411</v>
      </c>
      <c r="H873" s="178">
        <v>0</v>
      </c>
      <c r="I873" s="171">
        <v>36.700000000000003</v>
      </c>
      <c r="J873" s="171"/>
      <c r="AB873" s="153"/>
      <c r="AC873" s="158"/>
      <c r="AD873" s="161"/>
      <c r="AG873" s="142" t="s">
        <v>409</v>
      </c>
      <c r="AH873" s="158"/>
      <c r="AI873" s="158"/>
      <c r="AJ873" s="161"/>
      <c r="AK873" s="218"/>
      <c r="AL873" s="221"/>
      <c r="AM873" s="221"/>
      <c r="AN873" s="221"/>
      <c r="AO873" s="221"/>
    </row>
    <row r="874" spans="1:41" s="138" customFormat="1" ht="15" x14ac:dyDescent="0.25">
      <c r="A874" s="168"/>
      <c r="B874" s="168"/>
      <c r="C874" s="308" t="s">
        <v>413</v>
      </c>
      <c r="D874" s="308"/>
      <c r="E874" s="308"/>
      <c r="F874" s="169" t="s">
        <v>414</v>
      </c>
      <c r="G874" s="164" t="s">
        <v>411</v>
      </c>
      <c r="H874" s="178">
        <v>0</v>
      </c>
      <c r="I874" s="171">
        <v>250</v>
      </c>
      <c r="J874" s="171"/>
      <c r="AB874" s="153"/>
      <c r="AC874" s="158"/>
      <c r="AD874" s="161"/>
      <c r="AG874" s="142" t="s">
        <v>413</v>
      </c>
      <c r="AH874" s="158"/>
      <c r="AI874" s="158"/>
      <c r="AJ874" s="161"/>
      <c r="AK874" s="218"/>
      <c r="AL874" s="221"/>
      <c r="AM874" s="221"/>
      <c r="AN874" s="221"/>
      <c r="AO874" s="221"/>
    </row>
    <row r="875" spans="1:41" s="138" customFormat="1" ht="13.5" hidden="1" customHeight="1" x14ac:dyDescent="0.25">
      <c r="A875" s="303" t="s">
        <v>373</v>
      </c>
      <c r="B875" s="304"/>
      <c r="C875" s="304"/>
      <c r="D875" s="304"/>
      <c r="E875" s="304"/>
      <c r="F875" s="304"/>
      <c r="G875" s="304"/>
      <c r="H875" s="304"/>
      <c r="I875" s="304"/>
      <c r="J875" s="305"/>
      <c r="AB875" s="153"/>
      <c r="AC875" s="158"/>
      <c r="AD875" s="161"/>
      <c r="AH875" s="158"/>
      <c r="AI875" s="158"/>
      <c r="AJ875" s="161"/>
      <c r="AK875" s="218"/>
      <c r="AL875" s="221"/>
      <c r="AM875" s="221"/>
      <c r="AN875" s="221"/>
      <c r="AO875" s="221"/>
    </row>
    <row r="876" spans="1:41" s="138" customFormat="1" ht="15" hidden="1" x14ac:dyDescent="0.25">
      <c r="A876" s="298" t="s">
        <v>50</v>
      </c>
      <c r="B876" s="299"/>
      <c r="C876" s="299"/>
      <c r="D876" s="299"/>
      <c r="E876" s="299"/>
      <c r="F876" s="299"/>
      <c r="G876" s="299"/>
      <c r="H876" s="299"/>
      <c r="I876" s="300"/>
      <c r="J876" s="157">
        <v>22733.55</v>
      </c>
      <c r="AB876" s="153"/>
      <c r="AC876" s="158"/>
      <c r="AD876" s="161"/>
      <c r="AH876" s="158" t="s">
        <v>50</v>
      </c>
      <c r="AI876" s="158"/>
      <c r="AJ876" s="161"/>
      <c r="AK876" s="218"/>
      <c r="AL876" s="221"/>
      <c r="AM876" s="221"/>
      <c r="AN876" s="221"/>
      <c r="AO876" s="221"/>
    </row>
    <row r="877" spans="1:41" s="138" customFormat="1" ht="15" hidden="1" x14ac:dyDescent="0.25">
      <c r="A877" s="298" t="s">
        <v>816</v>
      </c>
      <c r="B877" s="299"/>
      <c r="C877" s="299"/>
      <c r="D877" s="299"/>
      <c r="E877" s="299"/>
      <c r="F877" s="299"/>
      <c r="G877" s="299"/>
      <c r="H877" s="299"/>
      <c r="I877" s="300"/>
      <c r="J877" s="157">
        <v>43497.65</v>
      </c>
      <c r="AB877" s="153"/>
      <c r="AC877" s="158"/>
      <c r="AD877" s="161"/>
      <c r="AH877" s="158" t="s">
        <v>816</v>
      </c>
      <c r="AI877" s="158"/>
      <c r="AJ877" s="161"/>
      <c r="AK877" s="218"/>
      <c r="AL877" s="221"/>
      <c r="AM877" s="221"/>
      <c r="AN877" s="221"/>
      <c r="AO877" s="221"/>
    </row>
    <row r="878" spans="1:41" s="138" customFormat="1" ht="15" hidden="1" x14ac:dyDescent="0.25">
      <c r="A878" s="298" t="s">
        <v>52</v>
      </c>
      <c r="B878" s="299"/>
      <c r="C878" s="299"/>
      <c r="D878" s="299"/>
      <c r="E878" s="299"/>
      <c r="F878" s="299"/>
      <c r="G878" s="299"/>
      <c r="H878" s="299"/>
      <c r="I878" s="300"/>
      <c r="J878" s="157">
        <v>35324.36</v>
      </c>
      <c r="AB878" s="153"/>
      <c r="AC878" s="158"/>
      <c r="AD878" s="161"/>
      <c r="AH878" s="158" t="s">
        <v>52</v>
      </c>
      <c r="AI878" s="158"/>
      <c r="AJ878" s="161"/>
      <c r="AK878" s="218"/>
      <c r="AL878" s="221"/>
      <c r="AM878" s="221"/>
      <c r="AN878" s="221"/>
      <c r="AO878" s="221"/>
    </row>
    <row r="879" spans="1:41" s="138" customFormat="1" ht="15" hidden="1" x14ac:dyDescent="0.25">
      <c r="A879" s="298" t="s">
        <v>53</v>
      </c>
      <c r="B879" s="299"/>
      <c r="C879" s="299"/>
      <c r="D879" s="299"/>
      <c r="E879" s="299"/>
      <c r="F879" s="299"/>
      <c r="G879" s="299"/>
      <c r="H879" s="299"/>
      <c r="I879" s="300"/>
      <c r="J879" s="157">
        <v>11645.39</v>
      </c>
      <c r="AB879" s="153"/>
      <c r="AC879" s="158"/>
      <c r="AD879" s="161"/>
      <c r="AH879" s="158" t="s">
        <v>53</v>
      </c>
      <c r="AI879" s="158"/>
      <c r="AJ879" s="161"/>
      <c r="AK879" s="218"/>
      <c r="AL879" s="221"/>
      <c r="AM879" s="221"/>
      <c r="AN879" s="221"/>
      <c r="AO879" s="221"/>
    </row>
    <row r="880" spans="1:41" s="138" customFormat="1" ht="15" hidden="1" x14ac:dyDescent="0.25">
      <c r="A880" s="298" t="s">
        <v>1370</v>
      </c>
      <c r="B880" s="299"/>
      <c r="C880" s="299"/>
      <c r="D880" s="299"/>
      <c r="E880" s="299"/>
      <c r="F880" s="299"/>
      <c r="G880" s="299"/>
      <c r="H880" s="299"/>
      <c r="I880" s="300"/>
      <c r="J880" s="157">
        <v>90467.4</v>
      </c>
      <c r="AB880" s="153"/>
      <c r="AC880" s="158"/>
      <c r="AD880" s="161"/>
      <c r="AH880" s="158" t="s">
        <v>1370</v>
      </c>
      <c r="AI880" s="158"/>
      <c r="AJ880" s="161"/>
      <c r="AK880" s="218"/>
      <c r="AL880" s="221"/>
      <c r="AM880" s="221"/>
      <c r="AN880" s="221"/>
      <c r="AO880" s="221"/>
    </row>
    <row r="881" spans="1:41" s="138" customFormat="1" ht="13.5" hidden="1" customHeight="1" x14ac:dyDescent="0.25">
      <c r="A881" s="303" t="s">
        <v>382</v>
      </c>
      <c r="B881" s="304"/>
      <c r="C881" s="304"/>
      <c r="D881" s="304"/>
      <c r="E881" s="304"/>
      <c r="F881" s="304"/>
      <c r="G881" s="304"/>
      <c r="H881" s="304"/>
      <c r="I881" s="304"/>
      <c r="J881" s="305"/>
      <c r="AB881" s="153"/>
      <c r="AC881" s="158"/>
      <c r="AD881" s="161"/>
      <c r="AH881" s="158"/>
      <c r="AI881" s="158"/>
      <c r="AJ881" s="161"/>
      <c r="AK881" s="218"/>
      <c r="AL881" s="221"/>
      <c r="AM881" s="221"/>
      <c r="AN881" s="221"/>
      <c r="AO881" s="221"/>
    </row>
    <row r="882" spans="1:41" s="138" customFormat="1" ht="15" x14ac:dyDescent="0.25">
      <c r="A882" s="298" t="s">
        <v>50</v>
      </c>
      <c r="B882" s="299"/>
      <c r="C882" s="299"/>
      <c r="D882" s="299"/>
      <c r="E882" s="299"/>
      <c r="F882" s="299"/>
      <c r="G882" s="299"/>
      <c r="H882" s="299"/>
      <c r="I882" s="300"/>
      <c r="J882" s="157">
        <v>22733.55</v>
      </c>
      <c r="AB882" s="153"/>
      <c r="AC882" s="158"/>
      <c r="AD882" s="161"/>
      <c r="AH882" s="158"/>
      <c r="AI882" s="158" t="s">
        <v>50</v>
      </c>
      <c r="AJ882" s="161"/>
      <c r="AK882" s="218"/>
      <c r="AL882" s="221"/>
      <c r="AM882" s="221"/>
      <c r="AN882" s="221"/>
      <c r="AO882" s="221"/>
    </row>
    <row r="883" spans="1:41" s="138" customFormat="1" ht="15" x14ac:dyDescent="0.25">
      <c r="A883" s="298" t="s">
        <v>816</v>
      </c>
      <c r="B883" s="299"/>
      <c r="C883" s="299"/>
      <c r="D883" s="299"/>
      <c r="E883" s="299"/>
      <c r="F883" s="299"/>
      <c r="G883" s="299"/>
      <c r="H883" s="299"/>
      <c r="I883" s="300"/>
      <c r="J883" s="157">
        <v>43497.65</v>
      </c>
      <c r="AB883" s="153"/>
      <c r="AC883" s="158"/>
      <c r="AD883" s="161"/>
      <c r="AH883" s="158"/>
      <c r="AI883" s="158" t="s">
        <v>816</v>
      </c>
      <c r="AJ883" s="161"/>
      <c r="AK883" s="218"/>
      <c r="AL883" s="221"/>
      <c r="AM883" s="221"/>
      <c r="AN883" s="221"/>
      <c r="AO883" s="221"/>
    </row>
    <row r="884" spans="1:41" s="138" customFormat="1" ht="15" x14ac:dyDescent="0.25">
      <c r="A884" s="298" t="s">
        <v>52</v>
      </c>
      <c r="B884" s="299"/>
      <c r="C884" s="299"/>
      <c r="D884" s="299"/>
      <c r="E884" s="299"/>
      <c r="F884" s="299"/>
      <c r="G884" s="299"/>
      <c r="H884" s="299"/>
      <c r="I884" s="300"/>
      <c r="J884" s="157">
        <v>35324.36</v>
      </c>
      <c r="AB884" s="153"/>
      <c r="AC884" s="158"/>
      <c r="AD884" s="161"/>
      <c r="AH884" s="158"/>
      <c r="AI884" s="158" t="s">
        <v>52</v>
      </c>
      <c r="AJ884" s="161"/>
      <c r="AK884" s="218"/>
      <c r="AL884" s="221"/>
      <c r="AM884" s="221"/>
      <c r="AN884" s="221"/>
      <c r="AO884" s="221"/>
    </row>
    <row r="885" spans="1:41" s="138" customFormat="1" ht="15" x14ac:dyDescent="0.25">
      <c r="A885" s="298" t="s">
        <v>53</v>
      </c>
      <c r="B885" s="299"/>
      <c r="C885" s="299"/>
      <c r="D885" s="299"/>
      <c r="E885" s="299"/>
      <c r="F885" s="299"/>
      <c r="G885" s="299"/>
      <c r="H885" s="299"/>
      <c r="I885" s="300"/>
      <c r="J885" s="157">
        <v>11645.39</v>
      </c>
      <c r="AB885" s="153"/>
      <c r="AC885" s="158"/>
      <c r="AD885" s="161"/>
      <c r="AH885" s="158"/>
      <c r="AI885" s="158" t="s">
        <v>53</v>
      </c>
      <c r="AJ885" s="161"/>
      <c r="AK885" s="218"/>
      <c r="AL885" s="221"/>
      <c r="AM885" s="221"/>
      <c r="AN885" s="221"/>
      <c r="AO885" s="221"/>
    </row>
    <row r="886" spans="1:41" s="138" customFormat="1" ht="15" x14ac:dyDescent="0.25">
      <c r="A886" s="298" t="s">
        <v>1370</v>
      </c>
      <c r="B886" s="299"/>
      <c r="C886" s="299"/>
      <c r="D886" s="299"/>
      <c r="E886" s="299"/>
      <c r="F886" s="299"/>
      <c r="G886" s="299"/>
      <c r="H886" s="299"/>
      <c r="I886" s="300"/>
      <c r="J886" s="157">
        <v>90467.4</v>
      </c>
      <c r="AB886" s="153"/>
      <c r="AC886" s="158"/>
      <c r="AD886" s="161"/>
      <c r="AH886" s="158"/>
      <c r="AI886" s="158" t="s">
        <v>1370</v>
      </c>
      <c r="AJ886" s="161"/>
      <c r="AK886" s="218"/>
      <c r="AL886" s="221"/>
      <c r="AM886" s="221"/>
      <c r="AN886" s="221"/>
      <c r="AO886" s="221"/>
    </row>
    <row r="887" spans="1:41" s="138" customFormat="1" ht="26.25" x14ac:dyDescent="0.25">
      <c r="A887" s="312" t="s">
        <v>1371</v>
      </c>
      <c r="B887" s="313"/>
      <c r="C887" s="313"/>
      <c r="D887" s="313"/>
      <c r="E887" s="313"/>
      <c r="F887" s="313"/>
      <c r="G887" s="313"/>
      <c r="H887" s="313"/>
      <c r="I887" s="313"/>
      <c r="J887" s="314"/>
      <c r="AB887" s="153" t="s">
        <v>1371</v>
      </c>
      <c r="AC887" s="158"/>
      <c r="AD887" s="161"/>
      <c r="AH887" s="158"/>
      <c r="AI887" s="158"/>
      <c r="AJ887" s="161"/>
      <c r="AK887" s="218"/>
      <c r="AL887" s="221"/>
      <c r="AM887" s="221"/>
      <c r="AN887" s="221"/>
      <c r="AO887" s="221"/>
    </row>
    <row r="888" spans="1:41" s="138" customFormat="1" ht="34.5" x14ac:dyDescent="0.25">
      <c r="A888" s="154" t="s">
        <v>704</v>
      </c>
      <c r="B888" s="154" t="s">
        <v>704</v>
      </c>
      <c r="C888" s="298" t="s">
        <v>358</v>
      </c>
      <c r="D888" s="299"/>
      <c r="E888" s="300"/>
      <c r="F888" s="197" t="s">
        <v>359</v>
      </c>
      <c r="G888" s="154" t="s">
        <v>42</v>
      </c>
      <c r="H888" s="172">
        <v>3.52</v>
      </c>
      <c r="I888" s="157">
        <v>164.74</v>
      </c>
      <c r="J888" s="157">
        <v>579.88</v>
      </c>
      <c r="AB888" s="153"/>
      <c r="AC888" s="158" t="s">
        <v>358</v>
      </c>
      <c r="AD888" s="161"/>
      <c r="AH888" s="158"/>
      <c r="AI888" s="158"/>
      <c r="AJ888" s="161"/>
      <c r="AK888" s="218"/>
      <c r="AL888" s="221"/>
      <c r="AM888" s="221"/>
      <c r="AN888" s="221"/>
      <c r="AO888" s="221"/>
    </row>
    <row r="889" spans="1:41" s="138" customFormat="1" ht="23.25" x14ac:dyDescent="0.25">
      <c r="A889" s="159"/>
      <c r="B889" s="159"/>
      <c r="C889" s="309" t="s">
        <v>1095</v>
      </c>
      <c r="D889" s="309"/>
      <c r="E889" s="309"/>
      <c r="F889" s="160"/>
      <c r="G889" s="160"/>
      <c r="H889" s="160"/>
      <c r="I889" s="160"/>
      <c r="J889" s="160"/>
      <c r="AB889" s="153"/>
      <c r="AC889" s="158"/>
      <c r="AD889" s="161" t="s">
        <v>1095</v>
      </c>
      <c r="AH889" s="158"/>
      <c r="AI889" s="158"/>
      <c r="AJ889" s="161"/>
      <c r="AK889" s="218"/>
      <c r="AL889" s="221"/>
      <c r="AM889" s="221"/>
      <c r="AN889" s="221"/>
      <c r="AO889" s="221"/>
    </row>
    <row r="890" spans="1:41" s="138" customFormat="1" ht="23.25" x14ac:dyDescent="0.25">
      <c r="A890" s="162"/>
      <c r="B890" s="162"/>
      <c r="C890" s="310" t="s">
        <v>365</v>
      </c>
      <c r="D890" s="310"/>
      <c r="E890" s="310"/>
      <c r="F890" s="162"/>
      <c r="G890" s="162"/>
      <c r="H890" s="162"/>
      <c r="I890" s="162"/>
      <c r="J890" s="162"/>
      <c r="AB890" s="153"/>
      <c r="AC890" s="158"/>
      <c r="AD890" s="161"/>
      <c r="AE890" s="142" t="s">
        <v>365</v>
      </c>
      <c r="AH890" s="158"/>
      <c r="AI890" s="158"/>
      <c r="AJ890" s="161"/>
      <c r="AK890" s="218"/>
      <c r="AL890" s="221"/>
      <c r="AM890" s="221"/>
      <c r="AN890" s="221"/>
      <c r="AO890" s="221"/>
    </row>
    <row r="891" spans="1:41" s="138" customFormat="1" ht="15" x14ac:dyDescent="0.25">
      <c r="A891" s="162"/>
      <c r="B891" s="162"/>
      <c r="C891" s="311" t="s">
        <v>1372</v>
      </c>
      <c r="D891" s="310"/>
      <c r="E891" s="310"/>
      <c r="F891" s="163"/>
      <c r="G891" s="164"/>
      <c r="H891" s="165"/>
      <c r="I891" s="166"/>
      <c r="J891" s="167">
        <v>1424.46</v>
      </c>
      <c r="AB891" s="153"/>
      <c r="AC891" s="158"/>
      <c r="AD891" s="161"/>
      <c r="AF891" s="142" t="s">
        <v>1372</v>
      </c>
      <c r="AH891" s="158"/>
      <c r="AI891" s="158"/>
      <c r="AJ891" s="161"/>
      <c r="AK891" s="218"/>
      <c r="AL891" s="221"/>
      <c r="AM891" s="221"/>
      <c r="AN891" s="221"/>
      <c r="AO891" s="221"/>
    </row>
    <row r="892" spans="1:41" s="138" customFormat="1" ht="15" x14ac:dyDescent="0.25">
      <c r="A892" s="162"/>
      <c r="B892" s="162"/>
      <c r="C892" s="311" t="s">
        <v>1373</v>
      </c>
      <c r="D892" s="310"/>
      <c r="E892" s="310"/>
      <c r="F892" s="163"/>
      <c r="G892" s="164"/>
      <c r="H892" s="165"/>
      <c r="I892" s="166"/>
      <c r="J892" s="167">
        <v>469.6</v>
      </c>
      <c r="AB892" s="153"/>
      <c r="AC892" s="158"/>
      <c r="AD892" s="161"/>
      <c r="AF892" s="142" t="s">
        <v>1373</v>
      </c>
      <c r="AH892" s="158"/>
      <c r="AI892" s="158"/>
      <c r="AJ892" s="161"/>
      <c r="AK892" s="218"/>
      <c r="AL892" s="221"/>
      <c r="AM892" s="221"/>
      <c r="AN892" s="221"/>
      <c r="AO892" s="221"/>
    </row>
    <row r="893" spans="1:41" s="138" customFormat="1" ht="15" x14ac:dyDescent="0.25">
      <c r="A893" s="162"/>
      <c r="B893" s="162"/>
      <c r="C893" s="311" t="s">
        <v>368</v>
      </c>
      <c r="D893" s="310"/>
      <c r="E893" s="310"/>
      <c r="F893" s="163"/>
      <c r="G893" s="164"/>
      <c r="H893" s="165"/>
      <c r="I893" s="166"/>
      <c r="J893" s="167">
        <v>3074.61</v>
      </c>
      <c r="AB893" s="153"/>
      <c r="AC893" s="158"/>
      <c r="AD893" s="161"/>
      <c r="AF893" s="142" t="s">
        <v>368</v>
      </c>
      <c r="AH893" s="158"/>
      <c r="AI893" s="158"/>
      <c r="AJ893" s="161"/>
      <c r="AK893" s="218"/>
      <c r="AL893" s="221"/>
      <c r="AM893" s="221"/>
      <c r="AN893" s="221"/>
      <c r="AO893" s="221"/>
    </row>
    <row r="894" spans="1:41" s="138" customFormat="1" ht="22.5" x14ac:dyDescent="0.25">
      <c r="A894" s="168"/>
      <c r="B894" s="168"/>
      <c r="C894" s="308" t="s">
        <v>369</v>
      </c>
      <c r="D894" s="308"/>
      <c r="E894" s="308"/>
      <c r="F894" s="169" t="s">
        <v>370</v>
      </c>
      <c r="G894" s="164" t="s">
        <v>371</v>
      </c>
      <c r="H894" s="170" t="s">
        <v>1374</v>
      </c>
      <c r="I894" s="171">
        <v>208.1</v>
      </c>
      <c r="J894" s="171">
        <v>176.89</v>
      </c>
      <c r="AB894" s="153"/>
      <c r="AC894" s="158"/>
      <c r="AD894" s="161"/>
      <c r="AG894" s="142" t="s">
        <v>369</v>
      </c>
      <c r="AH894" s="158"/>
      <c r="AI894" s="158"/>
      <c r="AJ894" s="161"/>
      <c r="AK894" s="218"/>
      <c r="AL894" s="221"/>
      <c r="AM894" s="221"/>
      <c r="AN894" s="221"/>
      <c r="AO894" s="221"/>
    </row>
    <row r="895" spans="1:41" s="138" customFormat="1" ht="34.5" x14ac:dyDescent="0.25">
      <c r="A895" s="154" t="s">
        <v>714</v>
      </c>
      <c r="B895" s="154" t="s">
        <v>714</v>
      </c>
      <c r="C895" s="298" t="s">
        <v>1099</v>
      </c>
      <c r="D895" s="299"/>
      <c r="E895" s="300"/>
      <c r="F895" s="197" t="s">
        <v>1100</v>
      </c>
      <c r="G895" s="154" t="s">
        <v>87</v>
      </c>
      <c r="H895" s="180">
        <v>18.8</v>
      </c>
      <c r="I895" s="157">
        <v>22.01</v>
      </c>
      <c r="J895" s="157">
        <v>413.81</v>
      </c>
      <c r="AB895" s="153"/>
      <c r="AC895" s="158" t="s">
        <v>1099</v>
      </c>
      <c r="AD895" s="161"/>
      <c r="AH895" s="158"/>
      <c r="AI895" s="158"/>
      <c r="AJ895" s="161"/>
      <c r="AK895" s="218"/>
      <c r="AL895" s="221"/>
      <c r="AM895" s="221"/>
      <c r="AN895" s="221"/>
      <c r="AO895" s="221"/>
    </row>
    <row r="896" spans="1:41" s="138" customFormat="1" ht="23.25" x14ac:dyDescent="0.25">
      <c r="A896" s="159"/>
      <c r="B896" s="159"/>
      <c r="C896" s="309" t="s">
        <v>1095</v>
      </c>
      <c r="D896" s="309"/>
      <c r="E896" s="309"/>
      <c r="F896" s="160"/>
      <c r="G896" s="160"/>
      <c r="H896" s="160"/>
      <c r="I896" s="160"/>
      <c r="J896" s="160"/>
      <c r="AB896" s="153"/>
      <c r="AC896" s="158"/>
      <c r="AD896" s="161" t="s">
        <v>1095</v>
      </c>
      <c r="AH896" s="158"/>
      <c r="AI896" s="158"/>
      <c r="AJ896" s="161"/>
      <c r="AK896" s="218"/>
      <c r="AL896" s="221"/>
      <c r="AM896" s="221"/>
      <c r="AN896" s="221"/>
      <c r="AO896" s="221"/>
    </row>
    <row r="897" spans="1:41" s="138" customFormat="1" ht="23.25" x14ac:dyDescent="0.25">
      <c r="A897" s="162"/>
      <c r="B897" s="162"/>
      <c r="C897" s="310" t="s">
        <v>365</v>
      </c>
      <c r="D897" s="310"/>
      <c r="E897" s="310"/>
      <c r="F897" s="162"/>
      <c r="G897" s="162"/>
      <c r="H897" s="162"/>
      <c r="I897" s="162"/>
      <c r="J897" s="162"/>
      <c r="AB897" s="153"/>
      <c r="AC897" s="158"/>
      <c r="AD897" s="161"/>
      <c r="AE897" s="142" t="s">
        <v>365</v>
      </c>
      <c r="AH897" s="158"/>
      <c r="AI897" s="158"/>
      <c r="AJ897" s="161"/>
      <c r="AK897" s="218"/>
      <c r="AL897" s="221"/>
      <c r="AM897" s="221"/>
      <c r="AN897" s="221"/>
      <c r="AO897" s="221"/>
    </row>
    <row r="898" spans="1:41" s="138" customFormat="1" ht="15" x14ac:dyDescent="0.25">
      <c r="A898" s="162"/>
      <c r="B898" s="162"/>
      <c r="C898" s="311" t="s">
        <v>1375</v>
      </c>
      <c r="D898" s="310"/>
      <c r="E898" s="310"/>
      <c r="F898" s="163"/>
      <c r="G898" s="164"/>
      <c r="H898" s="165"/>
      <c r="I898" s="166"/>
      <c r="J898" s="167">
        <v>985.84</v>
      </c>
      <c r="AB898" s="153"/>
      <c r="AC898" s="158"/>
      <c r="AD898" s="161"/>
      <c r="AF898" s="142" t="s">
        <v>1375</v>
      </c>
      <c r="AH898" s="158"/>
      <c r="AI898" s="158"/>
      <c r="AJ898" s="161"/>
      <c r="AK898" s="218"/>
      <c r="AL898" s="221"/>
      <c r="AM898" s="221"/>
      <c r="AN898" s="221"/>
      <c r="AO898" s="221"/>
    </row>
    <row r="899" spans="1:41" s="138" customFormat="1" ht="15" x14ac:dyDescent="0.25">
      <c r="A899" s="162"/>
      <c r="B899" s="162"/>
      <c r="C899" s="311" t="s">
        <v>1376</v>
      </c>
      <c r="D899" s="310"/>
      <c r="E899" s="310"/>
      <c r="F899" s="163"/>
      <c r="G899" s="164"/>
      <c r="H899" s="165"/>
      <c r="I899" s="166"/>
      <c r="J899" s="167">
        <v>325</v>
      </c>
      <c r="AB899" s="153"/>
      <c r="AC899" s="158"/>
      <c r="AD899" s="161"/>
      <c r="AF899" s="142" t="s">
        <v>1376</v>
      </c>
      <c r="AH899" s="158"/>
      <c r="AI899" s="158"/>
      <c r="AJ899" s="161"/>
      <c r="AK899" s="218"/>
      <c r="AL899" s="221"/>
      <c r="AM899" s="221"/>
      <c r="AN899" s="221"/>
      <c r="AO899" s="221"/>
    </row>
    <row r="900" spans="1:41" s="138" customFormat="1" ht="15" x14ac:dyDescent="0.25">
      <c r="A900" s="162"/>
      <c r="B900" s="162"/>
      <c r="C900" s="311" t="s">
        <v>368</v>
      </c>
      <c r="D900" s="310"/>
      <c r="E900" s="310"/>
      <c r="F900" s="163"/>
      <c r="G900" s="164"/>
      <c r="H900" s="165"/>
      <c r="I900" s="166"/>
      <c r="J900" s="167">
        <v>2149.13</v>
      </c>
      <c r="AB900" s="153"/>
      <c r="AC900" s="158"/>
      <c r="AD900" s="161"/>
      <c r="AF900" s="142" t="s">
        <v>368</v>
      </c>
      <c r="AH900" s="158"/>
      <c r="AI900" s="158"/>
      <c r="AJ900" s="161"/>
      <c r="AK900" s="218"/>
      <c r="AL900" s="221"/>
      <c r="AM900" s="221"/>
      <c r="AN900" s="221"/>
      <c r="AO900" s="221"/>
    </row>
    <row r="901" spans="1:41" s="138" customFormat="1" ht="22.5" x14ac:dyDescent="0.25">
      <c r="A901" s="168"/>
      <c r="B901" s="168"/>
      <c r="C901" s="308" t="s">
        <v>369</v>
      </c>
      <c r="D901" s="308"/>
      <c r="E901" s="308"/>
      <c r="F901" s="169" t="s">
        <v>370</v>
      </c>
      <c r="G901" s="164" t="s">
        <v>371</v>
      </c>
      <c r="H901" s="170" t="s">
        <v>1377</v>
      </c>
      <c r="I901" s="171">
        <v>208.1</v>
      </c>
      <c r="J901" s="171">
        <v>135.27000000000001</v>
      </c>
      <c r="AB901" s="153"/>
      <c r="AC901" s="158"/>
      <c r="AD901" s="161"/>
      <c r="AG901" s="142" t="s">
        <v>369</v>
      </c>
      <c r="AH901" s="158"/>
      <c r="AI901" s="158"/>
      <c r="AJ901" s="161"/>
      <c r="AK901" s="218"/>
      <c r="AL901" s="221"/>
      <c r="AM901" s="221"/>
      <c r="AN901" s="221"/>
      <c r="AO901" s="221"/>
    </row>
    <row r="902" spans="1:41" s="138" customFormat="1" ht="13.5" hidden="1" customHeight="1" x14ac:dyDescent="0.25">
      <c r="A902" s="303" t="s">
        <v>373</v>
      </c>
      <c r="B902" s="304"/>
      <c r="C902" s="304"/>
      <c r="D902" s="304"/>
      <c r="E902" s="304"/>
      <c r="F902" s="304"/>
      <c r="G902" s="304"/>
      <c r="H902" s="304"/>
      <c r="I902" s="304"/>
      <c r="J902" s="305"/>
      <c r="AB902" s="153"/>
      <c r="AC902" s="158"/>
      <c r="AD902" s="161"/>
      <c r="AH902" s="158"/>
      <c r="AI902" s="158"/>
      <c r="AJ902" s="161"/>
      <c r="AK902" s="218"/>
      <c r="AL902" s="221"/>
      <c r="AM902" s="221"/>
      <c r="AN902" s="221"/>
      <c r="AO902" s="221"/>
    </row>
    <row r="903" spans="1:41" s="138" customFormat="1" ht="15" hidden="1" x14ac:dyDescent="0.25">
      <c r="A903" s="298" t="s">
        <v>50</v>
      </c>
      <c r="B903" s="299"/>
      <c r="C903" s="299"/>
      <c r="D903" s="299"/>
      <c r="E903" s="299"/>
      <c r="F903" s="299"/>
      <c r="G903" s="299"/>
      <c r="H903" s="299"/>
      <c r="I903" s="300"/>
      <c r="J903" s="157">
        <v>993.69</v>
      </c>
      <c r="AB903" s="153"/>
      <c r="AC903" s="158"/>
      <c r="AD903" s="161"/>
      <c r="AH903" s="158" t="s">
        <v>50</v>
      </c>
      <c r="AI903" s="158"/>
      <c r="AJ903" s="161"/>
      <c r="AK903" s="218"/>
      <c r="AL903" s="221"/>
      <c r="AM903" s="221"/>
      <c r="AN903" s="221"/>
      <c r="AO903" s="221"/>
    </row>
    <row r="904" spans="1:41" s="138" customFormat="1" ht="15" hidden="1" x14ac:dyDescent="0.25">
      <c r="A904" s="298" t="s">
        <v>816</v>
      </c>
      <c r="B904" s="299"/>
      <c r="C904" s="299"/>
      <c r="D904" s="299"/>
      <c r="E904" s="299"/>
      <c r="F904" s="299"/>
      <c r="G904" s="299"/>
      <c r="H904" s="299"/>
      <c r="I904" s="300"/>
      <c r="J904" s="157">
        <v>2018.86</v>
      </c>
      <c r="AB904" s="153"/>
      <c r="AC904" s="158"/>
      <c r="AD904" s="161"/>
      <c r="AH904" s="158" t="s">
        <v>816</v>
      </c>
      <c r="AI904" s="158"/>
      <c r="AJ904" s="161"/>
      <c r="AK904" s="218"/>
      <c r="AL904" s="221"/>
      <c r="AM904" s="221"/>
      <c r="AN904" s="221"/>
      <c r="AO904" s="221"/>
    </row>
    <row r="905" spans="1:41" s="138" customFormat="1" ht="15" hidden="1" x14ac:dyDescent="0.25">
      <c r="A905" s="298" t="s">
        <v>52</v>
      </c>
      <c r="B905" s="299"/>
      <c r="C905" s="299"/>
      <c r="D905" s="299"/>
      <c r="E905" s="299"/>
      <c r="F905" s="299"/>
      <c r="G905" s="299"/>
      <c r="H905" s="299"/>
      <c r="I905" s="300"/>
      <c r="J905" s="157">
        <v>2410.3200000000002</v>
      </c>
      <c r="AB905" s="153"/>
      <c r="AC905" s="158"/>
      <c r="AD905" s="161"/>
      <c r="AH905" s="158" t="s">
        <v>52</v>
      </c>
      <c r="AI905" s="158"/>
      <c r="AJ905" s="161"/>
      <c r="AK905" s="218"/>
      <c r="AL905" s="221"/>
      <c r="AM905" s="221"/>
      <c r="AN905" s="221"/>
      <c r="AO905" s="221"/>
    </row>
    <row r="906" spans="1:41" s="138" customFormat="1" ht="15" hidden="1" x14ac:dyDescent="0.25">
      <c r="A906" s="298" t="s">
        <v>53</v>
      </c>
      <c r="B906" s="299"/>
      <c r="C906" s="299"/>
      <c r="D906" s="299"/>
      <c r="E906" s="299"/>
      <c r="F906" s="299"/>
      <c r="G906" s="299"/>
      <c r="H906" s="299"/>
      <c r="I906" s="300"/>
      <c r="J906" s="157">
        <v>794.61</v>
      </c>
      <c r="AB906" s="153"/>
      <c r="AC906" s="158"/>
      <c r="AD906" s="161"/>
      <c r="AH906" s="158" t="s">
        <v>53</v>
      </c>
      <c r="AI906" s="158"/>
      <c r="AJ906" s="161"/>
      <c r="AK906" s="218"/>
      <c r="AL906" s="221"/>
      <c r="AM906" s="221"/>
      <c r="AN906" s="221"/>
      <c r="AO906" s="221"/>
    </row>
    <row r="907" spans="1:41" s="138" customFormat="1" ht="23.25" hidden="1" x14ac:dyDescent="0.25">
      <c r="A907" s="298" t="s">
        <v>1378</v>
      </c>
      <c r="B907" s="299"/>
      <c r="C907" s="299"/>
      <c r="D907" s="299"/>
      <c r="E907" s="299"/>
      <c r="F907" s="299"/>
      <c r="G907" s="299"/>
      <c r="H907" s="299"/>
      <c r="I907" s="300"/>
      <c r="J907" s="157">
        <v>5223.79</v>
      </c>
      <c r="AB907" s="153"/>
      <c r="AC907" s="158"/>
      <c r="AD907" s="161"/>
      <c r="AH907" s="158" t="s">
        <v>1378</v>
      </c>
      <c r="AI907" s="158"/>
      <c r="AJ907" s="161"/>
      <c r="AK907" s="218"/>
      <c r="AL907" s="221"/>
      <c r="AM907" s="221"/>
      <c r="AN907" s="221"/>
      <c r="AO907" s="221"/>
    </row>
    <row r="908" spans="1:41" s="138" customFormat="1" ht="13.5" hidden="1" customHeight="1" x14ac:dyDescent="0.25">
      <c r="A908" s="303" t="s">
        <v>382</v>
      </c>
      <c r="B908" s="304"/>
      <c r="C908" s="304"/>
      <c r="D908" s="304"/>
      <c r="E908" s="304"/>
      <c r="F908" s="304"/>
      <c r="G908" s="304"/>
      <c r="H908" s="304"/>
      <c r="I908" s="304"/>
      <c r="J908" s="305"/>
      <c r="AB908" s="153"/>
      <c r="AC908" s="158"/>
      <c r="AD908" s="161"/>
      <c r="AH908" s="158"/>
      <c r="AI908" s="158"/>
      <c r="AJ908" s="161"/>
      <c r="AK908" s="218"/>
      <c r="AL908" s="221"/>
      <c r="AM908" s="221"/>
      <c r="AN908" s="221"/>
      <c r="AO908" s="221"/>
    </row>
    <row r="909" spans="1:41" s="138" customFormat="1" ht="15" x14ac:dyDescent="0.25">
      <c r="A909" s="298" t="s">
        <v>50</v>
      </c>
      <c r="B909" s="299"/>
      <c r="C909" s="299"/>
      <c r="D909" s="299"/>
      <c r="E909" s="299"/>
      <c r="F909" s="299"/>
      <c r="G909" s="299"/>
      <c r="H909" s="299"/>
      <c r="I909" s="300"/>
      <c r="J909" s="157">
        <v>993.69</v>
      </c>
      <c r="AB909" s="153"/>
      <c r="AC909" s="158"/>
      <c r="AD909" s="161"/>
      <c r="AH909" s="158"/>
      <c r="AI909" s="158" t="s">
        <v>50</v>
      </c>
      <c r="AJ909" s="161"/>
      <c r="AK909" s="218"/>
      <c r="AL909" s="221"/>
      <c r="AM909" s="221"/>
      <c r="AN909" s="221"/>
      <c r="AO909" s="221"/>
    </row>
    <row r="910" spans="1:41" s="138" customFormat="1" ht="15" x14ac:dyDescent="0.25">
      <c r="A910" s="298" t="s">
        <v>816</v>
      </c>
      <c r="B910" s="299"/>
      <c r="C910" s="299"/>
      <c r="D910" s="299"/>
      <c r="E910" s="299"/>
      <c r="F910" s="299"/>
      <c r="G910" s="299"/>
      <c r="H910" s="299"/>
      <c r="I910" s="300"/>
      <c r="J910" s="157">
        <v>2018.86</v>
      </c>
      <c r="AB910" s="153"/>
      <c r="AC910" s="158"/>
      <c r="AD910" s="161"/>
      <c r="AH910" s="158"/>
      <c r="AI910" s="158" t="s">
        <v>816</v>
      </c>
      <c r="AJ910" s="161"/>
      <c r="AK910" s="218"/>
      <c r="AL910" s="221"/>
      <c r="AM910" s="221"/>
      <c r="AN910" s="221"/>
      <c r="AO910" s="221"/>
    </row>
    <row r="911" spans="1:41" s="138" customFormat="1" ht="15" x14ac:dyDescent="0.25">
      <c r="A911" s="298" t="s">
        <v>52</v>
      </c>
      <c r="B911" s="299"/>
      <c r="C911" s="299"/>
      <c r="D911" s="299"/>
      <c r="E911" s="299"/>
      <c r="F911" s="299"/>
      <c r="G911" s="299"/>
      <c r="H911" s="299"/>
      <c r="I911" s="300"/>
      <c r="J911" s="157">
        <v>2410.3200000000002</v>
      </c>
      <c r="AB911" s="153"/>
      <c r="AC911" s="158"/>
      <c r="AD911" s="161"/>
      <c r="AH911" s="158"/>
      <c r="AI911" s="158" t="s">
        <v>52</v>
      </c>
      <c r="AJ911" s="161"/>
      <c r="AK911" s="218"/>
      <c r="AL911" s="221"/>
      <c r="AM911" s="221"/>
      <c r="AN911" s="221"/>
      <c r="AO911" s="221"/>
    </row>
    <row r="912" spans="1:41" s="138" customFormat="1" ht="15" x14ac:dyDescent="0.25">
      <c r="A912" s="298" t="s">
        <v>53</v>
      </c>
      <c r="B912" s="299"/>
      <c r="C912" s="299"/>
      <c r="D912" s="299"/>
      <c r="E912" s="299"/>
      <c r="F912" s="299"/>
      <c r="G912" s="299"/>
      <c r="H912" s="299"/>
      <c r="I912" s="300"/>
      <c r="J912" s="157">
        <v>794.61</v>
      </c>
      <c r="AB912" s="153"/>
      <c r="AC912" s="158"/>
      <c r="AD912" s="161"/>
      <c r="AH912" s="158"/>
      <c r="AI912" s="158" t="s">
        <v>53</v>
      </c>
      <c r="AJ912" s="161"/>
      <c r="AK912" s="218"/>
      <c r="AL912" s="221"/>
      <c r="AM912" s="221"/>
      <c r="AN912" s="221"/>
      <c r="AO912" s="221"/>
    </row>
    <row r="913" spans="1:41" s="138" customFormat="1" ht="23.25" x14ac:dyDescent="0.25">
      <c r="A913" s="298" t="s">
        <v>1378</v>
      </c>
      <c r="B913" s="299"/>
      <c r="C913" s="299"/>
      <c r="D913" s="299"/>
      <c r="E913" s="299"/>
      <c r="F913" s="299"/>
      <c r="G913" s="299"/>
      <c r="H913" s="299"/>
      <c r="I913" s="300"/>
      <c r="J913" s="157">
        <v>5223.79</v>
      </c>
      <c r="AB913" s="153"/>
      <c r="AC913" s="158"/>
      <c r="AD913" s="161"/>
      <c r="AH913" s="158"/>
      <c r="AI913" s="158" t="s">
        <v>1378</v>
      </c>
      <c r="AJ913" s="161"/>
      <c r="AK913" s="218"/>
      <c r="AL913" s="221"/>
      <c r="AM913" s="221"/>
      <c r="AN913" s="221"/>
      <c r="AO913" s="221"/>
    </row>
    <row r="914" spans="1:41" s="138" customFormat="1" ht="15" x14ac:dyDescent="0.25">
      <c r="A914" s="312" t="s">
        <v>1379</v>
      </c>
      <c r="B914" s="313"/>
      <c r="C914" s="313"/>
      <c r="D914" s="313"/>
      <c r="E914" s="313"/>
      <c r="F914" s="313"/>
      <c r="G914" s="313"/>
      <c r="H914" s="313"/>
      <c r="I914" s="313"/>
      <c r="J914" s="314"/>
      <c r="AB914" s="153" t="s">
        <v>1379</v>
      </c>
      <c r="AC914" s="158"/>
      <c r="AD914" s="161"/>
      <c r="AH914" s="158"/>
      <c r="AI914" s="158"/>
      <c r="AJ914" s="161"/>
      <c r="AK914" s="218"/>
      <c r="AL914" s="221"/>
      <c r="AM914" s="221"/>
      <c r="AN914" s="221"/>
      <c r="AO914" s="221"/>
    </row>
    <row r="915" spans="1:41" s="138" customFormat="1" ht="34.5" x14ac:dyDescent="0.25">
      <c r="A915" s="154" t="s">
        <v>725</v>
      </c>
      <c r="B915" s="154" t="s">
        <v>725</v>
      </c>
      <c r="C915" s="298" t="s">
        <v>358</v>
      </c>
      <c r="D915" s="299"/>
      <c r="E915" s="300"/>
      <c r="F915" s="197" t="s">
        <v>359</v>
      </c>
      <c r="G915" s="154" t="s">
        <v>42</v>
      </c>
      <c r="H915" s="172">
        <v>4.46</v>
      </c>
      <c r="I915" s="157">
        <v>164.74</v>
      </c>
      <c r="J915" s="157">
        <v>734.73</v>
      </c>
      <c r="AB915" s="153"/>
      <c r="AC915" s="158" t="s">
        <v>358</v>
      </c>
      <c r="AD915" s="161"/>
      <c r="AH915" s="158"/>
      <c r="AI915" s="158"/>
      <c r="AJ915" s="161"/>
      <c r="AK915" s="218"/>
      <c r="AL915" s="221"/>
      <c r="AM915" s="221"/>
      <c r="AN915" s="221"/>
      <c r="AO915" s="221"/>
    </row>
    <row r="916" spans="1:41" s="138" customFormat="1" ht="23.25" x14ac:dyDescent="0.25">
      <c r="A916" s="159"/>
      <c r="B916" s="159"/>
      <c r="C916" s="309" t="s">
        <v>1095</v>
      </c>
      <c r="D916" s="309"/>
      <c r="E916" s="309"/>
      <c r="F916" s="160"/>
      <c r="G916" s="160"/>
      <c r="H916" s="160"/>
      <c r="I916" s="160"/>
      <c r="J916" s="160"/>
      <c r="AB916" s="153"/>
      <c r="AC916" s="158"/>
      <c r="AD916" s="161" t="s">
        <v>1095</v>
      </c>
      <c r="AH916" s="158"/>
      <c r="AI916" s="158"/>
      <c r="AJ916" s="161"/>
      <c r="AK916" s="218"/>
      <c r="AL916" s="221"/>
      <c r="AM916" s="221"/>
      <c r="AN916" s="221"/>
      <c r="AO916" s="221"/>
    </row>
    <row r="917" spans="1:41" s="138" customFormat="1" ht="23.25" x14ac:dyDescent="0.25">
      <c r="A917" s="162"/>
      <c r="B917" s="162"/>
      <c r="C917" s="310" t="s">
        <v>365</v>
      </c>
      <c r="D917" s="310"/>
      <c r="E917" s="310"/>
      <c r="F917" s="162"/>
      <c r="G917" s="162"/>
      <c r="H917" s="162"/>
      <c r="I917" s="162"/>
      <c r="J917" s="162"/>
      <c r="AB917" s="153"/>
      <c r="AC917" s="158"/>
      <c r="AD917" s="161"/>
      <c r="AE917" s="142" t="s">
        <v>365</v>
      </c>
      <c r="AH917" s="158"/>
      <c r="AI917" s="158"/>
      <c r="AJ917" s="161"/>
      <c r="AK917" s="218"/>
      <c r="AL917" s="221"/>
      <c r="AM917" s="221"/>
      <c r="AN917" s="221"/>
      <c r="AO917" s="221"/>
    </row>
    <row r="918" spans="1:41" s="138" customFormat="1" ht="15" x14ac:dyDescent="0.25">
      <c r="A918" s="162"/>
      <c r="B918" s="162"/>
      <c r="C918" s="311" t="s">
        <v>1380</v>
      </c>
      <c r="D918" s="310"/>
      <c r="E918" s="310"/>
      <c r="F918" s="163"/>
      <c r="G918" s="164"/>
      <c r="H918" s="165"/>
      <c r="I918" s="166"/>
      <c r="J918" s="167">
        <v>1804.84</v>
      </c>
      <c r="AB918" s="153"/>
      <c r="AC918" s="158"/>
      <c r="AD918" s="161"/>
      <c r="AF918" s="142" t="s">
        <v>1380</v>
      </c>
      <c r="AH918" s="158"/>
      <c r="AI918" s="158"/>
      <c r="AJ918" s="161"/>
      <c r="AK918" s="218"/>
      <c r="AL918" s="221"/>
      <c r="AM918" s="221"/>
      <c r="AN918" s="221"/>
      <c r="AO918" s="221"/>
    </row>
    <row r="919" spans="1:41" s="138" customFormat="1" ht="15" x14ac:dyDescent="0.25">
      <c r="A919" s="162"/>
      <c r="B919" s="162"/>
      <c r="C919" s="311" t="s">
        <v>1381</v>
      </c>
      <c r="D919" s="310"/>
      <c r="E919" s="310"/>
      <c r="F919" s="163"/>
      <c r="G919" s="164"/>
      <c r="H919" s="165"/>
      <c r="I919" s="166"/>
      <c r="J919" s="167">
        <v>595</v>
      </c>
      <c r="AB919" s="153"/>
      <c r="AC919" s="158"/>
      <c r="AD919" s="161"/>
      <c r="AF919" s="142" t="s">
        <v>1381</v>
      </c>
      <c r="AH919" s="158"/>
      <c r="AI919" s="158"/>
      <c r="AJ919" s="161"/>
      <c r="AK919" s="218"/>
      <c r="AL919" s="221"/>
      <c r="AM919" s="221"/>
      <c r="AN919" s="221"/>
      <c r="AO919" s="221"/>
    </row>
    <row r="920" spans="1:41" s="138" customFormat="1" ht="15" x14ac:dyDescent="0.25">
      <c r="A920" s="162"/>
      <c r="B920" s="162"/>
      <c r="C920" s="311" t="s">
        <v>368</v>
      </c>
      <c r="D920" s="310"/>
      <c r="E920" s="310"/>
      <c r="F920" s="163"/>
      <c r="G920" s="164"/>
      <c r="H920" s="165"/>
      <c r="I920" s="166"/>
      <c r="J920" s="167">
        <v>3895.65</v>
      </c>
      <c r="AB920" s="153"/>
      <c r="AC920" s="158"/>
      <c r="AD920" s="161"/>
      <c r="AF920" s="142" t="s">
        <v>368</v>
      </c>
      <c r="AH920" s="158"/>
      <c r="AI920" s="158"/>
      <c r="AJ920" s="161"/>
      <c r="AK920" s="218"/>
      <c r="AL920" s="221"/>
      <c r="AM920" s="221"/>
      <c r="AN920" s="221"/>
      <c r="AO920" s="221"/>
    </row>
    <row r="921" spans="1:41" s="138" customFormat="1" ht="22.5" x14ac:dyDescent="0.25">
      <c r="A921" s="168"/>
      <c r="B921" s="168"/>
      <c r="C921" s="308" t="s">
        <v>369</v>
      </c>
      <c r="D921" s="308"/>
      <c r="E921" s="308"/>
      <c r="F921" s="169" t="s">
        <v>370</v>
      </c>
      <c r="G921" s="164" t="s">
        <v>371</v>
      </c>
      <c r="H921" s="170" t="s">
        <v>1382</v>
      </c>
      <c r="I921" s="171">
        <v>208.1</v>
      </c>
      <c r="J921" s="171">
        <v>224.75</v>
      </c>
      <c r="AB921" s="153"/>
      <c r="AC921" s="158"/>
      <c r="AD921" s="161"/>
      <c r="AG921" s="142" t="s">
        <v>369</v>
      </c>
      <c r="AH921" s="158"/>
      <c r="AI921" s="158"/>
      <c r="AJ921" s="161"/>
      <c r="AK921" s="218"/>
      <c r="AL921" s="221"/>
      <c r="AM921" s="221"/>
      <c r="AN921" s="221"/>
      <c r="AO921" s="221"/>
    </row>
    <row r="922" spans="1:41" s="138" customFormat="1" ht="34.5" x14ac:dyDescent="0.25">
      <c r="A922" s="154" t="s">
        <v>734</v>
      </c>
      <c r="B922" s="154" t="s">
        <v>734</v>
      </c>
      <c r="C922" s="298" t="s">
        <v>1099</v>
      </c>
      <c r="D922" s="299"/>
      <c r="E922" s="300"/>
      <c r="F922" s="197" t="s">
        <v>1100</v>
      </c>
      <c r="G922" s="154" t="s">
        <v>87</v>
      </c>
      <c r="H922" s="213">
        <v>4.6982910000000002</v>
      </c>
      <c r="I922" s="157">
        <v>22.01</v>
      </c>
      <c r="J922" s="157">
        <v>103.41</v>
      </c>
      <c r="AB922" s="153"/>
      <c r="AC922" s="158" t="s">
        <v>1099</v>
      </c>
      <c r="AD922" s="161"/>
      <c r="AH922" s="158"/>
      <c r="AI922" s="158"/>
      <c r="AJ922" s="161"/>
      <c r="AK922" s="218"/>
      <c r="AL922" s="221"/>
      <c r="AM922" s="221"/>
      <c r="AN922" s="221"/>
      <c r="AO922" s="221"/>
    </row>
    <row r="923" spans="1:41" s="138" customFormat="1" ht="23.25" x14ac:dyDescent="0.25">
      <c r="A923" s="159"/>
      <c r="B923" s="159"/>
      <c r="C923" s="309" t="s">
        <v>360</v>
      </c>
      <c r="D923" s="309"/>
      <c r="E923" s="309"/>
      <c r="F923" s="160"/>
      <c r="G923" s="160"/>
      <c r="H923" s="160"/>
      <c r="I923" s="160"/>
      <c r="J923" s="160"/>
      <c r="AB923" s="153"/>
      <c r="AC923" s="158"/>
      <c r="AD923" s="161" t="s">
        <v>360</v>
      </c>
      <c r="AH923" s="158"/>
      <c r="AI923" s="158"/>
      <c r="AJ923" s="161"/>
      <c r="AK923" s="218"/>
      <c r="AL923" s="221"/>
      <c r="AM923" s="221"/>
      <c r="AN923" s="221"/>
      <c r="AO923" s="221"/>
    </row>
    <row r="924" spans="1:41" s="138" customFormat="1" ht="23.25" x14ac:dyDescent="0.25">
      <c r="A924" s="162"/>
      <c r="B924" s="162"/>
      <c r="C924" s="310" t="s">
        <v>365</v>
      </c>
      <c r="D924" s="310"/>
      <c r="E924" s="310"/>
      <c r="F924" s="162"/>
      <c r="G924" s="162"/>
      <c r="H924" s="162"/>
      <c r="I924" s="162"/>
      <c r="J924" s="162"/>
      <c r="AB924" s="153"/>
      <c r="AC924" s="158"/>
      <c r="AD924" s="161"/>
      <c r="AE924" s="142" t="s">
        <v>365</v>
      </c>
      <c r="AH924" s="158"/>
      <c r="AI924" s="158"/>
      <c r="AJ924" s="161"/>
      <c r="AK924" s="218"/>
      <c r="AL924" s="221"/>
      <c r="AM924" s="221"/>
      <c r="AN924" s="221"/>
      <c r="AO924" s="221"/>
    </row>
    <row r="925" spans="1:41" s="138" customFormat="1" ht="15" x14ac:dyDescent="0.25">
      <c r="A925" s="162"/>
      <c r="B925" s="162"/>
      <c r="C925" s="311" t="s">
        <v>1383</v>
      </c>
      <c r="D925" s="310"/>
      <c r="E925" s="310"/>
      <c r="F925" s="163"/>
      <c r="G925" s="164"/>
      <c r="H925" s="165"/>
      <c r="I925" s="166"/>
      <c r="J925" s="167">
        <v>246.37</v>
      </c>
      <c r="AB925" s="153"/>
      <c r="AC925" s="158"/>
      <c r="AD925" s="161"/>
      <c r="AF925" s="142" t="s">
        <v>1383</v>
      </c>
      <c r="AH925" s="158"/>
      <c r="AI925" s="158"/>
      <c r="AJ925" s="161"/>
      <c r="AK925" s="218"/>
      <c r="AL925" s="221"/>
      <c r="AM925" s="221"/>
      <c r="AN925" s="221"/>
      <c r="AO925" s="221"/>
    </row>
    <row r="926" spans="1:41" s="138" customFormat="1" ht="15" x14ac:dyDescent="0.25">
      <c r="A926" s="162"/>
      <c r="B926" s="162"/>
      <c r="C926" s="311" t="s">
        <v>1384</v>
      </c>
      <c r="D926" s="310"/>
      <c r="E926" s="310"/>
      <c r="F926" s="163"/>
      <c r="G926" s="164"/>
      <c r="H926" s="165"/>
      <c r="I926" s="166"/>
      <c r="J926" s="167">
        <v>81.22</v>
      </c>
      <c r="AB926" s="153"/>
      <c r="AC926" s="158"/>
      <c r="AD926" s="161"/>
      <c r="AF926" s="142" t="s">
        <v>1384</v>
      </c>
      <c r="AH926" s="158"/>
      <c r="AI926" s="158"/>
      <c r="AJ926" s="161"/>
      <c r="AK926" s="218"/>
      <c r="AL926" s="221"/>
      <c r="AM926" s="221"/>
      <c r="AN926" s="221"/>
      <c r="AO926" s="221"/>
    </row>
    <row r="927" spans="1:41" s="138" customFormat="1" ht="15" x14ac:dyDescent="0.25">
      <c r="A927" s="162"/>
      <c r="B927" s="162"/>
      <c r="C927" s="311" t="s">
        <v>368</v>
      </c>
      <c r="D927" s="310"/>
      <c r="E927" s="310"/>
      <c r="F927" s="163"/>
      <c r="G927" s="164"/>
      <c r="H927" s="165"/>
      <c r="I927" s="166"/>
      <c r="J927" s="167">
        <v>537.08000000000004</v>
      </c>
      <c r="AB927" s="153"/>
      <c r="AC927" s="158"/>
      <c r="AD927" s="161"/>
      <c r="AF927" s="142" t="s">
        <v>368</v>
      </c>
      <c r="AH927" s="158"/>
      <c r="AI927" s="158"/>
      <c r="AJ927" s="161"/>
      <c r="AK927" s="218"/>
      <c r="AL927" s="221"/>
      <c r="AM927" s="221"/>
      <c r="AN927" s="221"/>
      <c r="AO927" s="221"/>
    </row>
    <row r="928" spans="1:41" s="138" customFormat="1" ht="22.5" x14ac:dyDescent="0.25">
      <c r="A928" s="168"/>
      <c r="B928" s="168"/>
      <c r="C928" s="308" t="s">
        <v>1103</v>
      </c>
      <c r="D928" s="308"/>
      <c r="E928" s="308"/>
      <c r="F928" s="169" t="s">
        <v>1104</v>
      </c>
      <c r="G928" s="164" t="s">
        <v>1105</v>
      </c>
      <c r="H928" s="170" t="s">
        <v>1385</v>
      </c>
      <c r="I928" s="171">
        <v>154</v>
      </c>
      <c r="J928" s="171">
        <v>41.58</v>
      </c>
      <c r="AB928" s="153"/>
      <c r="AC928" s="158"/>
      <c r="AD928" s="161"/>
      <c r="AG928" s="142" t="s">
        <v>1103</v>
      </c>
      <c r="AH928" s="158"/>
      <c r="AI928" s="158"/>
      <c r="AJ928" s="161"/>
      <c r="AK928" s="218"/>
      <c r="AL928" s="221"/>
      <c r="AM928" s="221"/>
      <c r="AN928" s="221"/>
      <c r="AO928" s="221"/>
    </row>
    <row r="929" spans="1:41" s="138" customFormat="1" ht="22.5" x14ac:dyDescent="0.25">
      <c r="A929" s="168"/>
      <c r="B929" s="168"/>
      <c r="C929" s="308" t="s">
        <v>1107</v>
      </c>
      <c r="D929" s="308"/>
      <c r="E929" s="308"/>
      <c r="F929" s="169" t="s">
        <v>1108</v>
      </c>
      <c r="G929" s="164" t="s">
        <v>1105</v>
      </c>
      <c r="H929" s="170" t="s">
        <v>1386</v>
      </c>
      <c r="I929" s="171">
        <v>173.4</v>
      </c>
      <c r="J929" s="171">
        <v>27.74</v>
      </c>
      <c r="AB929" s="153"/>
      <c r="AC929" s="158"/>
      <c r="AD929" s="161"/>
      <c r="AG929" s="142" t="s">
        <v>1107</v>
      </c>
      <c r="AH929" s="158"/>
      <c r="AI929" s="158"/>
      <c r="AJ929" s="161"/>
      <c r="AK929" s="218"/>
      <c r="AL929" s="221"/>
      <c r="AM929" s="221"/>
      <c r="AN929" s="221"/>
      <c r="AO929" s="221"/>
    </row>
    <row r="930" spans="1:41" s="138" customFormat="1" ht="22.5" x14ac:dyDescent="0.25">
      <c r="A930" s="168"/>
      <c r="B930" s="168"/>
      <c r="C930" s="308" t="s">
        <v>369</v>
      </c>
      <c r="D930" s="308"/>
      <c r="E930" s="308"/>
      <c r="F930" s="169" t="s">
        <v>370</v>
      </c>
      <c r="G930" s="164" t="s">
        <v>371</v>
      </c>
      <c r="H930" s="170" t="s">
        <v>1386</v>
      </c>
      <c r="I930" s="171">
        <v>208.1</v>
      </c>
      <c r="J930" s="171">
        <v>33.299999999999997</v>
      </c>
      <c r="AB930" s="153"/>
      <c r="AC930" s="158"/>
      <c r="AD930" s="161"/>
      <c r="AG930" s="142" t="s">
        <v>369</v>
      </c>
      <c r="AH930" s="158"/>
      <c r="AI930" s="158"/>
      <c r="AJ930" s="161"/>
      <c r="AK930" s="218"/>
      <c r="AL930" s="221"/>
      <c r="AM930" s="221"/>
      <c r="AN930" s="221"/>
      <c r="AO930" s="221"/>
    </row>
    <row r="931" spans="1:41" s="138" customFormat="1" ht="33.75" x14ac:dyDescent="0.25">
      <c r="A931" s="154" t="s">
        <v>737</v>
      </c>
      <c r="B931" s="154" t="s">
        <v>737</v>
      </c>
      <c r="C931" s="298" t="s">
        <v>1110</v>
      </c>
      <c r="D931" s="299"/>
      <c r="E931" s="300"/>
      <c r="F931" s="197" t="s">
        <v>1111</v>
      </c>
      <c r="G931" s="154" t="s">
        <v>540</v>
      </c>
      <c r="H931" s="156">
        <v>47</v>
      </c>
      <c r="I931" s="157">
        <v>472.98</v>
      </c>
      <c r="J931" s="157">
        <v>22230.23</v>
      </c>
      <c r="AB931" s="153"/>
      <c r="AC931" s="158" t="s">
        <v>1110</v>
      </c>
      <c r="AD931" s="161"/>
      <c r="AH931" s="158"/>
      <c r="AI931" s="158"/>
      <c r="AJ931" s="161"/>
      <c r="AK931" s="218"/>
      <c r="AL931" s="221"/>
      <c r="AM931" s="221"/>
      <c r="AN931" s="221"/>
      <c r="AO931" s="221"/>
    </row>
    <row r="932" spans="1:41" s="138" customFormat="1" ht="15" x14ac:dyDescent="0.25">
      <c r="A932" s="159"/>
      <c r="B932" s="159"/>
      <c r="C932" s="309" t="s">
        <v>61</v>
      </c>
      <c r="D932" s="309"/>
      <c r="E932" s="309"/>
      <c r="F932" s="160"/>
      <c r="G932" s="160"/>
      <c r="H932" s="160"/>
      <c r="I932" s="160"/>
      <c r="J932" s="160"/>
      <c r="AB932" s="153"/>
      <c r="AC932" s="158"/>
      <c r="AD932" s="161" t="s">
        <v>61</v>
      </c>
      <c r="AH932" s="158"/>
      <c r="AI932" s="158"/>
      <c r="AJ932" s="161"/>
      <c r="AK932" s="218"/>
      <c r="AL932" s="221"/>
      <c r="AM932" s="221"/>
      <c r="AN932" s="221"/>
      <c r="AO932" s="221"/>
    </row>
    <row r="933" spans="1:41" s="138" customFormat="1" ht="23.25" x14ac:dyDescent="0.25">
      <c r="A933" s="159"/>
      <c r="B933" s="159"/>
      <c r="C933" s="309" t="s">
        <v>1095</v>
      </c>
      <c r="D933" s="309"/>
      <c r="E933" s="309"/>
      <c r="F933" s="160"/>
      <c r="G933" s="160"/>
      <c r="H933" s="160"/>
      <c r="I933" s="160"/>
      <c r="J933" s="160"/>
      <c r="AB933" s="153"/>
      <c r="AC933" s="158"/>
      <c r="AD933" s="161" t="s">
        <v>1095</v>
      </c>
      <c r="AH933" s="158"/>
      <c r="AI933" s="158"/>
      <c r="AJ933" s="161"/>
      <c r="AK933" s="218"/>
      <c r="AL933" s="221"/>
      <c r="AM933" s="221"/>
      <c r="AN933" s="221"/>
      <c r="AO933" s="221"/>
    </row>
    <row r="934" spans="1:41" s="138" customFormat="1" ht="23.25" x14ac:dyDescent="0.25">
      <c r="A934" s="162"/>
      <c r="B934" s="162"/>
      <c r="C934" s="310" t="s">
        <v>365</v>
      </c>
      <c r="D934" s="310"/>
      <c r="E934" s="310"/>
      <c r="F934" s="162"/>
      <c r="G934" s="162"/>
      <c r="H934" s="162"/>
      <c r="I934" s="162"/>
      <c r="J934" s="162"/>
      <c r="AB934" s="153"/>
      <c r="AC934" s="158"/>
      <c r="AD934" s="161"/>
      <c r="AE934" s="142" t="s">
        <v>365</v>
      </c>
      <c r="AH934" s="158"/>
      <c r="AI934" s="158"/>
      <c r="AJ934" s="161"/>
      <c r="AK934" s="218"/>
      <c r="AL934" s="221"/>
      <c r="AM934" s="221"/>
      <c r="AN934" s="221"/>
      <c r="AO934" s="221"/>
    </row>
    <row r="935" spans="1:41" s="138" customFormat="1" ht="15" x14ac:dyDescent="0.25">
      <c r="A935" s="162"/>
      <c r="B935" s="162"/>
      <c r="C935" s="311" t="s">
        <v>1387</v>
      </c>
      <c r="D935" s="310"/>
      <c r="E935" s="310"/>
      <c r="F935" s="163"/>
      <c r="G935" s="164"/>
      <c r="H935" s="165"/>
      <c r="I935" s="166"/>
      <c r="J935" s="167">
        <v>34071.06</v>
      </c>
      <c r="AB935" s="153"/>
      <c r="AC935" s="158"/>
      <c r="AD935" s="161"/>
      <c r="AF935" s="142" t="s">
        <v>1387</v>
      </c>
      <c r="AH935" s="158"/>
      <c r="AI935" s="158"/>
      <c r="AJ935" s="161"/>
      <c r="AK935" s="218"/>
      <c r="AL935" s="221"/>
      <c r="AM935" s="221"/>
      <c r="AN935" s="221"/>
      <c r="AO935" s="221"/>
    </row>
    <row r="936" spans="1:41" s="138" customFormat="1" ht="15" x14ac:dyDescent="0.25">
      <c r="A936" s="162"/>
      <c r="B936" s="162"/>
      <c r="C936" s="311" t="s">
        <v>1388</v>
      </c>
      <c r="D936" s="310"/>
      <c r="E936" s="310"/>
      <c r="F936" s="163"/>
      <c r="G936" s="164"/>
      <c r="H936" s="165"/>
      <c r="I936" s="166"/>
      <c r="J936" s="167">
        <v>11232.22</v>
      </c>
      <c r="AB936" s="153"/>
      <c r="AC936" s="158"/>
      <c r="AD936" s="161"/>
      <c r="AF936" s="142" t="s">
        <v>1388</v>
      </c>
      <c r="AH936" s="158"/>
      <c r="AI936" s="158"/>
      <c r="AJ936" s="161"/>
      <c r="AK936" s="218"/>
      <c r="AL936" s="221"/>
      <c r="AM936" s="221"/>
      <c r="AN936" s="221"/>
      <c r="AO936" s="221"/>
    </row>
    <row r="937" spans="1:41" s="138" customFormat="1" ht="15" x14ac:dyDescent="0.25">
      <c r="A937" s="162"/>
      <c r="B937" s="162"/>
      <c r="C937" s="311" t="s">
        <v>368</v>
      </c>
      <c r="D937" s="310"/>
      <c r="E937" s="310"/>
      <c r="F937" s="163"/>
      <c r="G937" s="164"/>
      <c r="H937" s="165"/>
      <c r="I937" s="166"/>
      <c r="J937" s="167">
        <v>87773.95</v>
      </c>
      <c r="AB937" s="153"/>
      <c r="AC937" s="158"/>
      <c r="AD937" s="161"/>
      <c r="AF937" s="142" t="s">
        <v>368</v>
      </c>
      <c r="AH937" s="158"/>
      <c r="AI937" s="158"/>
      <c r="AJ937" s="161"/>
      <c r="AK937" s="218"/>
      <c r="AL937" s="221"/>
      <c r="AM937" s="221"/>
      <c r="AN937" s="221"/>
      <c r="AO937" s="221"/>
    </row>
    <row r="938" spans="1:41" s="138" customFormat="1" ht="22.5" x14ac:dyDescent="0.25">
      <c r="A938" s="168"/>
      <c r="B938" s="168"/>
      <c r="C938" s="308" t="s">
        <v>1114</v>
      </c>
      <c r="D938" s="308"/>
      <c r="E938" s="308"/>
      <c r="F938" s="169" t="s">
        <v>1115</v>
      </c>
      <c r="G938" s="164" t="s">
        <v>1105</v>
      </c>
      <c r="H938" s="170" t="s">
        <v>1389</v>
      </c>
      <c r="I938" s="171">
        <v>136.1</v>
      </c>
      <c r="J938" s="171">
        <v>1791.08</v>
      </c>
      <c r="AB938" s="153"/>
      <c r="AC938" s="158"/>
      <c r="AD938" s="161"/>
      <c r="AG938" s="142" t="s">
        <v>1114</v>
      </c>
      <c r="AH938" s="158"/>
      <c r="AI938" s="158"/>
      <c r="AJ938" s="161"/>
      <c r="AK938" s="218"/>
      <c r="AL938" s="221"/>
      <c r="AM938" s="221"/>
      <c r="AN938" s="221"/>
      <c r="AO938" s="221"/>
    </row>
    <row r="939" spans="1:41" s="138" customFormat="1" ht="22.5" x14ac:dyDescent="0.25">
      <c r="A939" s="168"/>
      <c r="B939" s="168"/>
      <c r="C939" s="308" t="s">
        <v>1103</v>
      </c>
      <c r="D939" s="308"/>
      <c r="E939" s="308"/>
      <c r="F939" s="169" t="s">
        <v>1104</v>
      </c>
      <c r="G939" s="164" t="s">
        <v>1105</v>
      </c>
      <c r="H939" s="170" t="s">
        <v>1389</v>
      </c>
      <c r="I939" s="171">
        <v>154</v>
      </c>
      <c r="J939" s="171">
        <v>2026.64</v>
      </c>
      <c r="AB939" s="153"/>
      <c r="AC939" s="158"/>
      <c r="AD939" s="161"/>
      <c r="AG939" s="142" t="s">
        <v>1103</v>
      </c>
      <c r="AH939" s="158"/>
      <c r="AI939" s="158"/>
      <c r="AJ939" s="161"/>
      <c r="AK939" s="218"/>
      <c r="AL939" s="221"/>
      <c r="AM939" s="221"/>
      <c r="AN939" s="221"/>
      <c r="AO939" s="221"/>
    </row>
    <row r="940" spans="1:41" s="138" customFormat="1" ht="22.5" x14ac:dyDescent="0.25">
      <c r="A940" s="168"/>
      <c r="B940" s="168"/>
      <c r="C940" s="308" t="s">
        <v>1117</v>
      </c>
      <c r="D940" s="308"/>
      <c r="E940" s="308"/>
      <c r="F940" s="169" t="s">
        <v>1118</v>
      </c>
      <c r="G940" s="164" t="s">
        <v>1105</v>
      </c>
      <c r="H940" s="170" t="s">
        <v>1389</v>
      </c>
      <c r="I940" s="171">
        <v>173.4</v>
      </c>
      <c r="J940" s="171">
        <v>2281.94</v>
      </c>
      <c r="AB940" s="153"/>
      <c r="AC940" s="158"/>
      <c r="AD940" s="161"/>
      <c r="AG940" s="142" t="s">
        <v>1117</v>
      </c>
      <c r="AH940" s="158"/>
      <c r="AI940" s="158"/>
      <c r="AJ940" s="161"/>
      <c r="AK940" s="218"/>
      <c r="AL940" s="221"/>
      <c r="AM940" s="221"/>
      <c r="AN940" s="221"/>
      <c r="AO940" s="221"/>
    </row>
    <row r="941" spans="1:41" s="138" customFormat="1" ht="22.5" x14ac:dyDescent="0.25">
      <c r="A941" s="168"/>
      <c r="B941" s="168"/>
      <c r="C941" s="308" t="s">
        <v>1119</v>
      </c>
      <c r="D941" s="308"/>
      <c r="E941" s="308"/>
      <c r="F941" s="169" t="s">
        <v>1120</v>
      </c>
      <c r="G941" s="164" t="s">
        <v>1105</v>
      </c>
      <c r="H941" s="170" t="s">
        <v>1389</v>
      </c>
      <c r="I941" s="171">
        <v>173.4</v>
      </c>
      <c r="J941" s="171">
        <v>2281.94</v>
      </c>
      <c r="AB941" s="153"/>
      <c r="AC941" s="158"/>
      <c r="AD941" s="161"/>
      <c r="AG941" s="142" t="s">
        <v>1119</v>
      </c>
      <c r="AH941" s="158"/>
      <c r="AI941" s="158"/>
      <c r="AJ941" s="161"/>
      <c r="AK941" s="218"/>
      <c r="AL941" s="221"/>
      <c r="AM941" s="221"/>
      <c r="AN941" s="221"/>
      <c r="AO941" s="221"/>
    </row>
    <row r="942" spans="1:41" s="138" customFormat="1" ht="22.5" x14ac:dyDescent="0.25">
      <c r="A942" s="168"/>
      <c r="B942" s="168"/>
      <c r="C942" s="308" t="s">
        <v>428</v>
      </c>
      <c r="D942" s="308"/>
      <c r="E942" s="308"/>
      <c r="F942" s="169" t="s">
        <v>429</v>
      </c>
      <c r="G942" s="164" t="s">
        <v>371</v>
      </c>
      <c r="H942" s="170" t="s">
        <v>1390</v>
      </c>
      <c r="I942" s="171">
        <v>467</v>
      </c>
      <c r="J942" s="171">
        <v>7065.71</v>
      </c>
      <c r="AB942" s="153"/>
      <c r="AC942" s="158"/>
      <c r="AD942" s="161"/>
      <c r="AG942" s="142" t="s">
        <v>428</v>
      </c>
      <c r="AH942" s="158"/>
      <c r="AI942" s="158"/>
      <c r="AJ942" s="161"/>
      <c r="AK942" s="218"/>
      <c r="AL942" s="221"/>
      <c r="AM942" s="221"/>
      <c r="AN942" s="221"/>
      <c r="AO942" s="221"/>
    </row>
    <row r="943" spans="1:41" s="138" customFormat="1" ht="22.5" x14ac:dyDescent="0.25">
      <c r="A943" s="168"/>
      <c r="B943" s="168"/>
      <c r="C943" s="308" t="s">
        <v>406</v>
      </c>
      <c r="D943" s="308"/>
      <c r="E943" s="308"/>
      <c r="F943" s="169" t="s">
        <v>407</v>
      </c>
      <c r="G943" s="164" t="s">
        <v>371</v>
      </c>
      <c r="H943" s="170" t="s">
        <v>1390</v>
      </c>
      <c r="I943" s="171">
        <v>365</v>
      </c>
      <c r="J943" s="171">
        <v>5522.45</v>
      </c>
      <c r="AB943" s="153"/>
      <c r="AC943" s="158"/>
      <c r="AD943" s="161"/>
      <c r="AG943" s="142" t="s">
        <v>406</v>
      </c>
      <c r="AH943" s="158"/>
      <c r="AI943" s="158"/>
      <c r="AJ943" s="161"/>
      <c r="AK943" s="218"/>
      <c r="AL943" s="221"/>
      <c r="AM943" s="221"/>
      <c r="AN943" s="221"/>
      <c r="AO943" s="221"/>
    </row>
    <row r="944" spans="1:41" s="138" customFormat="1" ht="15" x14ac:dyDescent="0.25">
      <c r="A944" s="168"/>
      <c r="B944" s="168"/>
      <c r="C944" s="308" t="s">
        <v>409</v>
      </c>
      <c r="D944" s="308"/>
      <c r="E944" s="308"/>
      <c r="F944" s="169" t="s">
        <v>410</v>
      </c>
      <c r="G944" s="164" t="s">
        <v>411</v>
      </c>
      <c r="H944" s="178">
        <v>0</v>
      </c>
      <c r="I944" s="171">
        <v>36.700000000000003</v>
      </c>
      <c r="J944" s="171"/>
      <c r="AB944" s="153"/>
      <c r="AC944" s="158"/>
      <c r="AD944" s="161"/>
      <c r="AG944" s="142" t="s">
        <v>409</v>
      </c>
      <c r="AH944" s="158"/>
      <c r="AI944" s="158"/>
      <c r="AJ944" s="161"/>
      <c r="AK944" s="218"/>
      <c r="AL944" s="221"/>
      <c r="AM944" s="221"/>
      <c r="AN944" s="221"/>
      <c r="AO944" s="221"/>
    </row>
    <row r="945" spans="1:41" s="138" customFormat="1" ht="15" x14ac:dyDescent="0.25">
      <c r="A945" s="168"/>
      <c r="B945" s="168"/>
      <c r="C945" s="308" t="s">
        <v>413</v>
      </c>
      <c r="D945" s="308"/>
      <c r="E945" s="308"/>
      <c r="F945" s="169" t="s">
        <v>414</v>
      </c>
      <c r="G945" s="164" t="s">
        <v>411</v>
      </c>
      <c r="H945" s="178">
        <v>0</v>
      </c>
      <c r="I945" s="171">
        <v>250</v>
      </c>
      <c r="J945" s="171"/>
      <c r="AB945" s="153"/>
      <c r="AC945" s="158"/>
      <c r="AD945" s="161"/>
      <c r="AG945" s="142" t="s">
        <v>413</v>
      </c>
      <c r="AH945" s="158"/>
      <c r="AI945" s="158"/>
      <c r="AJ945" s="161"/>
      <c r="AK945" s="218"/>
      <c r="AL945" s="221"/>
      <c r="AM945" s="221"/>
      <c r="AN945" s="221"/>
      <c r="AO945" s="221"/>
    </row>
    <row r="946" spans="1:41" s="138" customFormat="1" ht="33.75" x14ac:dyDescent="0.25">
      <c r="A946" s="154" t="s">
        <v>744</v>
      </c>
      <c r="B946" s="154" t="s">
        <v>744</v>
      </c>
      <c r="C946" s="298" t="s">
        <v>1110</v>
      </c>
      <c r="D946" s="299"/>
      <c r="E946" s="300"/>
      <c r="F946" s="197" t="s">
        <v>1111</v>
      </c>
      <c r="G946" s="154" t="s">
        <v>540</v>
      </c>
      <c r="H946" s="156">
        <v>34</v>
      </c>
      <c r="I946" s="157">
        <v>472.98</v>
      </c>
      <c r="J946" s="157">
        <v>16081.44</v>
      </c>
      <c r="AB946" s="153"/>
      <c r="AC946" s="158" t="s">
        <v>1110</v>
      </c>
      <c r="AD946" s="161"/>
      <c r="AH946" s="158"/>
      <c r="AI946" s="158"/>
      <c r="AJ946" s="161"/>
      <c r="AK946" s="218"/>
      <c r="AL946" s="221"/>
      <c r="AM946" s="221"/>
      <c r="AN946" s="221"/>
      <c r="AO946" s="221"/>
    </row>
    <row r="947" spans="1:41" s="138" customFormat="1" ht="15" x14ac:dyDescent="0.25">
      <c r="A947" s="159"/>
      <c r="B947" s="159"/>
      <c r="C947" s="309" t="s">
        <v>61</v>
      </c>
      <c r="D947" s="309"/>
      <c r="E947" s="309"/>
      <c r="F947" s="160"/>
      <c r="G947" s="160"/>
      <c r="H947" s="160"/>
      <c r="I947" s="160"/>
      <c r="J947" s="160"/>
      <c r="AB947" s="153"/>
      <c r="AC947" s="158"/>
      <c r="AD947" s="161" t="s">
        <v>61</v>
      </c>
      <c r="AH947" s="158"/>
      <c r="AI947" s="158"/>
      <c r="AJ947" s="161"/>
      <c r="AK947" s="218"/>
      <c r="AL947" s="221"/>
      <c r="AM947" s="221"/>
      <c r="AN947" s="221"/>
      <c r="AO947" s="221"/>
    </row>
    <row r="948" spans="1:41" s="138" customFormat="1" ht="23.25" x14ac:dyDescent="0.25">
      <c r="A948" s="159"/>
      <c r="B948" s="159"/>
      <c r="C948" s="309" t="s">
        <v>1095</v>
      </c>
      <c r="D948" s="309"/>
      <c r="E948" s="309"/>
      <c r="F948" s="160"/>
      <c r="G948" s="160"/>
      <c r="H948" s="160"/>
      <c r="I948" s="160"/>
      <c r="J948" s="160"/>
      <c r="AB948" s="153"/>
      <c r="AC948" s="158"/>
      <c r="AD948" s="161" t="s">
        <v>1095</v>
      </c>
      <c r="AH948" s="158"/>
      <c r="AI948" s="158"/>
      <c r="AJ948" s="161"/>
      <c r="AK948" s="218"/>
      <c r="AL948" s="221"/>
      <c r="AM948" s="221"/>
      <c r="AN948" s="221"/>
      <c r="AO948" s="221"/>
    </row>
    <row r="949" spans="1:41" s="138" customFormat="1" ht="23.25" x14ac:dyDescent="0.25">
      <c r="A949" s="162"/>
      <c r="B949" s="162"/>
      <c r="C949" s="310" t="s">
        <v>365</v>
      </c>
      <c r="D949" s="310"/>
      <c r="E949" s="310"/>
      <c r="F949" s="162"/>
      <c r="G949" s="162"/>
      <c r="H949" s="162"/>
      <c r="I949" s="162"/>
      <c r="J949" s="162"/>
      <c r="AB949" s="153"/>
      <c r="AC949" s="158"/>
      <c r="AD949" s="161"/>
      <c r="AE949" s="142" t="s">
        <v>365</v>
      </c>
      <c r="AH949" s="158"/>
      <c r="AI949" s="158"/>
      <c r="AJ949" s="161"/>
      <c r="AK949" s="218"/>
      <c r="AL949" s="221"/>
      <c r="AM949" s="221"/>
      <c r="AN949" s="221"/>
      <c r="AO949" s="221"/>
    </row>
    <row r="950" spans="1:41" s="138" customFormat="1" ht="15" x14ac:dyDescent="0.25">
      <c r="A950" s="162"/>
      <c r="B950" s="162"/>
      <c r="C950" s="311" t="s">
        <v>1391</v>
      </c>
      <c r="D950" s="310"/>
      <c r="E950" s="310"/>
      <c r="F950" s="163"/>
      <c r="G950" s="164"/>
      <c r="H950" s="165"/>
      <c r="I950" s="166"/>
      <c r="J950" s="167">
        <v>24647.13</v>
      </c>
      <c r="AB950" s="153"/>
      <c r="AC950" s="158"/>
      <c r="AD950" s="161"/>
      <c r="AF950" s="142" t="s">
        <v>1391</v>
      </c>
      <c r="AH950" s="158"/>
      <c r="AI950" s="158"/>
      <c r="AJ950" s="161"/>
      <c r="AK950" s="218"/>
      <c r="AL950" s="221"/>
      <c r="AM950" s="221"/>
      <c r="AN950" s="221"/>
      <c r="AO950" s="221"/>
    </row>
    <row r="951" spans="1:41" s="138" customFormat="1" ht="15" x14ac:dyDescent="0.25">
      <c r="A951" s="162"/>
      <c r="B951" s="162"/>
      <c r="C951" s="311" t="s">
        <v>1392</v>
      </c>
      <c r="D951" s="310"/>
      <c r="E951" s="310"/>
      <c r="F951" s="163"/>
      <c r="G951" s="164"/>
      <c r="H951" s="165"/>
      <c r="I951" s="166"/>
      <c r="J951" s="167">
        <v>8125.43</v>
      </c>
      <c r="AB951" s="153"/>
      <c r="AC951" s="158"/>
      <c r="AD951" s="161"/>
      <c r="AF951" s="142" t="s">
        <v>1392</v>
      </c>
      <c r="AH951" s="158"/>
      <c r="AI951" s="158"/>
      <c r="AJ951" s="161"/>
      <c r="AK951" s="218"/>
      <c r="AL951" s="221"/>
      <c r="AM951" s="221"/>
      <c r="AN951" s="221"/>
      <c r="AO951" s="221"/>
    </row>
    <row r="952" spans="1:41" s="138" customFormat="1" ht="15" x14ac:dyDescent="0.25">
      <c r="A952" s="162"/>
      <c r="B952" s="162"/>
      <c r="C952" s="311" t="s">
        <v>368</v>
      </c>
      <c r="D952" s="310"/>
      <c r="E952" s="310"/>
      <c r="F952" s="163"/>
      <c r="G952" s="164"/>
      <c r="H952" s="165"/>
      <c r="I952" s="166"/>
      <c r="J952" s="167">
        <v>63496.02</v>
      </c>
      <c r="AB952" s="153"/>
      <c r="AC952" s="158"/>
      <c r="AD952" s="161"/>
      <c r="AF952" s="142" t="s">
        <v>368</v>
      </c>
      <c r="AH952" s="158"/>
      <c r="AI952" s="158"/>
      <c r="AJ952" s="161"/>
      <c r="AK952" s="218"/>
      <c r="AL952" s="221"/>
      <c r="AM952" s="221"/>
      <c r="AN952" s="221"/>
      <c r="AO952" s="221"/>
    </row>
    <row r="953" spans="1:41" s="138" customFormat="1" ht="22.5" x14ac:dyDescent="0.25">
      <c r="A953" s="168"/>
      <c r="B953" s="168"/>
      <c r="C953" s="308" t="s">
        <v>1114</v>
      </c>
      <c r="D953" s="308"/>
      <c r="E953" s="308"/>
      <c r="F953" s="169" t="s">
        <v>1115</v>
      </c>
      <c r="G953" s="164" t="s">
        <v>1105</v>
      </c>
      <c r="H953" s="170" t="s">
        <v>1393</v>
      </c>
      <c r="I953" s="171">
        <v>136.1</v>
      </c>
      <c r="J953" s="171">
        <v>1295.67</v>
      </c>
      <c r="AB953" s="153"/>
      <c r="AC953" s="158"/>
      <c r="AD953" s="161"/>
      <c r="AG953" s="142" t="s">
        <v>1114</v>
      </c>
      <c r="AH953" s="158"/>
      <c r="AI953" s="158"/>
      <c r="AJ953" s="161"/>
      <c r="AK953" s="218"/>
      <c r="AL953" s="221"/>
      <c r="AM953" s="221"/>
      <c r="AN953" s="221"/>
      <c r="AO953" s="221"/>
    </row>
    <row r="954" spans="1:41" s="138" customFormat="1" ht="22.5" x14ac:dyDescent="0.25">
      <c r="A954" s="168"/>
      <c r="B954" s="168"/>
      <c r="C954" s="308" t="s">
        <v>1103</v>
      </c>
      <c r="D954" s="308"/>
      <c r="E954" s="308"/>
      <c r="F954" s="169" t="s">
        <v>1104</v>
      </c>
      <c r="G954" s="164" t="s">
        <v>1105</v>
      </c>
      <c r="H954" s="170" t="s">
        <v>1393</v>
      </c>
      <c r="I954" s="171">
        <v>154</v>
      </c>
      <c r="J954" s="171">
        <v>1466.08</v>
      </c>
      <c r="AB954" s="153"/>
      <c r="AC954" s="158"/>
      <c r="AD954" s="161"/>
      <c r="AG954" s="142" t="s">
        <v>1103</v>
      </c>
      <c r="AH954" s="158"/>
      <c r="AI954" s="158"/>
      <c r="AJ954" s="161"/>
      <c r="AK954" s="218"/>
      <c r="AL954" s="221"/>
      <c r="AM954" s="221"/>
      <c r="AN954" s="221"/>
      <c r="AO954" s="221"/>
    </row>
    <row r="955" spans="1:41" s="138" customFormat="1" ht="22.5" x14ac:dyDescent="0.25">
      <c r="A955" s="168"/>
      <c r="B955" s="168"/>
      <c r="C955" s="308" t="s">
        <v>1117</v>
      </c>
      <c r="D955" s="308"/>
      <c r="E955" s="308"/>
      <c r="F955" s="169" t="s">
        <v>1118</v>
      </c>
      <c r="G955" s="164" t="s">
        <v>1105</v>
      </c>
      <c r="H955" s="170" t="s">
        <v>1393</v>
      </c>
      <c r="I955" s="171">
        <v>173.4</v>
      </c>
      <c r="J955" s="171">
        <v>1650.77</v>
      </c>
      <c r="AB955" s="153"/>
      <c r="AC955" s="158"/>
      <c r="AD955" s="161"/>
      <c r="AG955" s="142" t="s">
        <v>1117</v>
      </c>
      <c r="AH955" s="158"/>
      <c r="AI955" s="158"/>
      <c r="AJ955" s="161"/>
      <c r="AK955" s="218"/>
      <c r="AL955" s="221"/>
      <c r="AM955" s="221"/>
      <c r="AN955" s="221"/>
      <c r="AO955" s="221"/>
    </row>
    <row r="956" spans="1:41" s="138" customFormat="1" ht="22.5" x14ac:dyDescent="0.25">
      <c r="A956" s="168"/>
      <c r="B956" s="168"/>
      <c r="C956" s="308" t="s">
        <v>1119</v>
      </c>
      <c r="D956" s="308"/>
      <c r="E956" s="308"/>
      <c r="F956" s="169" t="s">
        <v>1120</v>
      </c>
      <c r="G956" s="164" t="s">
        <v>1105</v>
      </c>
      <c r="H956" s="170" t="s">
        <v>1393</v>
      </c>
      <c r="I956" s="171">
        <v>173.4</v>
      </c>
      <c r="J956" s="171">
        <v>1650.77</v>
      </c>
      <c r="AB956" s="153"/>
      <c r="AC956" s="158"/>
      <c r="AD956" s="161"/>
      <c r="AG956" s="142" t="s">
        <v>1119</v>
      </c>
      <c r="AH956" s="158"/>
      <c r="AI956" s="158"/>
      <c r="AJ956" s="161"/>
      <c r="AK956" s="218"/>
      <c r="AL956" s="221"/>
      <c r="AM956" s="221"/>
      <c r="AN956" s="221"/>
      <c r="AO956" s="221"/>
    </row>
    <row r="957" spans="1:41" s="138" customFormat="1" ht="22.5" x14ac:dyDescent="0.25">
      <c r="A957" s="168"/>
      <c r="B957" s="168"/>
      <c r="C957" s="308" t="s">
        <v>428</v>
      </c>
      <c r="D957" s="308"/>
      <c r="E957" s="308"/>
      <c r="F957" s="169" t="s">
        <v>429</v>
      </c>
      <c r="G957" s="164" t="s">
        <v>371</v>
      </c>
      <c r="H957" s="170" t="s">
        <v>1394</v>
      </c>
      <c r="I957" s="171">
        <v>467</v>
      </c>
      <c r="J957" s="171">
        <v>5113.6499999999996</v>
      </c>
      <c r="AB957" s="153"/>
      <c r="AC957" s="158"/>
      <c r="AD957" s="161"/>
      <c r="AG957" s="142" t="s">
        <v>428</v>
      </c>
      <c r="AH957" s="158"/>
      <c r="AI957" s="158"/>
      <c r="AJ957" s="161"/>
      <c r="AK957" s="218"/>
      <c r="AL957" s="221"/>
      <c r="AM957" s="221"/>
      <c r="AN957" s="221"/>
      <c r="AO957" s="221"/>
    </row>
    <row r="958" spans="1:41" s="138" customFormat="1" ht="22.5" x14ac:dyDescent="0.25">
      <c r="A958" s="168"/>
      <c r="B958" s="168"/>
      <c r="C958" s="308" t="s">
        <v>406</v>
      </c>
      <c r="D958" s="308"/>
      <c r="E958" s="308"/>
      <c r="F958" s="169" t="s">
        <v>407</v>
      </c>
      <c r="G958" s="164" t="s">
        <v>371</v>
      </c>
      <c r="H958" s="170" t="s">
        <v>1394</v>
      </c>
      <c r="I958" s="171">
        <v>365</v>
      </c>
      <c r="J958" s="171">
        <v>3996.75</v>
      </c>
      <c r="AB958" s="153"/>
      <c r="AC958" s="158"/>
      <c r="AD958" s="161"/>
      <c r="AG958" s="142" t="s">
        <v>406</v>
      </c>
      <c r="AH958" s="158"/>
      <c r="AI958" s="158"/>
      <c r="AJ958" s="161"/>
      <c r="AK958" s="218"/>
      <c r="AL958" s="221"/>
      <c r="AM958" s="221"/>
      <c r="AN958" s="221"/>
      <c r="AO958" s="221"/>
    </row>
    <row r="959" spans="1:41" s="138" customFormat="1" ht="15" x14ac:dyDescent="0.25">
      <c r="A959" s="168"/>
      <c r="B959" s="168"/>
      <c r="C959" s="308" t="s">
        <v>409</v>
      </c>
      <c r="D959" s="308"/>
      <c r="E959" s="308"/>
      <c r="F959" s="169" t="s">
        <v>410</v>
      </c>
      <c r="G959" s="164" t="s">
        <v>411</v>
      </c>
      <c r="H959" s="178">
        <v>0</v>
      </c>
      <c r="I959" s="171">
        <v>36.700000000000003</v>
      </c>
      <c r="J959" s="171"/>
      <c r="AB959" s="153"/>
      <c r="AC959" s="158"/>
      <c r="AD959" s="161"/>
      <c r="AG959" s="142" t="s">
        <v>409</v>
      </c>
      <c r="AH959" s="158"/>
      <c r="AI959" s="158"/>
      <c r="AJ959" s="161"/>
      <c r="AK959" s="218"/>
      <c r="AL959" s="221"/>
      <c r="AM959" s="221"/>
      <c r="AN959" s="221"/>
      <c r="AO959" s="221"/>
    </row>
    <row r="960" spans="1:41" s="138" customFormat="1" ht="15" x14ac:dyDescent="0.25">
      <c r="A960" s="168"/>
      <c r="B960" s="168"/>
      <c r="C960" s="308" t="s">
        <v>413</v>
      </c>
      <c r="D960" s="308"/>
      <c r="E960" s="308"/>
      <c r="F960" s="169" t="s">
        <v>414</v>
      </c>
      <c r="G960" s="164" t="s">
        <v>411</v>
      </c>
      <c r="H960" s="178">
        <v>0</v>
      </c>
      <c r="I960" s="171">
        <v>250</v>
      </c>
      <c r="J960" s="171"/>
      <c r="AB960" s="153"/>
      <c r="AC960" s="158"/>
      <c r="AD960" s="161"/>
      <c r="AG960" s="142" t="s">
        <v>413</v>
      </c>
      <c r="AH960" s="158"/>
      <c r="AI960" s="158"/>
      <c r="AJ960" s="161"/>
      <c r="AK960" s="218"/>
      <c r="AL960" s="221"/>
      <c r="AM960" s="221"/>
      <c r="AN960" s="221"/>
      <c r="AO960" s="221"/>
    </row>
    <row r="961" spans="1:41" s="138" customFormat="1" ht="13.5" hidden="1" customHeight="1" x14ac:dyDescent="0.25">
      <c r="A961" s="303" t="s">
        <v>373</v>
      </c>
      <c r="B961" s="304"/>
      <c r="C961" s="304"/>
      <c r="D961" s="304"/>
      <c r="E961" s="304"/>
      <c r="F961" s="304"/>
      <c r="G961" s="304"/>
      <c r="H961" s="304"/>
      <c r="I961" s="304"/>
      <c r="J961" s="305"/>
      <c r="AB961" s="153"/>
      <c r="AC961" s="158"/>
      <c r="AD961" s="161"/>
      <c r="AH961" s="158"/>
      <c r="AI961" s="158"/>
      <c r="AJ961" s="161"/>
      <c r="AK961" s="218"/>
      <c r="AL961" s="221"/>
      <c r="AM961" s="221"/>
      <c r="AN961" s="221"/>
      <c r="AO961" s="221"/>
    </row>
    <row r="962" spans="1:41" s="138" customFormat="1" ht="15" hidden="1" x14ac:dyDescent="0.25">
      <c r="A962" s="298" t="s">
        <v>50</v>
      </c>
      <c r="B962" s="299"/>
      <c r="C962" s="299"/>
      <c r="D962" s="299"/>
      <c r="E962" s="299"/>
      <c r="F962" s="299"/>
      <c r="G962" s="299"/>
      <c r="H962" s="299"/>
      <c r="I962" s="300"/>
      <c r="J962" s="157">
        <v>39149.81</v>
      </c>
      <c r="AB962" s="153"/>
      <c r="AC962" s="158"/>
      <c r="AD962" s="161"/>
      <c r="AH962" s="158" t="s">
        <v>50</v>
      </c>
      <c r="AI962" s="158"/>
      <c r="AJ962" s="161"/>
      <c r="AK962" s="218"/>
      <c r="AL962" s="221"/>
      <c r="AM962" s="221"/>
      <c r="AN962" s="221"/>
      <c r="AO962" s="221"/>
    </row>
    <row r="963" spans="1:41" s="138" customFormat="1" ht="15" hidden="1" x14ac:dyDescent="0.25">
      <c r="A963" s="298" t="s">
        <v>816</v>
      </c>
      <c r="B963" s="299"/>
      <c r="C963" s="299"/>
      <c r="D963" s="299"/>
      <c r="E963" s="299"/>
      <c r="F963" s="299"/>
      <c r="G963" s="299"/>
      <c r="H963" s="299"/>
      <c r="I963" s="300"/>
      <c r="J963" s="157">
        <v>74899.42</v>
      </c>
      <c r="AB963" s="153"/>
      <c r="AC963" s="158"/>
      <c r="AD963" s="161"/>
      <c r="AH963" s="158" t="s">
        <v>816</v>
      </c>
      <c r="AI963" s="158"/>
      <c r="AJ963" s="161"/>
      <c r="AK963" s="218"/>
      <c r="AL963" s="221"/>
      <c r="AM963" s="221"/>
      <c r="AN963" s="221"/>
      <c r="AO963" s="221"/>
    </row>
    <row r="964" spans="1:41" s="138" customFormat="1" ht="15" hidden="1" x14ac:dyDescent="0.25">
      <c r="A964" s="298" t="s">
        <v>52</v>
      </c>
      <c r="B964" s="299"/>
      <c r="C964" s="299"/>
      <c r="D964" s="299"/>
      <c r="E964" s="299"/>
      <c r="F964" s="299"/>
      <c r="G964" s="299"/>
      <c r="H964" s="299"/>
      <c r="I964" s="300"/>
      <c r="J964" s="157">
        <v>60769.4</v>
      </c>
      <c r="AB964" s="153"/>
      <c r="AC964" s="158"/>
      <c r="AD964" s="161"/>
      <c r="AH964" s="158" t="s">
        <v>52</v>
      </c>
      <c r="AI964" s="158"/>
      <c r="AJ964" s="161"/>
      <c r="AK964" s="218"/>
      <c r="AL964" s="221"/>
      <c r="AM964" s="221"/>
      <c r="AN964" s="221"/>
      <c r="AO964" s="221"/>
    </row>
    <row r="965" spans="1:41" s="138" customFormat="1" ht="15" hidden="1" x14ac:dyDescent="0.25">
      <c r="A965" s="298" t="s">
        <v>53</v>
      </c>
      <c r="B965" s="299"/>
      <c r="C965" s="299"/>
      <c r="D965" s="299"/>
      <c r="E965" s="299"/>
      <c r="F965" s="299"/>
      <c r="G965" s="299"/>
      <c r="H965" s="299"/>
      <c r="I965" s="300"/>
      <c r="J965" s="157">
        <v>20033.87</v>
      </c>
      <c r="AB965" s="153"/>
      <c r="AC965" s="158"/>
      <c r="AD965" s="161"/>
      <c r="AH965" s="158" t="s">
        <v>53</v>
      </c>
      <c r="AI965" s="158"/>
      <c r="AJ965" s="161"/>
      <c r="AK965" s="218"/>
      <c r="AL965" s="221"/>
      <c r="AM965" s="221"/>
      <c r="AN965" s="221"/>
      <c r="AO965" s="221"/>
    </row>
    <row r="966" spans="1:41" s="138" customFormat="1" ht="15" hidden="1" x14ac:dyDescent="0.25">
      <c r="A966" s="298" t="s">
        <v>1395</v>
      </c>
      <c r="B966" s="299"/>
      <c r="C966" s="299"/>
      <c r="D966" s="299"/>
      <c r="E966" s="299"/>
      <c r="F966" s="299"/>
      <c r="G966" s="299"/>
      <c r="H966" s="299"/>
      <c r="I966" s="300"/>
      <c r="J966" s="157">
        <v>155702.69</v>
      </c>
      <c r="AB966" s="153"/>
      <c r="AC966" s="158"/>
      <c r="AD966" s="161"/>
      <c r="AH966" s="158" t="s">
        <v>1395</v>
      </c>
      <c r="AI966" s="158"/>
      <c r="AJ966" s="161"/>
      <c r="AK966" s="218"/>
      <c r="AL966" s="221"/>
      <c r="AM966" s="221"/>
      <c r="AN966" s="221"/>
      <c r="AO966" s="221"/>
    </row>
    <row r="967" spans="1:41" s="138" customFormat="1" ht="13.5" hidden="1" customHeight="1" x14ac:dyDescent="0.25">
      <c r="A967" s="303" t="s">
        <v>382</v>
      </c>
      <c r="B967" s="304"/>
      <c r="C967" s="304"/>
      <c r="D967" s="304"/>
      <c r="E967" s="304"/>
      <c r="F967" s="304"/>
      <c r="G967" s="304"/>
      <c r="H967" s="304"/>
      <c r="I967" s="304"/>
      <c r="J967" s="305"/>
      <c r="AB967" s="153"/>
      <c r="AC967" s="158"/>
      <c r="AD967" s="161"/>
      <c r="AH967" s="158"/>
      <c r="AI967" s="158"/>
      <c r="AJ967" s="161"/>
      <c r="AK967" s="218"/>
      <c r="AL967" s="221"/>
      <c r="AM967" s="221"/>
      <c r="AN967" s="221"/>
      <c r="AO967" s="221"/>
    </row>
    <row r="968" spans="1:41" s="138" customFormat="1" ht="15" x14ac:dyDescent="0.25">
      <c r="A968" s="298" t="s">
        <v>50</v>
      </c>
      <c r="B968" s="299"/>
      <c r="C968" s="299"/>
      <c r="D968" s="299"/>
      <c r="E968" s="299"/>
      <c r="F968" s="299"/>
      <c r="G968" s="299"/>
      <c r="H968" s="299"/>
      <c r="I968" s="300"/>
      <c r="J968" s="157">
        <v>39149.81</v>
      </c>
      <c r="AB968" s="153"/>
      <c r="AC968" s="158"/>
      <c r="AD968" s="161"/>
      <c r="AH968" s="158"/>
      <c r="AI968" s="158" t="s">
        <v>50</v>
      </c>
      <c r="AJ968" s="161"/>
      <c r="AK968" s="218"/>
      <c r="AL968" s="221"/>
      <c r="AM968" s="221"/>
      <c r="AN968" s="221"/>
      <c r="AO968" s="221"/>
    </row>
    <row r="969" spans="1:41" s="138" customFormat="1" ht="15" x14ac:dyDescent="0.25">
      <c r="A969" s="298" t="s">
        <v>816</v>
      </c>
      <c r="B969" s="299"/>
      <c r="C969" s="299"/>
      <c r="D969" s="299"/>
      <c r="E969" s="299"/>
      <c r="F969" s="299"/>
      <c r="G969" s="299"/>
      <c r="H969" s="299"/>
      <c r="I969" s="300"/>
      <c r="J969" s="157">
        <v>74899.42</v>
      </c>
      <c r="AB969" s="153"/>
      <c r="AC969" s="158"/>
      <c r="AD969" s="161"/>
      <c r="AH969" s="158"/>
      <c r="AI969" s="158" t="s">
        <v>816</v>
      </c>
      <c r="AJ969" s="161"/>
      <c r="AK969" s="218"/>
      <c r="AL969" s="221"/>
      <c r="AM969" s="221"/>
      <c r="AN969" s="221"/>
      <c r="AO969" s="221"/>
    </row>
    <row r="970" spans="1:41" s="138" customFormat="1" ht="15" x14ac:dyDescent="0.25">
      <c r="A970" s="298" t="s">
        <v>52</v>
      </c>
      <c r="B970" s="299"/>
      <c r="C970" s="299"/>
      <c r="D970" s="299"/>
      <c r="E970" s="299"/>
      <c r="F970" s="299"/>
      <c r="G970" s="299"/>
      <c r="H970" s="299"/>
      <c r="I970" s="300"/>
      <c r="J970" s="157">
        <v>60769.4</v>
      </c>
      <c r="AB970" s="153"/>
      <c r="AC970" s="158"/>
      <c r="AD970" s="161"/>
      <c r="AH970" s="158"/>
      <c r="AI970" s="158" t="s">
        <v>52</v>
      </c>
      <c r="AJ970" s="161"/>
      <c r="AK970" s="218"/>
      <c r="AL970" s="221"/>
      <c r="AM970" s="221"/>
      <c r="AN970" s="221"/>
      <c r="AO970" s="221"/>
    </row>
    <row r="971" spans="1:41" s="138" customFormat="1" ht="15" x14ac:dyDescent="0.25">
      <c r="A971" s="298" t="s">
        <v>53</v>
      </c>
      <c r="B971" s="299"/>
      <c r="C971" s="299"/>
      <c r="D971" s="299"/>
      <c r="E971" s="299"/>
      <c r="F971" s="299"/>
      <c r="G971" s="299"/>
      <c r="H971" s="299"/>
      <c r="I971" s="300"/>
      <c r="J971" s="157">
        <v>20033.87</v>
      </c>
      <c r="AB971" s="153"/>
      <c r="AC971" s="158"/>
      <c r="AD971" s="161"/>
      <c r="AH971" s="158"/>
      <c r="AI971" s="158" t="s">
        <v>53</v>
      </c>
      <c r="AJ971" s="161"/>
      <c r="AK971" s="218"/>
      <c r="AL971" s="221"/>
      <c r="AM971" s="221"/>
      <c r="AN971" s="221"/>
      <c r="AO971" s="221"/>
    </row>
    <row r="972" spans="1:41" s="138" customFormat="1" ht="15" x14ac:dyDescent="0.25">
      <c r="A972" s="298" t="s">
        <v>1395</v>
      </c>
      <c r="B972" s="299"/>
      <c r="C972" s="299"/>
      <c r="D972" s="299"/>
      <c r="E972" s="299"/>
      <c r="F972" s="299"/>
      <c r="G972" s="299"/>
      <c r="H972" s="299"/>
      <c r="I972" s="300"/>
      <c r="J972" s="157">
        <v>155702.69</v>
      </c>
      <c r="AB972" s="153"/>
      <c r="AC972" s="158"/>
      <c r="AD972" s="161"/>
      <c r="AH972" s="158"/>
      <c r="AI972" s="158" t="s">
        <v>1395</v>
      </c>
      <c r="AJ972" s="161"/>
      <c r="AK972" s="218"/>
      <c r="AL972" s="221"/>
      <c r="AM972" s="221"/>
      <c r="AN972" s="221"/>
      <c r="AO972" s="221"/>
    </row>
    <row r="973" spans="1:41" s="138" customFormat="1" ht="15" x14ac:dyDescent="0.25">
      <c r="A973" s="312" t="s">
        <v>1396</v>
      </c>
      <c r="B973" s="313"/>
      <c r="C973" s="313"/>
      <c r="D973" s="313"/>
      <c r="E973" s="313"/>
      <c r="F973" s="313"/>
      <c r="G973" s="313"/>
      <c r="H973" s="313"/>
      <c r="I973" s="313"/>
      <c r="J973" s="314"/>
      <c r="AB973" s="153" t="s">
        <v>1396</v>
      </c>
      <c r="AC973" s="158"/>
      <c r="AD973" s="161"/>
      <c r="AH973" s="158"/>
      <c r="AI973" s="158"/>
      <c r="AJ973" s="161"/>
      <c r="AK973" s="218"/>
      <c r="AL973" s="221"/>
      <c r="AM973" s="221"/>
      <c r="AN973" s="221"/>
      <c r="AO973" s="221"/>
    </row>
    <row r="974" spans="1:41" s="138" customFormat="1" ht="34.5" x14ac:dyDescent="0.25">
      <c r="A974" s="154" t="s">
        <v>755</v>
      </c>
      <c r="B974" s="154" t="s">
        <v>755</v>
      </c>
      <c r="C974" s="298" t="s">
        <v>384</v>
      </c>
      <c r="D974" s="299"/>
      <c r="E974" s="300"/>
      <c r="F974" s="197" t="s">
        <v>385</v>
      </c>
      <c r="G974" s="154" t="s">
        <v>42</v>
      </c>
      <c r="H974" s="180">
        <v>0.9</v>
      </c>
      <c r="I974" s="157">
        <v>325.08999999999997</v>
      </c>
      <c r="J974" s="157">
        <v>292.58999999999997</v>
      </c>
      <c r="AB974" s="153"/>
      <c r="AC974" s="158" t="s">
        <v>384</v>
      </c>
      <c r="AD974" s="161"/>
      <c r="AH974" s="158"/>
      <c r="AI974" s="158"/>
      <c r="AJ974" s="161"/>
      <c r="AK974" s="218"/>
      <c r="AL974" s="221"/>
      <c r="AM974" s="221"/>
      <c r="AN974" s="221"/>
      <c r="AO974" s="221"/>
    </row>
    <row r="975" spans="1:41" s="138" customFormat="1" ht="23.25" x14ac:dyDescent="0.25">
      <c r="A975" s="159"/>
      <c r="B975" s="159"/>
      <c r="C975" s="309" t="s">
        <v>360</v>
      </c>
      <c r="D975" s="309"/>
      <c r="E975" s="309"/>
      <c r="F975" s="160"/>
      <c r="G975" s="160"/>
      <c r="H975" s="160"/>
      <c r="I975" s="160"/>
      <c r="J975" s="160"/>
      <c r="AB975" s="153"/>
      <c r="AC975" s="158"/>
      <c r="AD975" s="161" t="s">
        <v>360</v>
      </c>
      <c r="AH975" s="158"/>
      <c r="AI975" s="158"/>
      <c r="AJ975" s="161"/>
      <c r="AK975" s="218"/>
      <c r="AL975" s="221"/>
      <c r="AM975" s="221"/>
      <c r="AN975" s="221"/>
      <c r="AO975" s="221"/>
    </row>
    <row r="976" spans="1:41" s="138" customFormat="1" ht="23.25" x14ac:dyDescent="0.25">
      <c r="A976" s="162"/>
      <c r="B976" s="162"/>
      <c r="C976" s="310" t="s">
        <v>365</v>
      </c>
      <c r="D976" s="310"/>
      <c r="E976" s="310"/>
      <c r="F976" s="162"/>
      <c r="G976" s="162"/>
      <c r="H976" s="162"/>
      <c r="I976" s="162"/>
      <c r="J976" s="162"/>
      <c r="AB976" s="153"/>
      <c r="AC976" s="158"/>
      <c r="AD976" s="161"/>
      <c r="AE976" s="142" t="s">
        <v>365</v>
      </c>
      <c r="AH976" s="158"/>
      <c r="AI976" s="158"/>
      <c r="AJ976" s="161"/>
      <c r="AK976" s="218"/>
      <c r="AL976" s="221"/>
      <c r="AM976" s="221"/>
      <c r="AN976" s="221"/>
      <c r="AO976" s="221"/>
    </row>
    <row r="977" spans="1:41" s="138" customFormat="1" ht="15" x14ac:dyDescent="0.25">
      <c r="A977" s="162"/>
      <c r="B977" s="162"/>
      <c r="C977" s="311" t="s">
        <v>1397</v>
      </c>
      <c r="D977" s="310"/>
      <c r="E977" s="310"/>
      <c r="F977" s="163"/>
      <c r="G977" s="164"/>
      <c r="H977" s="165"/>
      <c r="I977" s="166"/>
      <c r="J977" s="167">
        <v>722.09</v>
      </c>
      <c r="AB977" s="153"/>
      <c r="AC977" s="158"/>
      <c r="AD977" s="161"/>
      <c r="AF977" s="142" t="s">
        <v>1397</v>
      </c>
      <c r="AH977" s="158"/>
      <c r="AI977" s="158"/>
      <c r="AJ977" s="161"/>
      <c r="AK977" s="218"/>
      <c r="AL977" s="221"/>
      <c r="AM977" s="221"/>
      <c r="AN977" s="221"/>
      <c r="AO977" s="221"/>
    </row>
    <row r="978" spans="1:41" s="138" customFormat="1" ht="15" x14ac:dyDescent="0.25">
      <c r="A978" s="162"/>
      <c r="B978" s="162"/>
      <c r="C978" s="311" t="s">
        <v>1398</v>
      </c>
      <c r="D978" s="310"/>
      <c r="E978" s="310"/>
      <c r="F978" s="163"/>
      <c r="G978" s="164"/>
      <c r="H978" s="165"/>
      <c r="I978" s="166"/>
      <c r="J978" s="167">
        <v>238.05</v>
      </c>
      <c r="AB978" s="153"/>
      <c r="AC978" s="158"/>
      <c r="AD978" s="161"/>
      <c r="AF978" s="142" t="s">
        <v>1398</v>
      </c>
      <c r="AH978" s="158"/>
      <c r="AI978" s="158"/>
      <c r="AJ978" s="161"/>
      <c r="AK978" s="218"/>
      <c r="AL978" s="221"/>
      <c r="AM978" s="221"/>
      <c r="AN978" s="221"/>
      <c r="AO978" s="221"/>
    </row>
    <row r="979" spans="1:41" s="138" customFormat="1" ht="15" x14ac:dyDescent="0.25">
      <c r="A979" s="162"/>
      <c r="B979" s="162"/>
      <c r="C979" s="311" t="s">
        <v>368</v>
      </c>
      <c r="D979" s="310"/>
      <c r="E979" s="310"/>
      <c r="F979" s="163"/>
      <c r="G979" s="164"/>
      <c r="H979" s="165"/>
      <c r="I979" s="166"/>
      <c r="J979" s="167">
        <v>1556.26</v>
      </c>
      <c r="AB979" s="153"/>
      <c r="AC979" s="158"/>
      <c r="AD979" s="161"/>
      <c r="AF979" s="142" t="s">
        <v>368</v>
      </c>
      <c r="AH979" s="158"/>
      <c r="AI979" s="158"/>
      <c r="AJ979" s="161"/>
      <c r="AK979" s="218"/>
      <c r="AL979" s="221"/>
      <c r="AM979" s="221"/>
      <c r="AN979" s="221"/>
      <c r="AO979" s="221"/>
    </row>
    <row r="980" spans="1:41" s="138" customFormat="1" ht="22.5" x14ac:dyDescent="0.25">
      <c r="A980" s="168"/>
      <c r="B980" s="168"/>
      <c r="C980" s="308" t="s">
        <v>369</v>
      </c>
      <c r="D980" s="308"/>
      <c r="E980" s="308"/>
      <c r="F980" s="169" t="s">
        <v>370</v>
      </c>
      <c r="G980" s="164" t="s">
        <v>371</v>
      </c>
      <c r="H980" s="170" t="s">
        <v>1399</v>
      </c>
      <c r="I980" s="171">
        <v>208.1</v>
      </c>
      <c r="J980" s="171">
        <v>87.4</v>
      </c>
      <c r="AB980" s="153"/>
      <c r="AC980" s="158"/>
      <c r="AD980" s="161"/>
      <c r="AG980" s="142" t="s">
        <v>369</v>
      </c>
      <c r="AH980" s="158"/>
      <c r="AI980" s="158"/>
      <c r="AJ980" s="161"/>
      <c r="AK980" s="218"/>
      <c r="AL980" s="221"/>
      <c r="AM980" s="221"/>
      <c r="AN980" s="221"/>
      <c r="AO980" s="221"/>
    </row>
    <row r="981" spans="1:41" s="138" customFormat="1" ht="34.5" x14ac:dyDescent="0.25">
      <c r="A981" s="154" t="s">
        <v>759</v>
      </c>
      <c r="B981" s="154" t="s">
        <v>759</v>
      </c>
      <c r="C981" s="298" t="s">
        <v>1131</v>
      </c>
      <c r="D981" s="299"/>
      <c r="E981" s="300"/>
      <c r="F981" s="197" t="s">
        <v>1132</v>
      </c>
      <c r="G981" s="154" t="s">
        <v>87</v>
      </c>
      <c r="H981" s="233">
        <v>6.3139900000000004</v>
      </c>
      <c r="I981" s="157">
        <v>22.01</v>
      </c>
      <c r="J981" s="157">
        <v>138.97999999999999</v>
      </c>
      <c r="AB981" s="153"/>
      <c r="AC981" s="158" t="s">
        <v>1131</v>
      </c>
      <c r="AD981" s="161"/>
      <c r="AH981" s="158"/>
      <c r="AI981" s="158"/>
      <c r="AJ981" s="161"/>
      <c r="AK981" s="218"/>
      <c r="AL981" s="221"/>
      <c r="AM981" s="221"/>
      <c r="AN981" s="221"/>
      <c r="AO981" s="221"/>
    </row>
    <row r="982" spans="1:41" s="138" customFormat="1" ht="23.25" x14ac:dyDescent="0.25">
      <c r="A982" s="159"/>
      <c r="B982" s="159"/>
      <c r="C982" s="309" t="s">
        <v>360</v>
      </c>
      <c r="D982" s="309"/>
      <c r="E982" s="309"/>
      <c r="F982" s="160"/>
      <c r="G982" s="160"/>
      <c r="H982" s="160"/>
      <c r="I982" s="160"/>
      <c r="J982" s="160"/>
      <c r="AB982" s="153"/>
      <c r="AC982" s="158"/>
      <c r="AD982" s="161" t="s">
        <v>360</v>
      </c>
      <c r="AH982" s="158"/>
      <c r="AI982" s="158"/>
      <c r="AJ982" s="161"/>
      <c r="AK982" s="218"/>
      <c r="AL982" s="221"/>
      <c r="AM982" s="221"/>
      <c r="AN982" s="221"/>
      <c r="AO982" s="221"/>
    </row>
    <row r="983" spans="1:41" s="138" customFormat="1" ht="23.25" x14ac:dyDescent="0.25">
      <c r="A983" s="162"/>
      <c r="B983" s="162"/>
      <c r="C983" s="310" t="s">
        <v>365</v>
      </c>
      <c r="D983" s="310"/>
      <c r="E983" s="310"/>
      <c r="F983" s="162"/>
      <c r="G983" s="162"/>
      <c r="H983" s="162"/>
      <c r="I983" s="162"/>
      <c r="J983" s="162"/>
      <c r="AB983" s="153"/>
      <c r="AC983" s="158"/>
      <c r="AD983" s="161"/>
      <c r="AE983" s="142" t="s">
        <v>365</v>
      </c>
      <c r="AH983" s="158"/>
      <c r="AI983" s="158"/>
      <c r="AJ983" s="161"/>
      <c r="AK983" s="218"/>
      <c r="AL983" s="221"/>
      <c r="AM983" s="221"/>
      <c r="AN983" s="221"/>
      <c r="AO983" s="221"/>
    </row>
    <row r="984" spans="1:41" s="138" customFormat="1" ht="15" x14ac:dyDescent="0.25">
      <c r="A984" s="162"/>
      <c r="B984" s="162"/>
      <c r="C984" s="311" t="s">
        <v>1400</v>
      </c>
      <c r="D984" s="310"/>
      <c r="E984" s="310"/>
      <c r="F984" s="163"/>
      <c r="G984" s="164"/>
      <c r="H984" s="165"/>
      <c r="I984" s="166"/>
      <c r="J984" s="167">
        <v>331.09</v>
      </c>
      <c r="AB984" s="153"/>
      <c r="AC984" s="158"/>
      <c r="AD984" s="161"/>
      <c r="AF984" s="142" t="s">
        <v>1400</v>
      </c>
      <c r="AH984" s="158"/>
      <c r="AI984" s="158"/>
      <c r="AJ984" s="161"/>
      <c r="AK984" s="218"/>
      <c r="AL984" s="221"/>
      <c r="AM984" s="221"/>
      <c r="AN984" s="221"/>
      <c r="AO984" s="221"/>
    </row>
    <row r="985" spans="1:41" s="138" customFormat="1" ht="15" x14ac:dyDescent="0.25">
      <c r="A985" s="162"/>
      <c r="B985" s="162"/>
      <c r="C985" s="311" t="s">
        <v>1401</v>
      </c>
      <c r="D985" s="310"/>
      <c r="E985" s="310"/>
      <c r="F985" s="163"/>
      <c r="G985" s="164"/>
      <c r="H985" s="165"/>
      <c r="I985" s="166"/>
      <c r="J985" s="167">
        <v>109.15</v>
      </c>
      <c r="AB985" s="153"/>
      <c r="AC985" s="158"/>
      <c r="AD985" s="161"/>
      <c r="AF985" s="142" t="s">
        <v>1401</v>
      </c>
      <c r="AH985" s="158"/>
      <c r="AI985" s="158"/>
      <c r="AJ985" s="161"/>
      <c r="AK985" s="218"/>
      <c r="AL985" s="221"/>
      <c r="AM985" s="221"/>
      <c r="AN985" s="221"/>
      <c r="AO985" s="221"/>
    </row>
    <row r="986" spans="1:41" s="138" customFormat="1" ht="15" x14ac:dyDescent="0.25">
      <c r="A986" s="162"/>
      <c r="B986" s="162"/>
      <c r="C986" s="311" t="s">
        <v>368</v>
      </c>
      <c r="D986" s="310"/>
      <c r="E986" s="310"/>
      <c r="F986" s="163"/>
      <c r="G986" s="164"/>
      <c r="H986" s="165"/>
      <c r="I986" s="166"/>
      <c r="J986" s="167">
        <v>721.79</v>
      </c>
      <c r="AB986" s="153"/>
      <c r="AC986" s="158"/>
      <c r="AD986" s="161"/>
      <c r="AF986" s="142" t="s">
        <v>368</v>
      </c>
      <c r="AH986" s="158"/>
      <c r="AI986" s="158"/>
      <c r="AJ986" s="161"/>
      <c r="AK986" s="218"/>
      <c r="AL986" s="221"/>
      <c r="AM986" s="221"/>
      <c r="AN986" s="221"/>
      <c r="AO986" s="221"/>
    </row>
    <row r="987" spans="1:41" s="138" customFormat="1" ht="22.5" x14ac:dyDescent="0.25">
      <c r="A987" s="168"/>
      <c r="B987" s="168"/>
      <c r="C987" s="308" t="s">
        <v>1103</v>
      </c>
      <c r="D987" s="308"/>
      <c r="E987" s="308"/>
      <c r="F987" s="169" t="s">
        <v>1104</v>
      </c>
      <c r="G987" s="164" t="s">
        <v>1105</v>
      </c>
      <c r="H987" s="170" t="s">
        <v>1402</v>
      </c>
      <c r="I987" s="171">
        <v>154</v>
      </c>
      <c r="J987" s="171">
        <v>55.44</v>
      </c>
      <c r="AB987" s="153"/>
      <c r="AC987" s="158"/>
      <c r="AD987" s="161"/>
      <c r="AG987" s="142" t="s">
        <v>1103</v>
      </c>
      <c r="AH987" s="158"/>
      <c r="AI987" s="158"/>
      <c r="AJ987" s="161"/>
      <c r="AK987" s="218"/>
      <c r="AL987" s="221"/>
      <c r="AM987" s="221"/>
      <c r="AN987" s="221"/>
      <c r="AO987" s="221"/>
    </row>
    <row r="988" spans="1:41" s="138" customFormat="1" ht="22.5" x14ac:dyDescent="0.25">
      <c r="A988" s="168"/>
      <c r="B988" s="168"/>
      <c r="C988" s="308" t="s">
        <v>1107</v>
      </c>
      <c r="D988" s="308"/>
      <c r="E988" s="308"/>
      <c r="F988" s="169" t="s">
        <v>1108</v>
      </c>
      <c r="G988" s="164" t="s">
        <v>1105</v>
      </c>
      <c r="H988" s="170" t="s">
        <v>1403</v>
      </c>
      <c r="I988" s="171">
        <v>173.4</v>
      </c>
      <c r="J988" s="171">
        <v>38.15</v>
      </c>
      <c r="AB988" s="153"/>
      <c r="AC988" s="158"/>
      <c r="AD988" s="161"/>
      <c r="AG988" s="142" t="s">
        <v>1107</v>
      </c>
      <c r="AH988" s="158"/>
      <c r="AI988" s="158"/>
      <c r="AJ988" s="161"/>
      <c r="AK988" s="218"/>
      <c r="AL988" s="221"/>
      <c r="AM988" s="221"/>
      <c r="AN988" s="221"/>
      <c r="AO988" s="221"/>
    </row>
    <row r="989" spans="1:41" s="138" customFormat="1" ht="22.5" x14ac:dyDescent="0.25">
      <c r="A989" s="168"/>
      <c r="B989" s="168"/>
      <c r="C989" s="308" t="s">
        <v>369</v>
      </c>
      <c r="D989" s="308"/>
      <c r="E989" s="308"/>
      <c r="F989" s="169" t="s">
        <v>370</v>
      </c>
      <c r="G989" s="164" t="s">
        <v>371</v>
      </c>
      <c r="H989" s="170" t="s">
        <v>1403</v>
      </c>
      <c r="I989" s="171">
        <v>208.1</v>
      </c>
      <c r="J989" s="171">
        <v>45.78</v>
      </c>
      <c r="AB989" s="153"/>
      <c r="AC989" s="158"/>
      <c r="AD989" s="161"/>
      <c r="AG989" s="142" t="s">
        <v>369</v>
      </c>
      <c r="AH989" s="158"/>
      <c r="AI989" s="158"/>
      <c r="AJ989" s="161"/>
      <c r="AK989" s="218"/>
      <c r="AL989" s="221"/>
      <c r="AM989" s="221"/>
      <c r="AN989" s="221"/>
      <c r="AO989" s="221"/>
    </row>
    <row r="990" spans="1:41" s="138" customFormat="1" ht="13.5" hidden="1" customHeight="1" x14ac:dyDescent="0.25">
      <c r="A990" s="303" t="s">
        <v>373</v>
      </c>
      <c r="B990" s="304"/>
      <c r="C990" s="304"/>
      <c r="D990" s="304"/>
      <c r="E990" s="304"/>
      <c r="F990" s="304"/>
      <c r="G990" s="304"/>
      <c r="H990" s="304"/>
      <c r="I990" s="304"/>
      <c r="J990" s="305"/>
      <c r="AB990" s="153"/>
      <c r="AC990" s="158"/>
      <c r="AD990" s="161"/>
      <c r="AH990" s="158"/>
      <c r="AI990" s="158"/>
      <c r="AJ990" s="161"/>
      <c r="AK990" s="218"/>
      <c r="AL990" s="221"/>
      <c r="AM990" s="221"/>
      <c r="AN990" s="221"/>
      <c r="AO990" s="221"/>
    </row>
    <row r="991" spans="1:41" s="138" customFormat="1" ht="15" hidden="1" x14ac:dyDescent="0.25">
      <c r="A991" s="298" t="s">
        <v>50</v>
      </c>
      <c r="B991" s="299"/>
      <c r="C991" s="299"/>
      <c r="D991" s="299"/>
      <c r="E991" s="299"/>
      <c r="F991" s="299"/>
      <c r="G991" s="299"/>
      <c r="H991" s="299"/>
      <c r="I991" s="300"/>
      <c r="J991" s="157">
        <v>431.57</v>
      </c>
      <c r="AB991" s="153"/>
      <c r="AC991" s="158"/>
      <c r="AD991" s="161"/>
      <c r="AH991" s="158" t="s">
        <v>50</v>
      </c>
      <c r="AI991" s="158"/>
      <c r="AJ991" s="161"/>
      <c r="AK991" s="218"/>
      <c r="AL991" s="221"/>
      <c r="AM991" s="221"/>
      <c r="AN991" s="221"/>
      <c r="AO991" s="221"/>
    </row>
    <row r="992" spans="1:41" s="138" customFormat="1" ht="15" hidden="1" x14ac:dyDescent="0.25">
      <c r="A992" s="298" t="s">
        <v>816</v>
      </c>
      <c r="B992" s="299"/>
      <c r="C992" s="299"/>
      <c r="D992" s="299"/>
      <c r="E992" s="299"/>
      <c r="F992" s="299"/>
      <c r="G992" s="299"/>
      <c r="H992" s="299"/>
      <c r="I992" s="300"/>
      <c r="J992" s="157">
        <v>877.68</v>
      </c>
      <c r="AB992" s="153"/>
      <c r="AC992" s="158"/>
      <c r="AD992" s="161"/>
      <c r="AH992" s="158" t="s">
        <v>816</v>
      </c>
      <c r="AI992" s="158"/>
      <c r="AJ992" s="161"/>
      <c r="AK992" s="218"/>
      <c r="AL992" s="221"/>
      <c r="AM992" s="221"/>
      <c r="AN992" s="221"/>
      <c r="AO992" s="221"/>
    </row>
    <row r="993" spans="1:41" s="138" customFormat="1" ht="15" hidden="1" x14ac:dyDescent="0.25">
      <c r="A993" s="298" t="s">
        <v>52</v>
      </c>
      <c r="B993" s="299"/>
      <c r="C993" s="299"/>
      <c r="D993" s="299"/>
      <c r="E993" s="299"/>
      <c r="F993" s="299"/>
      <c r="G993" s="299"/>
      <c r="H993" s="299"/>
      <c r="I993" s="300"/>
      <c r="J993" s="157">
        <v>1053.2</v>
      </c>
      <c r="AB993" s="153"/>
      <c r="AC993" s="158"/>
      <c r="AD993" s="161"/>
      <c r="AH993" s="158" t="s">
        <v>52</v>
      </c>
      <c r="AI993" s="158"/>
      <c r="AJ993" s="161"/>
      <c r="AK993" s="218"/>
      <c r="AL993" s="221"/>
      <c r="AM993" s="221"/>
      <c r="AN993" s="221"/>
      <c r="AO993" s="221"/>
    </row>
    <row r="994" spans="1:41" s="138" customFormat="1" ht="15" hidden="1" x14ac:dyDescent="0.25">
      <c r="A994" s="298" t="s">
        <v>53</v>
      </c>
      <c r="B994" s="299"/>
      <c r="C994" s="299"/>
      <c r="D994" s="299"/>
      <c r="E994" s="299"/>
      <c r="F994" s="299"/>
      <c r="G994" s="299"/>
      <c r="H994" s="299"/>
      <c r="I994" s="300"/>
      <c r="J994" s="157">
        <v>347.21</v>
      </c>
      <c r="AB994" s="153"/>
      <c r="AC994" s="158"/>
      <c r="AD994" s="161"/>
      <c r="AH994" s="158" t="s">
        <v>53</v>
      </c>
      <c r="AI994" s="158"/>
      <c r="AJ994" s="161"/>
      <c r="AK994" s="218"/>
      <c r="AL994" s="221"/>
      <c r="AM994" s="221"/>
      <c r="AN994" s="221"/>
      <c r="AO994" s="221"/>
    </row>
    <row r="995" spans="1:41" s="138" customFormat="1" ht="15" hidden="1" x14ac:dyDescent="0.25">
      <c r="A995" s="298" t="s">
        <v>1404</v>
      </c>
      <c r="B995" s="299"/>
      <c r="C995" s="299"/>
      <c r="D995" s="299"/>
      <c r="E995" s="299"/>
      <c r="F995" s="299"/>
      <c r="G995" s="299"/>
      <c r="H995" s="299"/>
      <c r="I995" s="300"/>
      <c r="J995" s="157">
        <v>2278.09</v>
      </c>
      <c r="AB995" s="153"/>
      <c r="AC995" s="158"/>
      <c r="AD995" s="161"/>
      <c r="AH995" s="158" t="s">
        <v>1404</v>
      </c>
      <c r="AI995" s="158"/>
      <c r="AJ995" s="161"/>
      <c r="AK995" s="218"/>
      <c r="AL995" s="221"/>
      <c r="AM995" s="221"/>
      <c r="AN995" s="221"/>
      <c r="AO995" s="221"/>
    </row>
    <row r="996" spans="1:41" s="138" customFormat="1" ht="13.5" hidden="1" customHeight="1" x14ac:dyDescent="0.25">
      <c r="A996" s="303" t="s">
        <v>382</v>
      </c>
      <c r="B996" s="304"/>
      <c r="C996" s="304"/>
      <c r="D996" s="304"/>
      <c r="E996" s="304"/>
      <c r="F996" s="304"/>
      <c r="G996" s="304"/>
      <c r="H996" s="304"/>
      <c r="I996" s="304"/>
      <c r="J996" s="305"/>
      <c r="AB996" s="153"/>
      <c r="AC996" s="158"/>
      <c r="AD996" s="161"/>
      <c r="AH996" s="158"/>
      <c r="AI996" s="158"/>
      <c r="AJ996" s="161"/>
      <c r="AK996" s="218"/>
      <c r="AL996" s="221"/>
      <c r="AM996" s="221"/>
      <c r="AN996" s="221"/>
      <c r="AO996" s="221"/>
    </row>
    <row r="997" spans="1:41" s="138" customFormat="1" ht="15" x14ac:dyDescent="0.25">
      <c r="A997" s="298" t="s">
        <v>50</v>
      </c>
      <c r="B997" s="299"/>
      <c r="C997" s="299"/>
      <c r="D997" s="299"/>
      <c r="E997" s="299"/>
      <c r="F997" s="299"/>
      <c r="G997" s="299"/>
      <c r="H997" s="299"/>
      <c r="I997" s="300"/>
      <c r="J997" s="157">
        <v>431.57</v>
      </c>
      <c r="AB997" s="153"/>
      <c r="AC997" s="158"/>
      <c r="AD997" s="161"/>
      <c r="AH997" s="158"/>
      <c r="AI997" s="158" t="s">
        <v>50</v>
      </c>
      <c r="AJ997" s="161"/>
      <c r="AK997" s="218"/>
      <c r="AL997" s="221"/>
      <c r="AM997" s="221"/>
      <c r="AN997" s="221"/>
      <c r="AO997" s="221"/>
    </row>
    <row r="998" spans="1:41" s="138" customFormat="1" ht="15" x14ac:dyDescent="0.25">
      <c r="A998" s="298" t="s">
        <v>816</v>
      </c>
      <c r="B998" s="299"/>
      <c r="C998" s="299"/>
      <c r="D998" s="299"/>
      <c r="E998" s="299"/>
      <c r="F998" s="299"/>
      <c r="G998" s="299"/>
      <c r="H998" s="299"/>
      <c r="I998" s="300"/>
      <c r="J998" s="157">
        <v>877.68</v>
      </c>
      <c r="AB998" s="153"/>
      <c r="AC998" s="158"/>
      <c r="AD998" s="161"/>
      <c r="AH998" s="158"/>
      <c r="AI998" s="158" t="s">
        <v>816</v>
      </c>
      <c r="AJ998" s="161"/>
      <c r="AK998" s="218"/>
      <c r="AL998" s="221"/>
      <c r="AM998" s="221"/>
      <c r="AN998" s="221"/>
      <c r="AO998" s="221"/>
    </row>
    <row r="999" spans="1:41" s="138" customFormat="1" ht="15" x14ac:dyDescent="0.25">
      <c r="A999" s="298" t="s">
        <v>52</v>
      </c>
      <c r="B999" s="299"/>
      <c r="C999" s="299"/>
      <c r="D999" s="299"/>
      <c r="E999" s="299"/>
      <c r="F999" s="299"/>
      <c r="G999" s="299"/>
      <c r="H999" s="299"/>
      <c r="I999" s="300"/>
      <c r="J999" s="157">
        <v>1053.2</v>
      </c>
      <c r="AB999" s="153"/>
      <c r="AC999" s="158"/>
      <c r="AD999" s="161"/>
      <c r="AH999" s="158"/>
      <c r="AI999" s="158" t="s">
        <v>52</v>
      </c>
      <c r="AJ999" s="161"/>
      <c r="AK999" s="218"/>
      <c r="AL999" s="221"/>
      <c r="AM999" s="221"/>
      <c r="AN999" s="221"/>
      <c r="AO999" s="221"/>
    </row>
    <row r="1000" spans="1:41" s="138" customFormat="1" ht="15" x14ac:dyDescent="0.25">
      <c r="A1000" s="298" t="s">
        <v>53</v>
      </c>
      <c r="B1000" s="299"/>
      <c r="C1000" s="299"/>
      <c r="D1000" s="299"/>
      <c r="E1000" s="299"/>
      <c r="F1000" s="299"/>
      <c r="G1000" s="299"/>
      <c r="H1000" s="299"/>
      <c r="I1000" s="300"/>
      <c r="J1000" s="157">
        <v>347.21</v>
      </c>
      <c r="AB1000" s="153"/>
      <c r="AC1000" s="158"/>
      <c r="AD1000" s="161"/>
      <c r="AH1000" s="158"/>
      <c r="AI1000" s="158" t="s">
        <v>53</v>
      </c>
      <c r="AJ1000" s="161"/>
      <c r="AK1000" s="218"/>
      <c r="AL1000" s="221"/>
      <c r="AM1000" s="221"/>
      <c r="AN1000" s="221"/>
      <c r="AO1000" s="221"/>
    </row>
    <row r="1001" spans="1:41" s="138" customFormat="1" ht="15" x14ac:dyDescent="0.25">
      <c r="A1001" s="298" t="s">
        <v>1404</v>
      </c>
      <c r="B1001" s="299"/>
      <c r="C1001" s="299"/>
      <c r="D1001" s="299"/>
      <c r="E1001" s="299"/>
      <c r="F1001" s="299"/>
      <c r="G1001" s="299"/>
      <c r="H1001" s="299"/>
      <c r="I1001" s="300"/>
      <c r="J1001" s="157">
        <v>2278.09</v>
      </c>
      <c r="AB1001" s="153"/>
      <c r="AC1001" s="158"/>
      <c r="AD1001" s="161"/>
      <c r="AH1001" s="158"/>
      <c r="AI1001" s="158" t="s">
        <v>1404</v>
      </c>
      <c r="AJ1001" s="161"/>
      <c r="AK1001" s="218"/>
      <c r="AL1001" s="221"/>
      <c r="AM1001" s="221"/>
      <c r="AN1001" s="221"/>
      <c r="AO1001" s="221"/>
    </row>
    <row r="1002" spans="1:41" s="138" customFormat="1" ht="26.25" x14ac:dyDescent="0.25">
      <c r="A1002" s="312" t="s">
        <v>1405</v>
      </c>
      <c r="B1002" s="313"/>
      <c r="C1002" s="313"/>
      <c r="D1002" s="313"/>
      <c r="E1002" s="313"/>
      <c r="F1002" s="313"/>
      <c r="G1002" s="313"/>
      <c r="H1002" s="313"/>
      <c r="I1002" s="313"/>
      <c r="J1002" s="314"/>
      <c r="AB1002" s="153" t="s">
        <v>1405</v>
      </c>
      <c r="AC1002" s="158"/>
      <c r="AD1002" s="161"/>
      <c r="AH1002" s="158"/>
      <c r="AI1002" s="158"/>
      <c r="AJ1002" s="161"/>
      <c r="AK1002" s="218"/>
      <c r="AL1002" s="221"/>
      <c r="AM1002" s="221"/>
      <c r="AN1002" s="221"/>
      <c r="AO1002" s="221"/>
    </row>
    <row r="1003" spans="1:41" s="138" customFormat="1" ht="33.75" x14ac:dyDescent="0.25">
      <c r="A1003" s="154" t="s">
        <v>763</v>
      </c>
      <c r="B1003" s="154" t="s">
        <v>763</v>
      </c>
      <c r="C1003" s="298" t="s">
        <v>738</v>
      </c>
      <c r="D1003" s="299"/>
      <c r="E1003" s="300"/>
      <c r="F1003" s="197" t="s">
        <v>739</v>
      </c>
      <c r="G1003" s="154" t="s">
        <v>473</v>
      </c>
      <c r="H1003" s="172">
        <v>0.06</v>
      </c>
      <c r="I1003" s="157">
        <v>14275.58</v>
      </c>
      <c r="J1003" s="157">
        <v>856.53</v>
      </c>
      <c r="AB1003" s="153"/>
      <c r="AC1003" s="158" t="s">
        <v>738</v>
      </c>
      <c r="AD1003" s="161"/>
      <c r="AH1003" s="158"/>
      <c r="AI1003" s="158"/>
      <c r="AJ1003" s="161"/>
      <c r="AK1003" s="218"/>
      <c r="AL1003" s="221"/>
      <c r="AM1003" s="221"/>
      <c r="AN1003" s="221"/>
      <c r="AO1003" s="221"/>
    </row>
    <row r="1004" spans="1:41" s="138" customFormat="1" ht="23.25" x14ac:dyDescent="0.25">
      <c r="A1004" s="159"/>
      <c r="B1004" s="159"/>
      <c r="C1004" s="309" t="s">
        <v>360</v>
      </c>
      <c r="D1004" s="309"/>
      <c r="E1004" s="309"/>
      <c r="F1004" s="160"/>
      <c r="G1004" s="160"/>
      <c r="H1004" s="160"/>
      <c r="I1004" s="160"/>
      <c r="J1004" s="160"/>
      <c r="AB1004" s="153"/>
      <c r="AC1004" s="158"/>
      <c r="AD1004" s="161" t="s">
        <v>360</v>
      </c>
      <c r="AH1004" s="158"/>
      <c r="AI1004" s="158"/>
      <c r="AJ1004" s="161"/>
      <c r="AK1004" s="218"/>
      <c r="AL1004" s="221"/>
      <c r="AM1004" s="221"/>
      <c r="AN1004" s="221"/>
      <c r="AO1004" s="221"/>
    </row>
    <row r="1005" spans="1:41" s="138" customFormat="1" ht="15" x14ac:dyDescent="0.25">
      <c r="A1005" s="159"/>
      <c r="B1005" s="159"/>
      <c r="C1005" s="309" t="s">
        <v>61</v>
      </c>
      <c r="D1005" s="309"/>
      <c r="E1005" s="309"/>
      <c r="F1005" s="160"/>
      <c r="G1005" s="160"/>
      <c r="H1005" s="160"/>
      <c r="I1005" s="160"/>
      <c r="J1005" s="160"/>
      <c r="AB1005" s="153"/>
      <c r="AC1005" s="158"/>
      <c r="AD1005" s="161" t="s">
        <v>61</v>
      </c>
      <c r="AH1005" s="158"/>
      <c r="AI1005" s="158"/>
      <c r="AJ1005" s="161"/>
      <c r="AK1005" s="218"/>
      <c r="AL1005" s="221"/>
      <c r="AM1005" s="221"/>
      <c r="AN1005" s="221"/>
      <c r="AO1005" s="221"/>
    </row>
    <row r="1006" spans="1:41" s="138" customFormat="1" ht="23.25" x14ac:dyDescent="0.25">
      <c r="A1006" s="162"/>
      <c r="B1006" s="162"/>
      <c r="C1006" s="310" t="s">
        <v>365</v>
      </c>
      <c r="D1006" s="310"/>
      <c r="E1006" s="310"/>
      <c r="F1006" s="162"/>
      <c r="G1006" s="162"/>
      <c r="H1006" s="162"/>
      <c r="I1006" s="162"/>
      <c r="J1006" s="162"/>
      <c r="AB1006" s="153"/>
      <c r="AC1006" s="158"/>
      <c r="AD1006" s="161"/>
      <c r="AE1006" s="142" t="s">
        <v>365</v>
      </c>
      <c r="AH1006" s="158"/>
      <c r="AI1006" s="158"/>
      <c r="AJ1006" s="161"/>
      <c r="AK1006" s="218"/>
      <c r="AL1006" s="221"/>
      <c r="AM1006" s="221"/>
      <c r="AN1006" s="221"/>
      <c r="AO1006" s="221"/>
    </row>
    <row r="1007" spans="1:41" s="138" customFormat="1" ht="15" x14ac:dyDescent="0.25">
      <c r="A1007" s="162"/>
      <c r="B1007" s="162"/>
      <c r="C1007" s="311" t="s">
        <v>1406</v>
      </c>
      <c r="D1007" s="310"/>
      <c r="E1007" s="310"/>
      <c r="F1007" s="163"/>
      <c r="G1007" s="164"/>
      <c r="H1007" s="165"/>
      <c r="I1007" s="166"/>
      <c r="J1007" s="167">
        <v>1540.16</v>
      </c>
      <c r="AB1007" s="153"/>
      <c r="AC1007" s="158"/>
      <c r="AD1007" s="161"/>
      <c r="AF1007" s="142" t="s">
        <v>1406</v>
      </c>
      <c r="AH1007" s="158"/>
      <c r="AI1007" s="158"/>
      <c r="AJ1007" s="161"/>
      <c r="AK1007" s="218"/>
      <c r="AL1007" s="221"/>
      <c r="AM1007" s="221"/>
      <c r="AN1007" s="221"/>
      <c r="AO1007" s="221"/>
    </row>
    <row r="1008" spans="1:41" s="138" customFormat="1" ht="15" x14ac:dyDescent="0.25">
      <c r="A1008" s="162"/>
      <c r="B1008" s="162"/>
      <c r="C1008" s="311" t="s">
        <v>1407</v>
      </c>
      <c r="D1008" s="310"/>
      <c r="E1008" s="310"/>
      <c r="F1008" s="163"/>
      <c r="G1008" s="164"/>
      <c r="H1008" s="165"/>
      <c r="I1008" s="166"/>
      <c r="J1008" s="167">
        <v>507.74</v>
      </c>
      <c r="AB1008" s="153"/>
      <c r="AC1008" s="158"/>
      <c r="AD1008" s="161"/>
      <c r="AF1008" s="142" t="s">
        <v>1407</v>
      </c>
      <c r="AH1008" s="158"/>
      <c r="AI1008" s="158"/>
      <c r="AJ1008" s="161"/>
      <c r="AK1008" s="218"/>
      <c r="AL1008" s="221"/>
      <c r="AM1008" s="221"/>
      <c r="AN1008" s="221"/>
      <c r="AO1008" s="221"/>
    </row>
    <row r="1009" spans="1:41" s="138" customFormat="1" ht="15" x14ac:dyDescent="0.25">
      <c r="A1009" s="162"/>
      <c r="B1009" s="162"/>
      <c r="C1009" s="311" t="s">
        <v>368</v>
      </c>
      <c r="D1009" s="310"/>
      <c r="E1009" s="310"/>
      <c r="F1009" s="163"/>
      <c r="G1009" s="164"/>
      <c r="H1009" s="165"/>
      <c r="I1009" s="166"/>
      <c r="J1009" s="167">
        <v>3715.15</v>
      </c>
      <c r="AB1009" s="153"/>
      <c r="AC1009" s="158"/>
      <c r="AD1009" s="161"/>
      <c r="AF1009" s="142" t="s">
        <v>368</v>
      </c>
      <c r="AH1009" s="158"/>
      <c r="AI1009" s="158"/>
      <c r="AJ1009" s="161"/>
      <c r="AK1009" s="218"/>
      <c r="AL1009" s="221"/>
      <c r="AM1009" s="221"/>
      <c r="AN1009" s="221"/>
      <c r="AO1009" s="221"/>
    </row>
    <row r="1010" spans="1:41" s="138" customFormat="1" ht="22.5" x14ac:dyDescent="0.25">
      <c r="A1010" s="168"/>
      <c r="B1010" s="168"/>
      <c r="C1010" s="308" t="s">
        <v>1114</v>
      </c>
      <c r="D1010" s="308"/>
      <c r="E1010" s="308"/>
      <c r="F1010" s="169" t="s">
        <v>1115</v>
      </c>
      <c r="G1010" s="164" t="s">
        <v>1105</v>
      </c>
      <c r="H1010" s="170" t="s">
        <v>1408</v>
      </c>
      <c r="I1010" s="171">
        <v>136.1</v>
      </c>
      <c r="J1010" s="171">
        <v>155.15</v>
      </c>
      <c r="AB1010" s="153"/>
      <c r="AC1010" s="158"/>
      <c r="AD1010" s="161"/>
      <c r="AG1010" s="142" t="s">
        <v>1114</v>
      </c>
      <c r="AH1010" s="158"/>
      <c r="AI1010" s="158"/>
      <c r="AJ1010" s="161"/>
      <c r="AK1010" s="218"/>
      <c r="AL1010" s="221"/>
      <c r="AM1010" s="221"/>
      <c r="AN1010" s="221"/>
      <c r="AO1010" s="221"/>
    </row>
    <row r="1011" spans="1:41" s="138" customFormat="1" ht="22.5" x14ac:dyDescent="0.25">
      <c r="A1011" s="168"/>
      <c r="B1011" s="168"/>
      <c r="C1011" s="308" t="s">
        <v>1103</v>
      </c>
      <c r="D1011" s="308"/>
      <c r="E1011" s="308"/>
      <c r="F1011" s="169" t="s">
        <v>1104</v>
      </c>
      <c r="G1011" s="164" t="s">
        <v>1105</v>
      </c>
      <c r="H1011" s="170" t="s">
        <v>1409</v>
      </c>
      <c r="I1011" s="171">
        <v>154</v>
      </c>
      <c r="J1011" s="171">
        <v>63.14</v>
      </c>
      <c r="AB1011" s="153"/>
      <c r="AC1011" s="158"/>
      <c r="AD1011" s="161"/>
      <c r="AG1011" s="142" t="s">
        <v>1103</v>
      </c>
      <c r="AH1011" s="158"/>
      <c r="AI1011" s="158"/>
      <c r="AJ1011" s="161"/>
      <c r="AK1011" s="218"/>
      <c r="AL1011" s="221"/>
      <c r="AM1011" s="221"/>
      <c r="AN1011" s="221"/>
      <c r="AO1011" s="221"/>
    </row>
    <row r="1012" spans="1:41" s="138" customFormat="1" ht="22.5" x14ac:dyDescent="0.25">
      <c r="A1012" s="168"/>
      <c r="B1012" s="168"/>
      <c r="C1012" s="308" t="s">
        <v>1141</v>
      </c>
      <c r="D1012" s="308"/>
      <c r="E1012" s="308"/>
      <c r="F1012" s="169" t="s">
        <v>1142</v>
      </c>
      <c r="G1012" s="164" t="s">
        <v>1105</v>
      </c>
      <c r="H1012" s="170" t="s">
        <v>1409</v>
      </c>
      <c r="I1012" s="171">
        <v>173.4</v>
      </c>
      <c r="J1012" s="171">
        <v>71.09</v>
      </c>
      <c r="AB1012" s="153"/>
      <c r="AC1012" s="158"/>
      <c r="AD1012" s="161"/>
      <c r="AG1012" s="142" t="s">
        <v>1141</v>
      </c>
      <c r="AH1012" s="158"/>
      <c r="AI1012" s="158"/>
      <c r="AJ1012" s="161"/>
      <c r="AK1012" s="218"/>
      <c r="AL1012" s="221"/>
      <c r="AM1012" s="221"/>
      <c r="AN1012" s="221"/>
      <c r="AO1012" s="221"/>
    </row>
    <row r="1013" spans="1:41" s="138" customFormat="1" ht="22.5" x14ac:dyDescent="0.25">
      <c r="A1013" s="168"/>
      <c r="B1013" s="168"/>
      <c r="C1013" s="308" t="s">
        <v>1117</v>
      </c>
      <c r="D1013" s="308"/>
      <c r="E1013" s="308"/>
      <c r="F1013" s="169" t="s">
        <v>1118</v>
      </c>
      <c r="G1013" s="164" t="s">
        <v>1105</v>
      </c>
      <c r="H1013" s="170" t="s">
        <v>1410</v>
      </c>
      <c r="I1013" s="171">
        <v>173.4</v>
      </c>
      <c r="J1013" s="171">
        <v>57.22</v>
      </c>
      <c r="AB1013" s="153"/>
      <c r="AC1013" s="158"/>
      <c r="AD1013" s="161"/>
      <c r="AG1013" s="142" t="s">
        <v>1117</v>
      </c>
      <c r="AH1013" s="158"/>
      <c r="AI1013" s="158"/>
      <c r="AJ1013" s="161"/>
      <c r="AK1013" s="218"/>
      <c r="AL1013" s="221"/>
      <c r="AM1013" s="221"/>
      <c r="AN1013" s="221"/>
      <c r="AO1013" s="221"/>
    </row>
    <row r="1014" spans="1:41" s="138" customFormat="1" ht="22.5" x14ac:dyDescent="0.25">
      <c r="A1014" s="168"/>
      <c r="B1014" s="168"/>
      <c r="C1014" s="308" t="s">
        <v>1119</v>
      </c>
      <c r="D1014" s="308"/>
      <c r="E1014" s="308"/>
      <c r="F1014" s="169" t="s">
        <v>1120</v>
      </c>
      <c r="G1014" s="164" t="s">
        <v>1105</v>
      </c>
      <c r="H1014" s="170" t="s">
        <v>1410</v>
      </c>
      <c r="I1014" s="171">
        <v>173.4</v>
      </c>
      <c r="J1014" s="171">
        <v>57.22</v>
      </c>
      <c r="AB1014" s="153"/>
      <c r="AC1014" s="158"/>
      <c r="AD1014" s="161"/>
      <c r="AG1014" s="142" t="s">
        <v>1119</v>
      </c>
      <c r="AH1014" s="158"/>
      <c r="AI1014" s="158"/>
      <c r="AJ1014" s="161"/>
      <c r="AK1014" s="218"/>
      <c r="AL1014" s="221"/>
      <c r="AM1014" s="221"/>
      <c r="AN1014" s="221"/>
      <c r="AO1014" s="221"/>
    </row>
    <row r="1015" spans="1:41" s="138" customFormat="1" ht="22.5" x14ac:dyDescent="0.25">
      <c r="A1015" s="168"/>
      <c r="B1015" s="168"/>
      <c r="C1015" s="308" t="s">
        <v>1144</v>
      </c>
      <c r="D1015" s="308"/>
      <c r="E1015" s="308"/>
      <c r="F1015" s="169" t="s">
        <v>1145</v>
      </c>
      <c r="G1015" s="164" t="s">
        <v>1105</v>
      </c>
      <c r="H1015" s="170" t="s">
        <v>1411</v>
      </c>
      <c r="I1015" s="171">
        <v>196.3</v>
      </c>
      <c r="J1015" s="171">
        <v>31.41</v>
      </c>
      <c r="AB1015" s="153"/>
      <c r="AC1015" s="158"/>
      <c r="AD1015" s="161"/>
      <c r="AG1015" s="142" t="s">
        <v>1144</v>
      </c>
      <c r="AH1015" s="158"/>
      <c r="AI1015" s="158"/>
      <c r="AJ1015" s="161"/>
      <c r="AK1015" s="218"/>
      <c r="AL1015" s="221"/>
      <c r="AM1015" s="221"/>
      <c r="AN1015" s="221"/>
      <c r="AO1015" s="221"/>
    </row>
    <row r="1016" spans="1:41" s="138" customFormat="1" ht="22.5" x14ac:dyDescent="0.25">
      <c r="A1016" s="168"/>
      <c r="B1016" s="168"/>
      <c r="C1016" s="308" t="s">
        <v>428</v>
      </c>
      <c r="D1016" s="308"/>
      <c r="E1016" s="308"/>
      <c r="F1016" s="169" t="s">
        <v>429</v>
      </c>
      <c r="G1016" s="164" t="s">
        <v>371</v>
      </c>
      <c r="H1016" s="170" t="s">
        <v>1410</v>
      </c>
      <c r="I1016" s="171">
        <v>467</v>
      </c>
      <c r="J1016" s="171">
        <v>154.11000000000001</v>
      </c>
      <c r="AB1016" s="153"/>
      <c r="AC1016" s="158"/>
      <c r="AD1016" s="161"/>
      <c r="AG1016" s="142" t="s">
        <v>428</v>
      </c>
      <c r="AH1016" s="158"/>
      <c r="AI1016" s="158"/>
      <c r="AJ1016" s="161"/>
      <c r="AK1016" s="218"/>
      <c r="AL1016" s="221"/>
      <c r="AM1016" s="221"/>
      <c r="AN1016" s="221"/>
      <c r="AO1016" s="221"/>
    </row>
    <row r="1017" spans="1:41" s="138" customFormat="1" ht="22.5" x14ac:dyDescent="0.25">
      <c r="A1017" s="168"/>
      <c r="B1017" s="168"/>
      <c r="C1017" s="308" t="s">
        <v>406</v>
      </c>
      <c r="D1017" s="308"/>
      <c r="E1017" s="308"/>
      <c r="F1017" s="169" t="s">
        <v>407</v>
      </c>
      <c r="G1017" s="164" t="s">
        <v>371</v>
      </c>
      <c r="H1017" s="170" t="s">
        <v>1410</v>
      </c>
      <c r="I1017" s="171">
        <v>365</v>
      </c>
      <c r="J1017" s="171">
        <v>120.45</v>
      </c>
      <c r="AB1017" s="153"/>
      <c r="AC1017" s="158"/>
      <c r="AD1017" s="161"/>
      <c r="AG1017" s="142" t="s">
        <v>406</v>
      </c>
      <c r="AH1017" s="158"/>
      <c r="AI1017" s="158"/>
      <c r="AJ1017" s="161"/>
      <c r="AK1017" s="218"/>
      <c r="AL1017" s="221"/>
      <c r="AM1017" s="221"/>
      <c r="AN1017" s="221"/>
      <c r="AO1017" s="221"/>
    </row>
    <row r="1018" spans="1:41" s="138" customFormat="1" ht="22.5" x14ac:dyDescent="0.25">
      <c r="A1018" s="168"/>
      <c r="B1018" s="168"/>
      <c r="C1018" s="308" t="s">
        <v>435</v>
      </c>
      <c r="D1018" s="308"/>
      <c r="E1018" s="308"/>
      <c r="F1018" s="169" t="s">
        <v>436</v>
      </c>
      <c r="G1018" s="164" t="s">
        <v>371</v>
      </c>
      <c r="H1018" s="170" t="s">
        <v>1411</v>
      </c>
      <c r="I1018" s="171">
        <v>920.1</v>
      </c>
      <c r="J1018" s="171">
        <v>147.22</v>
      </c>
      <c r="AB1018" s="153"/>
      <c r="AC1018" s="158"/>
      <c r="AD1018" s="161"/>
      <c r="AG1018" s="142" t="s">
        <v>435</v>
      </c>
      <c r="AH1018" s="158"/>
      <c r="AI1018" s="158"/>
      <c r="AJ1018" s="161"/>
      <c r="AK1018" s="218"/>
      <c r="AL1018" s="221"/>
      <c r="AM1018" s="221"/>
      <c r="AN1018" s="221"/>
      <c r="AO1018" s="221"/>
    </row>
    <row r="1019" spans="1:41" s="138" customFormat="1" ht="15" x14ac:dyDescent="0.25">
      <c r="A1019" s="168"/>
      <c r="B1019" s="168"/>
      <c r="C1019" s="308" t="s">
        <v>445</v>
      </c>
      <c r="D1019" s="308"/>
      <c r="E1019" s="308"/>
      <c r="F1019" s="169" t="s">
        <v>446</v>
      </c>
      <c r="G1019" s="164" t="s">
        <v>444</v>
      </c>
      <c r="H1019" s="178">
        <v>0</v>
      </c>
      <c r="I1019" s="171">
        <v>236.6</v>
      </c>
      <c r="J1019" s="171"/>
      <c r="AB1019" s="153"/>
      <c r="AC1019" s="158"/>
      <c r="AD1019" s="161"/>
      <c r="AG1019" s="142" t="s">
        <v>445</v>
      </c>
      <c r="AH1019" s="158"/>
      <c r="AI1019" s="158"/>
      <c r="AJ1019" s="161"/>
      <c r="AK1019" s="218"/>
      <c r="AL1019" s="221"/>
      <c r="AM1019" s="221"/>
      <c r="AN1019" s="221"/>
      <c r="AO1019" s="221"/>
    </row>
    <row r="1020" spans="1:41" s="138" customFormat="1" ht="15" x14ac:dyDescent="0.25">
      <c r="A1020" s="173"/>
      <c r="B1020" s="173" t="s">
        <v>438</v>
      </c>
      <c r="C1020" s="315" t="s">
        <v>732</v>
      </c>
      <c r="D1020" s="315"/>
      <c r="E1020" s="315"/>
      <c r="F1020" s="174" t="s">
        <v>733</v>
      </c>
      <c r="G1020" s="175" t="s">
        <v>77</v>
      </c>
      <c r="H1020" s="176">
        <v>0</v>
      </c>
      <c r="I1020" s="177">
        <v>0</v>
      </c>
      <c r="J1020" s="177"/>
      <c r="AB1020" s="153"/>
      <c r="AC1020" s="158"/>
      <c r="AD1020" s="161"/>
      <c r="AH1020" s="158"/>
      <c r="AI1020" s="158"/>
      <c r="AJ1020" s="161" t="s">
        <v>732</v>
      </c>
      <c r="AK1020" s="218"/>
      <c r="AL1020" s="221"/>
      <c r="AM1020" s="221"/>
      <c r="AN1020" s="221"/>
      <c r="AO1020" s="221"/>
    </row>
    <row r="1021" spans="1:41" s="138" customFormat="1" ht="22.5" x14ac:dyDescent="0.25">
      <c r="A1021" s="154" t="s">
        <v>767</v>
      </c>
      <c r="B1021" s="154" t="s">
        <v>768</v>
      </c>
      <c r="C1021" s="298" t="s">
        <v>1147</v>
      </c>
      <c r="D1021" s="299"/>
      <c r="E1021" s="300"/>
      <c r="F1021" s="197" t="s">
        <v>462</v>
      </c>
      <c r="G1021" s="154" t="s">
        <v>77</v>
      </c>
      <c r="H1021" s="156">
        <v>60</v>
      </c>
      <c r="I1021" s="157"/>
      <c r="J1021" s="157"/>
      <c r="AB1021" s="153"/>
      <c r="AC1021" s="158" t="s">
        <v>1147</v>
      </c>
      <c r="AD1021" s="161"/>
      <c r="AH1021" s="158"/>
      <c r="AI1021" s="158"/>
      <c r="AJ1021" s="161"/>
      <c r="AK1021" s="218"/>
      <c r="AL1021" s="221"/>
      <c r="AM1021" s="221"/>
      <c r="AN1021" s="221"/>
      <c r="AO1021" s="221"/>
    </row>
    <row r="1022" spans="1:41" s="138" customFormat="1" ht="23.25" x14ac:dyDescent="0.25">
      <c r="A1022" s="162"/>
      <c r="B1022" s="162"/>
      <c r="C1022" s="310" t="s">
        <v>365</v>
      </c>
      <c r="D1022" s="310"/>
      <c r="E1022" s="310"/>
      <c r="F1022" s="162"/>
      <c r="G1022" s="162"/>
      <c r="H1022" s="162"/>
      <c r="I1022" s="162"/>
      <c r="J1022" s="162"/>
      <c r="AB1022" s="153"/>
      <c r="AC1022" s="158"/>
      <c r="AD1022" s="161"/>
      <c r="AE1022" s="142" t="s">
        <v>365</v>
      </c>
      <c r="AH1022" s="158"/>
      <c r="AI1022" s="158"/>
      <c r="AJ1022" s="161"/>
      <c r="AK1022" s="218"/>
      <c r="AL1022" s="221"/>
      <c r="AM1022" s="221"/>
      <c r="AN1022" s="221"/>
      <c r="AO1022" s="221"/>
    </row>
    <row r="1023" spans="1:41" s="138" customFormat="1" ht="33.75" x14ac:dyDescent="0.25">
      <c r="A1023" s="154" t="s">
        <v>770</v>
      </c>
      <c r="B1023" s="154" t="s">
        <v>770</v>
      </c>
      <c r="C1023" s="298" t="s">
        <v>1110</v>
      </c>
      <c r="D1023" s="299"/>
      <c r="E1023" s="300"/>
      <c r="F1023" s="197" t="s">
        <v>1111</v>
      </c>
      <c r="G1023" s="154" t="s">
        <v>540</v>
      </c>
      <c r="H1023" s="156">
        <v>15</v>
      </c>
      <c r="I1023" s="157">
        <v>472.98</v>
      </c>
      <c r="J1023" s="157">
        <v>7094.75</v>
      </c>
      <c r="AB1023" s="153"/>
      <c r="AC1023" s="158" t="s">
        <v>1110</v>
      </c>
      <c r="AD1023" s="161"/>
      <c r="AH1023" s="158"/>
      <c r="AI1023" s="158"/>
      <c r="AJ1023" s="161"/>
      <c r="AK1023" s="218"/>
      <c r="AL1023" s="221"/>
      <c r="AM1023" s="221"/>
      <c r="AN1023" s="221"/>
      <c r="AO1023" s="221"/>
    </row>
    <row r="1024" spans="1:41" s="138" customFormat="1" ht="23.25" x14ac:dyDescent="0.25">
      <c r="A1024" s="159"/>
      <c r="B1024" s="159"/>
      <c r="C1024" s="309" t="s">
        <v>360</v>
      </c>
      <c r="D1024" s="309"/>
      <c r="E1024" s="309"/>
      <c r="F1024" s="160"/>
      <c r="G1024" s="160"/>
      <c r="H1024" s="160"/>
      <c r="I1024" s="160"/>
      <c r="J1024" s="160"/>
      <c r="AB1024" s="153"/>
      <c r="AC1024" s="158"/>
      <c r="AD1024" s="161" t="s">
        <v>360</v>
      </c>
      <c r="AH1024" s="158"/>
      <c r="AI1024" s="158"/>
      <c r="AJ1024" s="161"/>
      <c r="AK1024" s="218"/>
      <c r="AL1024" s="221"/>
      <c r="AM1024" s="221"/>
      <c r="AN1024" s="221"/>
      <c r="AO1024" s="221"/>
    </row>
    <row r="1025" spans="1:41" s="138" customFormat="1" ht="15" x14ac:dyDescent="0.25">
      <c r="A1025" s="159"/>
      <c r="B1025" s="159"/>
      <c r="C1025" s="309" t="s">
        <v>61</v>
      </c>
      <c r="D1025" s="309"/>
      <c r="E1025" s="309"/>
      <c r="F1025" s="160"/>
      <c r="G1025" s="160"/>
      <c r="H1025" s="160"/>
      <c r="I1025" s="160"/>
      <c r="J1025" s="160"/>
      <c r="AB1025" s="153"/>
      <c r="AC1025" s="158"/>
      <c r="AD1025" s="161" t="s">
        <v>61</v>
      </c>
      <c r="AH1025" s="158"/>
      <c r="AI1025" s="158"/>
      <c r="AJ1025" s="161"/>
      <c r="AK1025" s="218"/>
      <c r="AL1025" s="221"/>
      <c r="AM1025" s="221"/>
      <c r="AN1025" s="221"/>
      <c r="AO1025" s="221"/>
    </row>
    <row r="1026" spans="1:41" s="138" customFormat="1" ht="23.25" x14ac:dyDescent="0.25">
      <c r="A1026" s="162"/>
      <c r="B1026" s="162"/>
      <c r="C1026" s="310" t="s">
        <v>365</v>
      </c>
      <c r="D1026" s="310"/>
      <c r="E1026" s="310"/>
      <c r="F1026" s="162"/>
      <c r="G1026" s="162"/>
      <c r="H1026" s="162"/>
      <c r="I1026" s="162"/>
      <c r="J1026" s="162"/>
      <c r="AB1026" s="153"/>
      <c r="AC1026" s="158"/>
      <c r="AD1026" s="161"/>
      <c r="AE1026" s="142" t="s">
        <v>365</v>
      </c>
      <c r="AH1026" s="158"/>
      <c r="AI1026" s="158"/>
      <c r="AJ1026" s="161"/>
      <c r="AK1026" s="218"/>
      <c r="AL1026" s="221"/>
      <c r="AM1026" s="221"/>
      <c r="AN1026" s="221"/>
      <c r="AO1026" s="221"/>
    </row>
    <row r="1027" spans="1:41" s="138" customFormat="1" ht="15" x14ac:dyDescent="0.25">
      <c r="A1027" s="162"/>
      <c r="B1027" s="162"/>
      <c r="C1027" s="311" t="s">
        <v>1412</v>
      </c>
      <c r="D1027" s="310"/>
      <c r="E1027" s="310"/>
      <c r="F1027" s="163"/>
      <c r="G1027" s="164"/>
      <c r="H1027" s="165"/>
      <c r="I1027" s="166"/>
      <c r="J1027" s="167">
        <v>10873.74</v>
      </c>
      <c r="AB1027" s="153"/>
      <c r="AC1027" s="158"/>
      <c r="AD1027" s="161"/>
      <c r="AF1027" s="142" t="s">
        <v>1412</v>
      </c>
      <c r="AH1027" s="158"/>
      <c r="AI1027" s="158"/>
      <c r="AJ1027" s="161"/>
      <c r="AK1027" s="218"/>
      <c r="AL1027" s="221"/>
      <c r="AM1027" s="221"/>
      <c r="AN1027" s="221"/>
      <c r="AO1027" s="221"/>
    </row>
    <row r="1028" spans="1:41" s="138" customFormat="1" ht="15" x14ac:dyDescent="0.25">
      <c r="A1028" s="162"/>
      <c r="B1028" s="162"/>
      <c r="C1028" s="311" t="s">
        <v>1413</v>
      </c>
      <c r="D1028" s="310"/>
      <c r="E1028" s="310"/>
      <c r="F1028" s="163"/>
      <c r="G1028" s="164"/>
      <c r="H1028" s="165"/>
      <c r="I1028" s="166"/>
      <c r="J1028" s="167">
        <v>3584.75</v>
      </c>
      <c r="AB1028" s="153"/>
      <c r="AC1028" s="158"/>
      <c r="AD1028" s="161"/>
      <c r="AF1028" s="142" t="s">
        <v>1413</v>
      </c>
      <c r="AH1028" s="158"/>
      <c r="AI1028" s="158"/>
      <c r="AJ1028" s="161"/>
      <c r="AK1028" s="218"/>
      <c r="AL1028" s="221"/>
      <c r="AM1028" s="221"/>
      <c r="AN1028" s="221"/>
      <c r="AO1028" s="221"/>
    </row>
    <row r="1029" spans="1:41" s="138" customFormat="1" ht="15" x14ac:dyDescent="0.25">
      <c r="A1029" s="162"/>
      <c r="B1029" s="162"/>
      <c r="C1029" s="311" t="s">
        <v>368</v>
      </c>
      <c r="D1029" s="310"/>
      <c r="E1029" s="310"/>
      <c r="F1029" s="163"/>
      <c r="G1029" s="164"/>
      <c r="H1029" s="165"/>
      <c r="I1029" s="166"/>
      <c r="J1029" s="167">
        <v>28012.959999999999</v>
      </c>
      <c r="AB1029" s="153"/>
      <c r="AC1029" s="158"/>
      <c r="AD1029" s="161"/>
      <c r="AF1029" s="142" t="s">
        <v>368</v>
      </c>
      <c r="AH1029" s="158"/>
      <c r="AI1029" s="158"/>
      <c r="AJ1029" s="161"/>
      <c r="AK1029" s="218"/>
      <c r="AL1029" s="221"/>
      <c r="AM1029" s="221"/>
      <c r="AN1029" s="221"/>
      <c r="AO1029" s="221"/>
    </row>
    <row r="1030" spans="1:41" s="138" customFormat="1" ht="22.5" x14ac:dyDescent="0.25">
      <c r="A1030" s="168"/>
      <c r="B1030" s="168"/>
      <c r="C1030" s="308" t="s">
        <v>1114</v>
      </c>
      <c r="D1030" s="308"/>
      <c r="E1030" s="308"/>
      <c r="F1030" s="169" t="s">
        <v>1115</v>
      </c>
      <c r="G1030" s="164" t="s">
        <v>1105</v>
      </c>
      <c r="H1030" s="170" t="s">
        <v>762</v>
      </c>
      <c r="I1030" s="171">
        <v>136.1</v>
      </c>
      <c r="J1030" s="171">
        <v>657.36</v>
      </c>
      <c r="AB1030" s="153"/>
      <c r="AC1030" s="158"/>
      <c r="AD1030" s="161"/>
      <c r="AG1030" s="142" t="s">
        <v>1114</v>
      </c>
      <c r="AH1030" s="158"/>
      <c r="AI1030" s="158"/>
      <c r="AJ1030" s="161"/>
      <c r="AK1030" s="218"/>
      <c r="AL1030" s="221"/>
      <c r="AM1030" s="221"/>
      <c r="AN1030" s="221"/>
      <c r="AO1030" s="221"/>
    </row>
    <row r="1031" spans="1:41" s="138" customFormat="1" ht="22.5" x14ac:dyDescent="0.25">
      <c r="A1031" s="168"/>
      <c r="B1031" s="168"/>
      <c r="C1031" s="308" t="s">
        <v>1103</v>
      </c>
      <c r="D1031" s="308"/>
      <c r="E1031" s="308"/>
      <c r="F1031" s="169" t="s">
        <v>1104</v>
      </c>
      <c r="G1031" s="164" t="s">
        <v>1105</v>
      </c>
      <c r="H1031" s="170" t="s">
        <v>762</v>
      </c>
      <c r="I1031" s="171">
        <v>154</v>
      </c>
      <c r="J1031" s="171">
        <v>743.82</v>
      </c>
      <c r="AB1031" s="153"/>
      <c r="AC1031" s="158"/>
      <c r="AD1031" s="161"/>
      <c r="AG1031" s="142" t="s">
        <v>1103</v>
      </c>
      <c r="AH1031" s="158"/>
      <c r="AI1031" s="158"/>
      <c r="AJ1031" s="161"/>
      <c r="AK1031" s="218"/>
      <c r="AL1031" s="221"/>
      <c r="AM1031" s="221"/>
      <c r="AN1031" s="221"/>
      <c r="AO1031" s="221"/>
    </row>
    <row r="1032" spans="1:41" s="138" customFormat="1" ht="22.5" x14ac:dyDescent="0.25">
      <c r="A1032" s="168"/>
      <c r="B1032" s="168"/>
      <c r="C1032" s="308" t="s">
        <v>1117</v>
      </c>
      <c r="D1032" s="308"/>
      <c r="E1032" s="308"/>
      <c r="F1032" s="169" t="s">
        <v>1118</v>
      </c>
      <c r="G1032" s="164" t="s">
        <v>1105</v>
      </c>
      <c r="H1032" s="170" t="s">
        <v>762</v>
      </c>
      <c r="I1032" s="171">
        <v>173.4</v>
      </c>
      <c r="J1032" s="171">
        <v>837.52</v>
      </c>
      <c r="AB1032" s="153"/>
      <c r="AC1032" s="158"/>
      <c r="AD1032" s="161"/>
      <c r="AG1032" s="142" t="s">
        <v>1117</v>
      </c>
      <c r="AH1032" s="158"/>
      <c r="AI1032" s="158"/>
      <c r="AJ1032" s="161"/>
      <c r="AK1032" s="218"/>
      <c r="AL1032" s="221"/>
      <c r="AM1032" s="221"/>
      <c r="AN1032" s="221"/>
      <c r="AO1032" s="221"/>
    </row>
    <row r="1033" spans="1:41" s="138" customFormat="1" ht="22.5" x14ac:dyDescent="0.25">
      <c r="A1033" s="168"/>
      <c r="B1033" s="168"/>
      <c r="C1033" s="308" t="s">
        <v>1119</v>
      </c>
      <c r="D1033" s="308"/>
      <c r="E1033" s="308"/>
      <c r="F1033" s="169" t="s">
        <v>1120</v>
      </c>
      <c r="G1033" s="164" t="s">
        <v>1105</v>
      </c>
      <c r="H1033" s="170" t="s">
        <v>762</v>
      </c>
      <c r="I1033" s="171">
        <v>173.4</v>
      </c>
      <c r="J1033" s="171">
        <v>837.52</v>
      </c>
      <c r="AB1033" s="153"/>
      <c r="AC1033" s="158"/>
      <c r="AD1033" s="161"/>
      <c r="AG1033" s="142" t="s">
        <v>1119</v>
      </c>
      <c r="AH1033" s="158"/>
      <c r="AI1033" s="158"/>
      <c r="AJ1033" s="161"/>
      <c r="AK1033" s="218"/>
      <c r="AL1033" s="221"/>
      <c r="AM1033" s="221"/>
      <c r="AN1033" s="221"/>
      <c r="AO1033" s="221"/>
    </row>
    <row r="1034" spans="1:41" s="138" customFormat="1" ht="22.5" x14ac:dyDescent="0.25">
      <c r="A1034" s="168"/>
      <c r="B1034" s="168"/>
      <c r="C1034" s="308" t="s">
        <v>428</v>
      </c>
      <c r="D1034" s="308"/>
      <c r="E1034" s="308"/>
      <c r="F1034" s="169" t="s">
        <v>429</v>
      </c>
      <c r="G1034" s="164" t="s">
        <v>371</v>
      </c>
      <c r="H1034" s="170" t="s">
        <v>762</v>
      </c>
      <c r="I1034" s="171">
        <v>467</v>
      </c>
      <c r="J1034" s="171">
        <v>2255.61</v>
      </c>
      <c r="AB1034" s="153"/>
      <c r="AC1034" s="158"/>
      <c r="AD1034" s="161"/>
      <c r="AG1034" s="142" t="s">
        <v>428</v>
      </c>
      <c r="AH1034" s="158"/>
      <c r="AI1034" s="158"/>
      <c r="AJ1034" s="161"/>
      <c r="AK1034" s="218"/>
      <c r="AL1034" s="221"/>
      <c r="AM1034" s="221"/>
      <c r="AN1034" s="221"/>
      <c r="AO1034" s="221"/>
    </row>
    <row r="1035" spans="1:41" s="138" customFormat="1" ht="22.5" x14ac:dyDescent="0.25">
      <c r="A1035" s="168"/>
      <c r="B1035" s="168"/>
      <c r="C1035" s="308" t="s">
        <v>406</v>
      </c>
      <c r="D1035" s="308"/>
      <c r="E1035" s="308"/>
      <c r="F1035" s="169" t="s">
        <v>407</v>
      </c>
      <c r="G1035" s="164" t="s">
        <v>371</v>
      </c>
      <c r="H1035" s="170" t="s">
        <v>762</v>
      </c>
      <c r="I1035" s="171">
        <v>365</v>
      </c>
      <c r="J1035" s="171">
        <v>1762.95</v>
      </c>
      <c r="AB1035" s="153"/>
      <c r="AC1035" s="158"/>
      <c r="AD1035" s="161"/>
      <c r="AG1035" s="142" t="s">
        <v>406</v>
      </c>
      <c r="AH1035" s="158"/>
      <c r="AI1035" s="158"/>
      <c r="AJ1035" s="161"/>
      <c r="AK1035" s="218"/>
      <c r="AL1035" s="221"/>
      <c r="AM1035" s="221"/>
      <c r="AN1035" s="221"/>
      <c r="AO1035" s="221"/>
    </row>
    <row r="1036" spans="1:41" s="138" customFormat="1" ht="15" x14ac:dyDescent="0.25">
      <c r="A1036" s="168"/>
      <c r="B1036" s="168"/>
      <c r="C1036" s="308" t="s">
        <v>409</v>
      </c>
      <c r="D1036" s="308"/>
      <c r="E1036" s="308"/>
      <c r="F1036" s="169" t="s">
        <v>410</v>
      </c>
      <c r="G1036" s="164" t="s">
        <v>411</v>
      </c>
      <c r="H1036" s="178">
        <v>0</v>
      </c>
      <c r="I1036" s="171">
        <v>36.700000000000003</v>
      </c>
      <c r="J1036" s="171"/>
      <c r="AB1036" s="153"/>
      <c r="AC1036" s="158"/>
      <c r="AD1036" s="161"/>
      <c r="AG1036" s="142" t="s">
        <v>409</v>
      </c>
      <c r="AH1036" s="158"/>
      <c r="AI1036" s="158"/>
      <c r="AJ1036" s="161"/>
      <c r="AK1036" s="218"/>
      <c r="AL1036" s="221"/>
      <c r="AM1036" s="221"/>
      <c r="AN1036" s="221"/>
      <c r="AO1036" s="221"/>
    </row>
    <row r="1037" spans="1:41" s="138" customFormat="1" ht="15" x14ac:dyDescent="0.25">
      <c r="A1037" s="168"/>
      <c r="B1037" s="168"/>
      <c r="C1037" s="308" t="s">
        <v>413</v>
      </c>
      <c r="D1037" s="308"/>
      <c r="E1037" s="308"/>
      <c r="F1037" s="169" t="s">
        <v>414</v>
      </c>
      <c r="G1037" s="164" t="s">
        <v>411</v>
      </c>
      <c r="H1037" s="178">
        <v>0</v>
      </c>
      <c r="I1037" s="171">
        <v>250</v>
      </c>
      <c r="J1037" s="171"/>
      <c r="AB1037" s="153"/>
      <c r="AC1037" s="158"/>
      <c r="AD1037" s="161"/>
      <c r="AG1037" s="142" t="s">
        <v>413</v>
      </c>
      <c r="AH1037" s="158"/>
      <c r="AI1037" s="158"/>
      <c r="AJ1037" s="161"/>
      <c r="AK1037" s="218"/>
      <c r="AL1037" s="221"/>
      <c r="AM1037" s="221"/>
      <c r="AN1037" s="221"/>
      <c r="AO1037" s="221"/>
    </row>
    <row r="1038" spans="1:41" s="138" customFormat="1" ht="13.5" hidden="1" customHeight="1" x14ac:dyDescent="0.25">
      <c r="A1038" s="303" t="s">
        <v>373</v>
      </c>
      <c r="B1038" s="304"/>
      <c r="C1038" s="304"/>
      <c r="D1038" s="304"/>
      <c r="E1038" s="304"/>
      <c r="F1038" s="304"/>
      <c r="G1038" s="304"/>
      <c r="H1038" s="304"/>
      <c r="I1038" s="304"/>
      <c r="J1038" s="305"/>
      <c r="AB1038" s="153"/>
      <c r="AC1038" s="158"/>
      <c r="AD1038" s="161"/>
      <c r="AH1038" s="158"/>
      <c r="AI1038" s="158"/>
      <c r="AJ1038" s="161"/>
      <c r="AK1038" s="218"/>
      <c r="AL1038" s="221"/>
      <c r="AM1038" s="221"/>
      <c r="AN1038" s="221"/>
      <c r="AO1038" s="221"/>
    </row>
    <row r="1039" spans="1:41" s="138" customFormat="1" ht="15" hidden="1" x14ac:dyDescent="0.25">
      <c r="A1039" s="298" t="s">
        <v>50</v>
      </c>
      <c r="B1039" s="299"/>
      <c r="C1039" s="299"/>
      <c r="D1039" s="299"/>
      <c r="E1039" s="299"/>
      <c r="F1039" s="299"/>
      <c r="G1039" s="299"/>
      <c r="H1039" s="299"/>
      <c r="I1039" s="300"/>
      <c r="J1039" s="157">
        <v>7951.28</v>
      </c>
      <c r="AB1039" s="153"/>
      <c r="AC1039" s="158"/>
      <c r="AD1039" s="161"/>
      <c r="AH1039" s="158" t="s">
        <v>50</v>
      </c>
      <c r="AI1039" s="158"/>
      <c r="AJ1039" s="161"/>
      <c r="AK1039" s="218"/>
      <c r="AL1039" s="221"/>
      <c r="AM1039" s="221"/>
      <c r="AN1039" s="221"/>
      <c r="AO1039" s="221"/>
    </row>
    <row r="1040" spans="1:41" s="138" customFormat="1" ht="15" hidden="1" x14ac:dyDescent="0.25">
      <c r="A1040" s="298" t="s">
        <v>816</v>
      </c>
      <c r="B1040" s="299"/>
      <c r="C1040" s="299"/>
      <c r="D1040" s="299"/>
      <c r="E1040" s="299"/>
      <c r="F1040" s="299"/>
      <c r="G1040" s="299"/>
      <c r="H1040" s="299"/>
      <c r="I1040" s="300"/>
      <c r="J1040" s="157">
        <v>15221.72</v>
      </c>
      <c r="AB1040" s="153"/>
      <c r="AC1040" s="158"/>
      <c r="AD1040" s="161"/>
      <c r="AH1040" s="158" t="s">
        <v>816</v>
      </c>
      <c r="AI1040" s="158"/>
      <c r="AJ1040" s="161"/>
      <c r="AK1040" s="218"/>
      <c r="AL1040" s="221"/>
      <c r="AM1040" s="221"/>
      <c r="AN1040" s="221"/>
      <c r="AO1040" s="221"/>
    </row>
    <row r="1041" spans="1:41" s="138" customFormat="1" ht="15" hidden="1" x14ac:dyDescent="0.25">
      <c r="A1041" s="298" t="s">
        <v>52</v>
      </c>
      <c r="B1041" s="299"/>
      <c r="C1041" s="299"/>
      <c r="D1041" s="299"/>
      <c r="E1041" s="299"/>
      <c r="F1041" s="299"/>
      <c r="G1041" s="299"/>
      <c r="H1041" s="299"/>
      <c r="I1041" s="300"/>
      <c r="J1041" s="157">
        <v>12413.87</v>
      </c>
      <c r="AB1041" s="153"/>
      <c r="AC1041" s="158"/>
      <c r="AD1041" s="161"/>
      <c r="AH1041" s="158" t="s">
        <v>52</v>
      </c>
      <c r="AI1041" s="158"/>
      <c r="AJ1041" s="161"/>
      <c r="AK1041" s="218"/>
      <c r="AL1041" s="221"/>
      <c r="AM1041" s="221"/>
      <c r="AN1041" s="221"/>
      <c r="AO1041" s="221"/>
    </row>
    <row r="1042" spans="1:41" s="138" customFormat="1" ht="15" hidden="1" x14ac:dyDescent="0.25">
      <c r="A1042" s="298" t="s">
        <v>53</v>
      </c>
      <c r="B1042" s="299"/>
      <c r="C1042" s="299"/>
      <c r="D1042" s="299"/>
      <c r="E1042" s="299"/>
      <c r="F1042" s="299"/>
      <c r="G1042" s="299"/>
      <c r="H1042" s="299"/>
      <c r="I1042" s="300"/>
      <c r="J1042" s="157">
        <v>4092.49</v>
      </c>
      <c r="AB1042" s="153"/>
      <c r="AC1042" s="158"/>
      <c r="AD1042" s="161"/>
      <c r="AH1042" s="158" t="s">
        <v>53</v>
      </c>
      <c r="AI1042" s="158"/>
      <c r="AJ1042" s="161"/>
      <c r="AK1042" s="218"/>
      <c r="AL1042" s="221"/>
      <c r="AM1042" s="221"/>
      <c r="AN1042" s="221"/>
      <c r="AO1042" s="221"/>
    </row>
    <row r="1043" spans="1:41" s="138" customFormat="1" ht="23.25" hidden="1" x14ac:dyDescent="0.25">
      <c r="A1043" s="298" t="s">
        <v>1414</v>
      </c>
      <c r="B1043" s="299"/>
      <c r="C1043" s="299"/>
      <c r="D1043" s="299"/>
      <c r="E1043" s="299"/>
      <c r="F1043" s="299"/>
      <c r="G1043" s="299"/>
      <c r="H1043" s="299"/>
      <c r="I1043" s="300"/>
      <c r="J1043" s="157">
        <v>31728.080000000002</v>
      </c>
      <c r="AB1043" s="153"/>
      <c r="AC1043" s="158"/>
      <c r="AD1043" s="161"/>
      <c r="AH1043" s="158" t="s">
        <v>1414</v>
      </c>
      <c r="AI1043" s="158"/>
      <c r="AJ1043" s="161"/>
      <c r="AK1043" s="218"/>
      <c r="AL1043" s="221"/>
      <c r="AM1043" s="221"/>
      <c r="AN1043" s="221"/>
      <c r="AO1043" s="221"/>
    </row>
    <row r="1044" spans="1:41" s="138" customFormat="1" ht="13.5" hidden="1" customHeight="1" x14ac:dyDescent="0.25">
      <c r="A1044" s="303" t="s">
        <v>382</v>
      </c>
      <c r="B1044" s="304"/>
      <c r="C1044" s="304"/>
      <c r="D1044" s="304"/>
      <c r="E1044" s="304"/>
      <c r="F1044" s="304"/>
      <c r="G1044" s="304"/>
      <c r="H1044" s="304"/>
      <c r="I1044" s="304"/>
      <c r="J1044" s="305"/>
      <c r="AB1044" s="153"/>
      <c r="AC1044" s="158"/>
      <c r="AD1044" s="161"/>
      <c r="AH1044" s="158"/>
      <c r="AI1044" s="158"/>
      <c r="AJ1044" s="161"/>
      <c r="AK1044" s="218"/>
      <c r="AL1044" s="221"/>
      <c r="AM1044" s="221"/>
      <c r="AN1044" s="221"/>
      <c r="AO1044" s="221"/>
    </row>
    <row r="1045" spans="1:41" s="138" customFormat="1" ht="15" x14ac:dyDescent="0.25">
      <c r="A1045" s="298" t="s">
        <v>50</v>
      </c>
      <c r="B1045" s="299"/>
      <c r="C1045" s="299"/>
      <c r="D1045" s="299"/>
      <c r="E1045" s="299"/>
      <c r="F1045" s="299"/>
      <c r="G1045" s="299"/>
      <c r="H1045" s="299"/>
      <c r="I1045" s="300"/>
      <c r="J1045" s="157">
        <v>7951.28</v>
      </c>
      <c r="AB1045" s="153"/>
      <c r="AC1045" s="158"/>
      <c r="AD1045" s="161"/>
      <c r="AH1045" s="158"/>
      <c r="AI1045" s="158" t="s">
        <v>50</v>
      </c>
      <c r="AJ1045" s="161"/>
      <c r="AK1045" s="218"/>
      <c r="AL1045" s="221"/>
      <c r="AM1045" s="221"/>
      <c r="AN1045" s="221"/>
      <c r="AO1045" s="221"/>
    </row>
    <row r="1046" spans="1:41" s="138" customFormat="1" ht="15" x14ac:dyDescent="0.25">
      <c r="A1046" s="298" t="s">
        <v>816</v>
      </c>
      <c r="B1046" s="299"/>
      <c r="C1046" s="299"/>
      <c r="D1046" s="299"/>
      <c r="E1046" s="299"/>
      <c r="F1046" s="299"/>
      <c r="G1046" s="299"/>
      <c r="H1046" s="299"/>
      <c r="I1046" s="300"/>
      <c r="J1046" s="157">
        <v>15221.72</v>
      </c>
      <c r="AB1046" s="153"/>
      <c r="AC1046" s="158"/>
      <c r="AD1046" s="161"/>
      <c r="AH1046" s="158"/>
      <c r="AI1046" s="158" t="s">
        <v>816</v>
      </c>
      <c r="AJ1046" s="161"/>
      <c r="AK1046" s="218"/>
      <c r="AL1046" s="221"/>
      <c r="AM1046" s="221"/>
      <c r="AN1046" s="221"/>
      <c r="AO1046" s="221"/>
    </row>
    <row r="1047" spans="1:41" s="138" customFormat="1" ht="15" x14ac:dyDescent="0.25">
      <c r="A1047" s="298" t="s">
        <v>52</v>
      </c>
      <c r="B1047" s="299"/>
      <c r="C1047" s="299"/>
      <c r="D1047" s="299"/>
      <c r="E1047" s="299"/>
      <c r="F1047" s="299"/>
      <c r="G1047" s="299"/>
      <c r="H1047" s="299"/>
      <c r="I1047" s="300"/>
      <c r="J1047" s="157">
        <v>12413.87</v>
      </c>
      <c r="AB1047" s="153"/>
      <c r="AC1047" s="158"/>
      <c r="AD1047" s="161"/>
      <c r="AH1047" s="158"/>
      <c r="AI1047" s="158" t="s">
        <v>52</v>
      </c>
      <c r="AJ1047" s="161"/>
      <c r="AK1047" s="218"/>
      <c r="AL1047" s="221"/>
      <c r="AM1047" s="221"/>
      <c r="AN1047" s="221"/>
      <c r="AO1047" s="221"/>
    </row>
    <row r="1048" spans="1:41" s="138" customFormat="1" ht="15" x14ac:dyDescent="0.25">
      <c r="A1048" s="298" t="s">
        <v>53</v>
      </c>
      <c r="B1048" s="299"/>
      <c r="C1048" s="299"/>
      <c r="D1048" s="299"/>
      <c r="E1048" s="299"/>
      <c r="F1048" s="299"/>
      <c r="G1048" s="299"/>
      <c r="H1048" s="299"/>
      <c r="I1048" s="300"/>
      <c r="J1048" s="157">
        <v>4092.49</v>
      </c>
      <c r="AB1048" s="153"/>
      <c r="AC1048" s="158"/>
      <c r="AD1048" s="161"/>
      <c r="AH1048" s="158"/>
      <c r="AI1048" s="158" t="s">
        <v>53</v>
      </c>
      <c r="AJ1048" s="161"/>
      <c r="AK1048" s="218"/>
      <c r="AL1048" s="221"/>
      <c r="AM1048" s="221"/>
      <c r="AN1048" s="221"/>
      <c r="AO1048" s="221"/>
    </row>
    <row r="1049" spans="1:41" s="138" customFormat="1" ht="23.25" x14ac:dyDescent="0.25">
      <c r="A1049" s="298" t="s">
        <v>1414</v>
      </c>
      <c r="B1049" s="299"/>
      <c r="C1049" s="299"/>
      <c r="D1049" s="299"/>
      <c r="E1049" s="299"/>
      <c r="F1049" s="299"/>
      <c r="G1049" s="299"/>
      <c r="H1049" s="299"/>
      <c r="I1049" s="300"/>
      <c r="J1049" s="157">
        <v>31728.080000000002</v>
      </c>
      <c r="AB1049" s="153"/>
      <c r="AC1049" s="158"/>
      <c r="AD1049" s="161"/>
      <c r="AH1049" s="158"/>
      <c r="AI1049" s="158" t="s">
        <v>1414</v>
      </c>
      <c r="AJ1049" s="161"/>
      <c r="AK1049" s="218"/>
      <c r="AL1049" s="221"/>
      <c r="AM1049" s="221"/>
      <c r="AN1049" s="221"/>
      <c r="AO1049" s="221"/>
    </row>
    <row r="1050" spans="1:41" s="138" customFormat="1" ht="15" x14ac:dyDescent="0.25">
      <c r="A1050" s="312" t="s">
        <v>1415</v>
      </c>
      <c r="B1050" s="313"/>
      <c r="C1050" s="313"/>
      <c r="D1050" s="313"/>
      <c r="E1050" s="313"/>
      <c r="F1050" s="313"/>
      <c r="G1050" s="313"/>
      <c r="H1050" s="313"/>
      <c r="I1050" s="313"/>
      <c r="J1050" s="314"/>
      <c r="AB1050" s="153" t="s">
        <v>1415</v>
      </c>
      <c r="AC1050" s="158"/>
      <c r="AD1050" s="161"/>
      <c r="AH1050" s="158"/>
      <c r="AI1050" s="158"/>
      <c r="AJ1050" s="161"/>
      <c r="AK1050" s="218"/>
      <c r="AL1050" s="221"/>
      <c r="AM1050" s="221"/>
      <c r="AN1050" s="221"/>
      <c r="AO1050" s="221"/>
    </row>
    <row r="1051" spans="1:41" s="138" customFormat="1" ht="33.75" x14ac:dyDescent="0.25">
      <c r="A1051" s="154" t="s">
        <v>776</v>
      </c>
      <c r="B1051" s="154" t="s">
        <v>776</v>
      </c>
      <c r="C1051" s="298" t="s">
        <v>738</v>
      </c>
      <c r="D1051" s="299"/>
      <c r="E1051" s="300"/>
      <c r="F1051" s="197" t="s">
        <v>739</v>
      </c>
      <c r="G1051" s="154" t="s">
        <v>473</v>
      </c>
      <c r="H1051" s="172">
        <v>0.03</v>
      </c>
      <c r="I1051" s="157">
        <v>14275.58</v>
      </c>
      <c r="J1051" s="157">
        <v>428.27</v>
      </c>
      <c r="AB1051" s="153"/>
      <c r="AC1051" s="158" t="s">
        <v>738</v>
      </c>
      <c r="AD1051" s="161"/>
      <c r="AH1051" s="158"/>
      <c r="AI1051" s="158"/>
      <c r="AJ1051" s="161"/>
      <c r="AK1051" s="218"/>
      <c r="AL1051" s="221"/>
      <c r="AM1051" s="221"/>
      <c r="AN1051" s="221"/>
      <c r="AO1051" s="221"/>
    </row>
    <row r="1052" spans="1:41" s="138" customFormat="1" ht="23.25" x14ac:dyDescent="0.25">
      <c r="A1052" s="159"/>
      <c r="B1052" s="159"/>
      <c r="C1052" s="309" t="s">
        <v>360</v>
      </c>
      <c r="D1052" s="309"/>
      <c r="E1052" s="309"/>
      <c r="F1052" s="160"/>
      <c r="G1052" s="160"/>
      <c r="H1052" s="160"/>
      <c r="I1052" s="160"/>
      <c r="J1052" s="160"/>
      <c r="AB1052" s="153"/>
      <c r="AC1052" s="158"/>
      <c r="AD1052" s="161" t="s">
        <v>360</v>
      </c>
      <c r="AH1052" s="158"/>
      <c r="AI1052" s="158"/>
      <c r="AJ1052" s="161"/>
      <c r="AK1052" s="218"/>
      <c r="AL1052" s="221"/>
      <c r="AM1052" s="221"/>
      <c r="AN1052" s="221"/>
      <c r="AO1052" s="221"/>
    </row>
    <row r="1053" spans="1:41" s="138" customFormat="1" ht="15" x14ac:dyDescent="0.25">
      <c r="A1053" s="159"/>
      <c r="B1053" s="159"/>
      <c r="C1053" s="309" t="s">
        <v>61</v>
      </c>
      <c r="D1053" s="309"/>
      <c r="E1053" s="309"/>
      <c r="F1053" s="160"/>
      <c r="G1053" s="160"/>
      <c r="H1053" s="160"/>
      <c r="I1053" s="160"/>
      <c r="J1053" s="160"/>
      <c r="AB1053" s="153"/>
      <c r="AC1053" s="158"/>
      <c r="AD1053" s="161" t="s">
        <v>61</v>
      </c>
      <c r="AH1053" s="158"/>
      <c r="AI1053" s="158"/>
      <c r="AJ1053" s="161"/>
      <c r="AK1053" s="218"/>
      <c r="AL1053" s="221"/>
      <c r="AM1053" s="221"/>
      <c r="AN1053" s="221"/>
      <c r="AO1053" s="221"/>
    </row>
    <row r="1054" spans="1:41" s="138" customFormat="1" ht="23.25" x14ac:dyDescent="0.25">
      <c r="A1054" s="162"/>
      <c r="B1054" s="162"/>
      <c r="C1054" s="310" t="s">
        <v>365</v>
      </c>
      <c r="D1054" s="310"/>
      <c r="E1054" s="310"/>
      <c r="F1054" s="162"/>
      <c r="G1054" s="162"/>
      <c r="H1054" s="162"/>
      <c r="I1054" s="162"/>
      <c r="J1054" s="162"/>
      <c r="AB1054" s="153"/>
      <c r="AC1054" s="158"/>
      <c r="AD1054" s="161"/>
      <c r="AE1054" s="142" t="s">
        <v>365</v>
      </c>
      <c r="AH1054" s="158"/>
      <c r="AI1054" s="158"/>
      <c r="AJ1054" s="161"/>
      <c r="AK1054" s="218"/>
      <c r="AL1054" s="221"/>
      <c r="AM1054" s="221"/>
      <c r="AN1054" s="221"/>
      <c r="AO1054" s="221"/>
    </row>
    <row r="1055" spans="1:41" s="138" customFormat="1" ht="15" x14ac:dyDescent="0.25">
      <c r="A1055" s="162"/>
      <c r="B1055" s="162"/>
      <c r="C1055" s="311" t="s">
        <v>1416</v>
      </c>
      <c r="D1055" s="310"/>
      <c r="E1055" s="310"/>
      <c r="F1055" s="163"/>
      <c r="G1055" s="164"/>
      <c r="H1055" s="165"/>
      <c r="I1055" s="166"/>
      <c r="J1055" s="167">
        <v>770.1</v>
      </c>
      <c r="AB1055" s="153"/>
      <c r="AC1055" s="158"/>
      <c r="AD1055" s="161"/>
      <c r="AF1055" s="142" t="s">
        <v>1416</v>
      </c>
      <c r="AH1055" s="158"/>
      <c r="AI1055" s="158"/>
      <c r="AJ1055" s="161"/>
      <c r="AK1055" s="218"/>
      <c r="AL1055" s="221"/>
      <c r="AM1055" s="221"/>
      <c r="AN1055" s="221"/>
      <c r="AO1055" s="221"/>
    </row>
    <row r="1056" spans="1:41" s="138" customFormat="1" ht="15" x14ac:dyDescent="0.25">
      <c r="A1056" s="162"/>
      <c r="B1056" s="162"/>
      <c r="C1056" s="311" t="s">
        <v>1417</v>
      </c>
      <c r="D1056" s="310"/>
      <c r="E1056" s="310"/>
      <c r="F1056" s="163"/>
      <c r="G1056" s="164"/>
      <c r="H1056" s="165"/>
      <c r="I1056" s="166"/>
      <c r="J1056" s="167">
        <v>253.88</v>
      </c>
      <c r="AB1056" s="153"/>
      <c r="AC1056" s="158"/>
      <c r="AD1056" s="161"/>
      <c r="AF1056" s="142" t="s">
        <v>1417</v>
      </c>
      <c r="AH1056" s="158"/>
      <c r="AI1056" s="158"/>
      <c r="AJ1056" s="161"/>
      <c r="AK1056" s="218"/>
      <c r="AL1056" s="221"/>
      <c r="AM1056" s="221"/>
      <c r="AN1056" s="221"/>
      <c r="AO1056" s="221"/>
    </row>
    <row r="1057" spans="1:41" s="138" customFormat="1" ht="15" x14ac:dyDescent="0.25">
      <c r="A1057" s="162"/>
      <c r="B1057" s="162"/>
      <c r="C1057" s="311" t="s">
        <v>368</v>
      </c>
      <c r="D1057" s="310"/>
      <c r="E1057" s="310"/>
      <c r="F1057" s="163"/>
      <c r="G1057" s="164"/>
      <c r="H1057" s="165"/>
      <c r="I1057" s="166"/>
      <c r="J1057" s="167">
        <v>1857.61</v>
      </c>
      <c r="AB1057" s="153"/>
      <c r="AC1057" s="158"/>
      <c r="AD1057" s="161"/>
      <c r="AF1057" s="142" t="s">
        <v>368</v>
      </c>
      <c r="AH1057" s="158"/>
      <c r="AI1057" s="158"/>
      <c r="AJ1057" s="161"/>
      <c r="AK1057" s="218"/>
      <c r="AL1057" s="221"/>
      <c r="AM1057" s="221"/>
      <c r="AN1057" s="221"/>
      <c r="AO1057" s="221"/>
    </row>
    <row r="1058" spans="1:41" s="138" customFormat="1" ht="22.5" x14ac:dyDescent="0.25">
      <c r="A1058" s="168"/>
      <c r="B1058" s="168"/>
      <c r="C1058" s="308" t="s">
        <v>1114</v>
      </c>
      <c r="D1058" s="308"/>
      <c r="E1058" s="308"/>
      <c r="F1058" s="169" t="s">
        <v>1115</v>
      </c>
      <c r="G1058" s="164" t="s">
        <v>1105</v>
      </c>
      <c r="H1058" s="170" t="s">
        <v>1418</v>
      </c>
      <c r="I1058" s="171">
        <v>136.1</v>
      </c>
      <c r="J1058" s="171">
        <v>77.58</v>
      </c>
      <c r="AB1058" s="153"/>
      <c r="AC1058" s="158"/>
      <c r="AD1058" s="161"/>
      <c r="AG1058" s="142" t="s">
        <v>1114</v>
      </c>
      <c r="AH1058" s="158"/>
      <c r="AI1058" s="158"/>
      <c r="AJ1058" s="161"/>
      <c r="AK1058" s="218"/>
      <c r="AL1058" s="221"/>
      <c r="AM1058" s="221"/>
      <c r="AN1058" s="221"/>
      <c r="AO1058" s="221"/>
    </row>
    <row r="1059" spans="1:41" s="138" customFormat="1" ht="22.5" x14ac:dyDescent="0.25">
      <c r="A1059" s="168"/>
      <c r="B1059" s="168"/>
      <c r="C1059" s="308" t="s">
        <v>1103</v>
      </c>
      <c r="D1059" s="308"/>
      <c r="E1059" s="308"/>
      <c r="F1059" s="169" t="s">
        <v>1104</v>
      </c>
      <c r="G1059" s="164" t="s">
        <v>1105</v>
      </c>
      <c r="H1059" s="170" t="s">
        <v>1419</v>
      </c>
      <c r="I1059" s="171">
        <v>154</v>
      </c>
      <c r="J1059" s="171">
        <v>32.340000000000003</v>
      </c>
      <c r="AB1059" s="153"/>
      <c r="AC1059" s="158"/>
      <c r="AD1059" s="161"/>
      <c r="AG1059" s="142" t="s">
        <v>1103</v>
      </c>
      <c r="AH1059" s="158"/>
      <c r="AI1059" s="158"/>
      <c r="AJ1059" s="161"/>
      <c r="AK1059" s="218"/>
      <c r="AL1059" s="221"/>
      <c r="AM1059" s="221"/>
      <c r="AN1059" s="221"/>
      <c r="AO1059" s="221"/>
    </row>
    <row r="1060" spans="1:41" s="138" customFormat="1" ht="22.5" x14ac:dyDescent="0.25">
      <c r="A1060" s="168"/>
      <c r="B1060" s="168"/>
      <c r="C1060" s="308" t="s">
        <v>1141</v>
      </c>
      <c r="D1060" s="308"/>
      <c r="E1060" s="308"/>
      <c r="F1060" s="169" t="s">
        <v>1142</v>
      </c>
      <c r="G1060" s="164" t="s">
        <v>1105</v>
      </c>
      <c r="H1060" s="170" t="s">
        <v>1419</v>
      </c>
      <c r="I1060" s="171">
        <v>173.4</v>
      </c>
      <c r="J1060" s="171">
        <v>36.409999999999997</v>
      </c>
      <c r="AB1060" s="153"/>
      <c r="AC1060" s="158"/>
      <c r="AD1060" s="161"/>
      <c r="AG1060" s="142" t="s">
        <v>1141</v>
      </c>
      <c r="AH1060" s="158"/>
      <c r="AI1060" s="158"/>
      <c r="AJ1060" s="161"/>
      <c r="AK1060" s="218"/>
      <c r="AL1060" s="221"/>
      <c r="AM1060" s="221"/>
      <c r="AN1060" s="221"/>
      <c r="AO1060" s="221"/>
    </row>
    <row r="1061" spans="1:41" s="138" customFormat="1" ht="22.5" x14ac:dyDescent="0.25">
      <c r="A1061" s="168"/>
      <c r="B1061" s="168"/>
      <c r="C1061" s="308" t="s">
        <v>1117</v>
      </c>
      <c r="D1061" s="308"/>
      <c r="E1061" s="308"/>
      <c r="F1061" s="169" t="s">
        <v>1118</v>
      </c>
      <c r="G1061" s="164" t="s">
        <v>1105</v>
      </c>
      <c r="H1061" s="170" t="s">
        <v>1420</v>
      </c>
      <c r="I1061" s="171">
        <v>173.4</v>
      </c>
      <c r="J1061" s="171">
        <v>29.48</v>
      </c>
      <c r="AB1061" s="153"/>
      <c r="AC1061" s="158"/>
      <c r="AD1061" s="161"/>
      <c r="AG1061" s="142" t="s">
        <v>1117</v>
      </c>
      <c r="AH1061" s="158"/>
      <c r="AI1061" s="158"/>
      <c r="AJ1061" s="161"/>
      <c r="AK1061" s="218"/>
      <c r="AL1061" s="221"/>
      <c r="AM1061" s="221"/>
      <c r="AN1061" s="221"/>
      <c r="AO1061" s="221"/>
    </row>
    <row r="1062" spans="1:41" s="138" customFormat="1" ht="22.5" x14ac:dyDescent="0.25">
      <c r="A1062" s="168"/>
      <c r="B1062" s="168"/>
      <c r="C1062" s="308" t="s">
        <v>1119</v>
      </c>
      <c r="D1062" s="308"/>
      <c r="E1062" s="308"/>
      <c r="F1062" s="169" t="s">
        <v>1120</v>
      </c>
      <c r="G1062" s="164" t="s">
        <v>1105</v>
      </c>
      <c r="H1062" s="170" t="s">
        <v>1420</v>
      </c>
      <c r="I1062" s="171">
        <v>173.4</v>
      </c>
      <c r="J1062" s="171">
        <v>29.48</v>
      </c>
      <c r="AB1062" s="153"/>
      <c r="AC1062" s="158"/>
      <c r="AD1062" s="161"/>
      <c r="AG1062" s="142" t="s">
        <v>1119</v>
      </c>
      <c r="AH1062" s="158"/>
      <c r="AI1062" s="158"/>
      <c r="AJ1062" s="161"/>
      <c r="AK1062" s="218"/>
      <c r="AL1062" s="221"/>
      <c r="AM1062" s="221"/>
      <c r="AN1062" s="221"/>
      <c r="AO1062" s="221"/>
    </row>
    <row r="1063" spans="1:41" s="138" customFormat="1" ht="22.5" x14ac:dyDescent="0.25">
      <c r="A1063" s="168"/>
      <c r="B1063" s="168"/>
      <c r="C1063" s="308" t="s">
        <v>1144</v>
      </c>
      <c r="D1063" s="308"/>
      <c r="E1063" s="308"/>
      <c r="F1063" s="169" t="s">
        <v>1145</v>
      </c>
      <c r="G1063" s="164" t="s">
        <v>1105</v>
      </c>
      <c r="H1063" s="170" t="s">
        <v>1421</v>
      </c>
      <c r="I1063" s="171">
        <v>196.3</v>
      </c>
      <c r="J1063" s="171">
        <v>15.7</v>
      </c>
      <c r="AB1063" s="153"/>
      <c r="AC1063" s="158"/>
      <c r="AD1063" s="161"/>
      <c r="AG1063" s="142" t="s">
        <v>1144</v>
      </c>
      <c r="AH1063" s="158"/>
      <c r="AI1063" s="158"/>
      <c r="AJ1063" s="161"/>
      <c r="AK1063" s="218"/>
      <c r="AL1063" s="221"/>
      <c r="AM1063" s="221"/>
      <c r="AN1063" s="221"/>
      <c r="AO1063" s="221"/>
    </row>
    <row r="1064" spans="1:41" s="138" customFormat="1" ht="22.5" x14ac:dyDescent="0.25">
      <c r="A1064" s="168"/>
      <c r="B1064" s="168"/>
      <c r="C1064" s="308" t="s">
        <v>428</v>
      </c>
      <c r="D1064" s="308"/>
      <c r="E1064" s="308"/>
      <c r="F1064" s="169" t="s">
        <v>429</v>
      </c>
      <c r="G1064" s="164" t="s">
        <v>371</v>
      </c>
      <c r="H1064" s="170" t="s">
        <v>1420</v>
      </c>
      <c r="I1064" s="171">
        <v>467</v>
      </c>
      <c r="J1064" s="171">
        <v>79.39</v>
      </c>
      <c r="AB1064" s="153"/>
      <c r="AC1064" s="158"/>
      <c r="AD1064" s="161"/>
      <c r="AG1064" s="142" t="s">
        <v>428</v>
      </c>
      <c r="AH1064" s="158"/>
      <c r="AI1064" s="158"/>
      <c r="AJ1064" s="161"/>
      <c r="AK1064" s="218"/>
      <c r="AL1064" s="221"/>
      <c r="AM1064" s="221"/>
      <c r="AN1064" s="221"/>
      <c r="AO1064" s="221"/>
    </row>
    <row r="1065" spans="1:41" s="138" customFormat="1" ht="22.5" x14ac:dyDescent="0.25">
      <c r="A1065" s="168"/>
      <c r="B1065" s="168"/>
      <c r="C1065" s="308" t="s">
        <v>406</v>
      </c>
      <c r="D1065" s="308"/>
      <c r="E1065" s="308"/>
      <c r="F1065" s="169" t="s">
        <v>407</v>
      </c>
      <c r="G1065" s="164" t="s">
        <v>371</v>
      </c>
      <c r="H1065" s="170" t="s">
        <v>1420</v>
      </c>
      <c r="I1065" s="171">
        <v>365</v>
      </c>
      <c r="J1065" s="171">
        <v>62.05</v>
      </c>
      <c r="AB1065" s="153"/>
      <c r="AC1065" s="158"/>
      <c r="AD1065" s="161"/>
      <c r="AG1065" s="142" t="s">
        <v>406</v>
      </c>
      <c r="AH1065" s="158"/>
      <c r="AI1065" s="158"/>
      <c r="AJ1065" s="161"/>
      <c r="AK1065" s="218"/>
      <c r="AL1065" s="221"/>
      <c r="AM1065" s="221"/>
      <c r="AN1065" s="221"/>
      <c r="AO1065" s="221"/>
    </row>
    <row r="1066" spans="1:41" s="138" customFormat="1" ht="22.5" x14ac:dyDescent="0.25">
      <c r="A1066" s="168"/>
      <c r="B1066" s="168"/>
      <c r="C1066" s="308" t="s">
        <v>435</v>
      </c>
      <c r="D1066" s="308"/>
      <c r="E1066" s="308"/>
      <c r="F1066" s="169" t="s">
        <v>436</v>
      </c>
      <c r="G1066" s="164" t="s">
        <v>371</v>
      </c>
      <c r="H1066" s="170" t="s">
        <v>1421</v>
      </c>
      <c r="I1066" s="171">
        <v>920.1</v>
      </c>
      <c r="J1066" s="171">
        <v>73.61</v>
      </c>
      <c r="AB1066" s="153"/>
      <c r="AC1066" s="158"/>
      <c r="AD1066" s="161"/>
      <c r="AG1066" s="142" t="s">
        <v>435</v>
      </c>
      <c r="AH1066" s="158"/>
      <c r="AI1066" s="158"/>
      <c r="AJ1066" s="161"/>
      <c r="AK1066" s="218"/>
      <c r="AL1066" s="221"/>
      <c r="AM1066" s="221"/>
      <c r="AN1066" s="221"/>
      <c r="AO1066" s="221"/>
    </row>
    <row r="1067" spans="1:41" s="138" customFormat="1" ht="15" x14ac:dyDescent="0.25">
      <c r="A1067" s="168"/>
      <c r="B1067" s="168"/>
      <c r="C1067" s="308" t="s">
        <v>445</v>
      </c>
      <c r="D1067" s="308"/>
      <c r="E1067" s="308"/>
      <c r="F1067" s="169" t="s">
        <v>446</v>
      </c>
      <c r="G1067" s="164" t="s">
        <v>444</v>
      </c>
      <c r="H1067" s="178">
        <v>0</v>
      </c>
      <c r="I1067" s="171">
        <v>236.6</v>
      </c>
      <c r="J1067" s="171"/>
      <c r="AB1067" s="153"/>
      <c r="AC1067" s="158"/>
      <c r="AD1067" s="161"/>
      <c r="AG1067" s="142" t="s">
        <v>445</v>
      </c>
      <c r="AH1067" s="158"/>
      <c r="AI1067" s="158"/>
      <c r="AJ1067" s="161"/>
      <c r="AK1067" s="218"/>
      <c r="AL1067" s="221"/>
      <c r="AM1067" s="221"/>
      <c r="AN1067" s="221"/>
      <c r="AO1067" s="221"/>
    </row>
    <row r="1068" spans="1:41" s="138" customFormat="1" ht="15" x14ac:dyDescent="0.25">
      <c r="A1068" s="173"/>
      <c r="B1068" s="173" t="s">
        <v>438</v>
      </c>
      <c r="C1068" s="315" t="s">
        <v>732</v>
      </c>
      <c r="D1068" s="315"/>
      <c r="E1068" s="315"/>
      <c r="F1068" s="174" t="s">
        <v>733</v>
      </c>
      <c r="G1068" s="175" t="s">
        <v>77</v>
      </c>
      <c r="H1068" s="176">
        <v>0</v>
      </c>
      <c r="I1068" s="177">
        <v>0</v>
      </c>
      <c r="J1068" s="177"/>
      <c r="AB1068" s="153"/>
      <c r="AC1068" s="158"/>
      <c r="AD1068" s="161"/>
      <c r="AH1068" s="158"/>
      <c r="AI1068" s="158"/>
      <c r="AJ1068" s="161" t="s">
        <v>732</v>
      </c>
      <c r="AK1068" s="218"/>
      <c r="AL1068" s="221"/>
      <c r="AM1068" s="221"/>
      <c r="AN1068" s="221"/>
      <c r="AO1068" s="221"/>
    </row>
    <row r="1069" spans="1:41" s="138" customFormat="1" ht="22.5" x14ac:dyDescent="0.25">
      <c r="A1069" s="154" t="s">
        <v>779</v>
      </c>
      <c r="B1069" s="154" t="s">
        <v>780</v>
      </c>
      <c r="C1069" s="298" t="s">
        <v>1147</v>
      </c>
      <c r="D1069" s="299"/>
      <c r="E1069" s="300"/>
      <c r="F1069" s="197" t="s">
        <v>462</v>
      </c>
      <c r="G1069" s="154" t="s">
        <v>77</v>
      </c>
      <c r="H1069" s="156">
        <v>30</v>
      </c>
      <c r="I1069" s="157"/>
      <c r="J1069" s="157"/>
      <c r="AB1069" s="153"/>
      <c r="AC1069" s="158" t="s">
        <v>1147</v>
      </c>
      <c r="AD1069" s="161"/>
      <c r="AH1069" s="158"/>
      <c r="AI1069" s="158"/>
      <c r="AJ1069" s="161"/>
      <c r="AK1069" s="218"/>
      <c r="AL1069" s="221"/>
      <c r="AM1069" s="221"/>
      <c r="AN1069" s="221"/>
      <c r="AO1069" s="221"/>
    </row>
    <row r="1070" spans="1:41" s="138" customFormat="1" ht="23.25" x14ac:dyDescent="0.25">
      <c r="A1070" s="162"/>
      <c r="B1070" s="162"/>
      <c r="C1070" s="310" t="s">
        <v>365</v>
      </c>
      <c r="D1070" s="310"/>
      <c r="E1070" s="310"/>
      <c r="F1070" s="162"/>
      <c r="G1070" s="162"/>
      <c r="H1070" s="162"/>
      <c r="I1070" s="162"/>
      <c r="J1070" s="162"/>
      <c r="AB1070" s="153"/>
      <c r="AC1070" s="158"/>
      <c r="AD1070" s="161"/>
      <c r="AE1070" s="142" t="s">
        <v>365</v>
      </c>
      <c r="AH1070" s="158"/>
      <c r="AI1070" s="158"/>
      <c r="AJ1070" s="161"/>
      <c r="AK1070" s="218"/>
      <c r="AL1070" s="221"/>
      <c r="AM1070" s="221"/>
      <c r="AN1070" s="221"/>
      <c r="AO1070" s="221"/>
    </row>
    <row r="1071" spans="1:41" s="138" customFormat="1" ht="13.5" hidden="1" customHeight="1" x14ac:dyDescent="0.25">
      <c r="A1071" s="303" t="s">
        <v>373</v>
      </c>
      <c r="B1071" s="304"/>
      <c r="C1071" s="304"/>
      <c r="D1071" s="304"/>
      <c r="E1071" s="304"/>
      <c r="F1071" s="304"/>
      <c r="G1071" s="304"/>
      <c r="H1071" s="304"/>
      <c r="I1071" s="304"/>
      <c r="J1071" s="305"/>
      <c r="AB1071" s="153"/>
      <c r="AC1071" s="158"/>
      <c r="AD1071" s="161"/>
      <c r="AH1071" s="158"/>
      <c r="AI1071" s="158"/>
      <c r="AJ1071" s="161"/>
      <c r="AK1071" s="218"/>
      <c r="AL1071" s="221"/>
      <c r="AM1071" s="221"/>
      <c r="AN1071" s="221"/>
      <c r="AO1071" s="221"/>
    </row>
    <row r="1072" spans="1:41" s="138" customFormat="1" ht="15" hidden="1" x14ac:dyDescent="0.25">
      <c r="A1072" s="298" t="s">
        <v>50</v>
      </c>
      <c r="B1072" s="299"/>
      <c r="C1072" s="299"/>
      <c r="D1072" s="299"/>
      <c r="E1072" s="299"/>
      <c r="F1072" s="299"/>
      <c r="G1072" s="299"/>
      <c r="H1072" s="299"/>
      <c r="I1072" s="300"/>
      <c r="J1072" s="157">
        <v>428.27</v>
      </c>
      <c r="AB1072" s="153"/>
      <c r="AC1072" s="158"/>
      <c r="AD1072" s="161"/>
      <c r="AH1072" s="158" t="s">
        <v>50</v>
      </c>
      <c r="AI1072" s="158"/>
      <c r="AJ1072" s="161"/>
      <c r="AK1072" s="218"/>
      <c r="AL1072" s="221"/>
      <c r="AM1072" s="221"/>
      <c r="AN1072" s="221"/>
      <c r="AO1072" s="221"/>
    </row>
    <row r="1073" spans="1:41" s="138" customFormat="1" ht="15" hidden="1" x14ac:dyDescent="0.25">
      <c r="A1073" s="298" t="s">
        <v>816</v>
      </c>
      <c r="B1073" s="299"/>
      <c r="C1073" s="299"/>
      <c r="D1073" s="299"/>
      <c r="E1073" s="299"/>
      <c r="F1073" s="299"/>
      <c r="G1073" s="299"/>
      <c r="H1073" s="299"/>
      <c r="I1073" s="300"/>
      <c r="J1073" s="157">
        <v>833.63</v>
      </c>
      <c r="AB1073" s="153"/>
      <c r="AC1073" s="158"/>
      <c r="AD1073" s="161"/>
      <c r="AH1073" s="158" t="s">
        <v>816</v>
      </c>
      <c r="AI1073" s="158"/>
      <c r="AJ1073" s="161"/>
      <c r="AK1073" s="218"/>
      <c r="AL1073" s="221"/>
      <c r="AM1073" s="221"/>
      <c r="AN1073" s="221"/>
      <c r="AO1073" s="221"/>
    </row>
    <row r="1074" spans="1:41" s="138" customFormat="1" ht="15" hidden="1" x14ac:dyDescent="0.25">
      <c r="A1074" s="298" t="s">
        <v>52</v>
      </c>
      <c r="B1074" s="299"/>
      <c r="C1074" s="299"/>
      <c r="D1074" s="299"/>
      <c r="E1074" s="299"/>
      <c r="F1074" s="299"/>
      <c r="G1074" s="299"/>
      <c r="H1074" s="299"/>
      <c r="I1074" s="300"/>
      <c r="J1074" s="157">
        <v>770.1</v>
      </c>
      <c r="AB1074" s="153"/>
      <c r="AC1074" s="158"/>
      <c r="AD1074" s="161"/>
      <c r="AH1074" s="158" t="s">
        <v>52</v>
      </c>
      <c r="AI1074" s="158"/>
      <c r="AJ1074" s="161"/>
      <c r="AK1074" s="218"/>
      <c r="AL1074" s="221"/>
      <c r="AM1074" s="221"/>
      <c r="AN1074" s="221"/>
      <c r="AO1074" s="221"/>
    </row>
    <row r="1075" spans="1:41" s="138" customFormat="1" ht="15" hidden="1" x14ac:dyDescent="0.25">
      <c r="A1075" s="298" t="s">
        <v>53</v>
      </c>
      <c r="B1075" s="299"/>
      <c r="C1075" s="299"/>
      <c r="D1075" s="299"/>
      <c r="E1075" s="299"/>
      <c r="F1075" s="299"/>
      <c r="G1075" s="299"/>
      <c r="H1075" s="299"/>
      <c r="I1075" s="300"/>
      <c r="J1075" s="157">
        <v>253.88</v>
      </c>
      <c r="AB1075" s="153"/>
      <c r="AC1075" s="158"/>
      <c r="AD1075" s="161"/>
      <c r="AH1075" s="158" t="s">
        <v>53</v>
      </c>
      <c r="AI1075" s="158"/>
      <c r="AJ1075" s="161"/>
      <c r="AK1075" s="218"/>
      <c r="AL1075" s="221"/>
      <c r="AM1075" s="221"/>
      <c r="AN1075" s="221"/>
      <c r="AO1075" s="221"/>
    </row>
    <row r="1076" spans="1:41" s="138" customFormat="1" ht="15" hidden="1" x14ac:dyDescent="0.25">
      <c r="A1076" s="298" t="s">
        <v>1422</v>
      </c>
      <c r="B1076" s="299"/>
      <c r="C1076" s="299"/>
      <c r="D1076" s="299"/>
      <c r="E1076" s="299"/>
      <c r="F1076" s="299"/>
      <c r="G1076" s="299"/>
      <c r="H1076" s="299"/>
      <c r="I1076" s="300"/>
      <c r="J1076" s="157">
        <v>1857.61</v>
      </c>
      <c r="AB1076" s="153"/>
      <c r="AC1076" s="158"/>
      <c r="AD1076" s="161"/>
      <c r="AH1076" s="158" t="s">
        <v>1422</v>
      </c>
      <c r="AI1076" s="158"/>
      <c r="AJ1076" s="161"/>
      <c r="AK1076" s="218"/>
      <c r="AL1076" s="221"/>
      <c r="AM1076" s="221"/>
      <c r="AN1076" s="221"/>
      <c r="AO1076" s="221"/>
    </row>
    <row r="1077" spans="1:41" s="138" customFormat="1" ht="13.5" hidden="1" customHeight="1" x14ac:dyDescent="0.25">
      <c r="A1077" s="303" t="s">
        <v>382</v>
      </c>
      <c r="B1077" s="304"/>
      <c r="C1077" s="304"/>
      <c r="D1077" s="304"/>
      <c r="E1077" s="304"/>
      <c r="F1077" s="304"/>
      <c r="G1077" s="304"/>
      <c r="H1077" s="304"/>
      <c r="I1077" s="304"/>
      <c r="J1077" s="305"/>
      <c r="AB1077" s="153"/>
      <c r="AC1077" s="158"/>
      <c r="AD1077" s="161"/>
      <c r="AH1077" s="158"/>
      <c r="AI1077" s="158"/>
      <c r="AJ1077" s="161"/>
      <c r="AK1077" s="218"/>
      <c r="AL1077" s="221"/>
      <c r="AM1077" s="221"/>
      <c r="AN1077" s="221"/>
      <c r="AO1077" s="221"/>
    </row>
    <row r="1078" spans="1:41" s="138" customFormat="1" ht="15" x14ac:dyDescent="0.25">
      <c r="A1078" s="298" t="s">
        <v>50</v>
      </c>
      <c r="B1078" s="299"/>
      <c r="C1078" s="299"/>
      <c r="D1078" s="299"/>
      <c r="E1078" s="299"/>
      <c r="F1078" s="299"/>
      <c r="G1078" s="299"/>
      <c r="H1078" s="299"/>
      <c r="I1078" s="300"/>
      <c r="J1078" s="157">
        <v>428.27</v>
      </c>
      <c r="AB1078" s="153"/>
      <c r="AC1078" s="158"/>
      <c r="AD1078" s="161"/>
      <c r="AH1078" s="158"/>
      <c r="AI1078" s="158" t="s">
        <v>50</v>
      </c>
      <c r="AJ1078" s="161"/>
      <c r="AK1078" s="218"/>
      <c r="AL1078" s="221"/>
      <c r="AM1078" s="221"/>
      <c r="AN1078" s="221"/>
      <c r="AO1078" s="221"/>
    </row>
    <row r="1079" spans="1:41" s="138" customFormat="1" ht="15" x14ac:dyDescent="0.25">
      <c r="A1079" s="298" t="s">
        <v>816</v>
      </c>
      <c r="B1079" s="299"/>
      <c r="C1079" s="299"/>
      <c r="D1079" s="299"/>
      <c r="E1079" s="299"/>
      <c r="F1079" s="299"/>
      <c r="G1079" s="299"/>
      <c r="H1079" s="299"/>
      <c r="I1079" s="300"/>
      <c r="J1079" s="157">
        <v>833.63</v>
      </c>
      <c r="AB1079" s="153"/>
      <c r="AC1079" s="158"/>
      <c r="AD1079" s="161"/>
      <c r="AH1079" s="158"/>
      <c r="AI1079" s="158" t="s">
        <v>816</v>
      </c>
      <c r="AJ1079" s="161"/>
      <c r="AK1079" s="218"/>
      <c r="AL1079" s="221"/>
      <c r="AM1079" s="221"/>
      <c r="AN1079" s="221"/>
      <c r="AO1079" s="221"/>
    </row>
    <row r="1080" spans="1:41" s="138" customFormat="1" ht="15" x14ac:dyDescent="0.25">
      <c r="A1080" s="298" t="s">
        <v>52</v>
      </c>
      <c r="B1080" s="299"/>
      <c r="C1080" s="299"/>
      <c r="D1080" s="299"/>
      <c r="E1080" s="299"/>
      <c r="F1080" s="299"/>
      <c r="G1080" s="299"/>
      <c r="H1080" s="299"/>
      <c r="I1080" s="300"/>
      <c r="J1080" s="157">
        <v>770.1</v>
      </c>
      <c r="AB1080" s="153"/>
      <c r="AC1080" s="158"/>
      <c r="AD1080" s="161"/>
      <c r="AH1080" s="158"/>
      <c r="AI1080" s="158" t="s">
        <v>52</v>
      </c>
      <c r="AJ1080" s="161"/>
      <c r="AK1080" s="218"/>
      <c r="AL1080" s="221"/>
      <c r="AM1080" s="221"/>
      <c r="AN1080" s="221"/>
      <c r="AO1080" s="221"/>
    </row>
    <row r="1081" spans="1:41" s="138" customFormat="1" ht="15" x14ac:dyDescent="0.25">
      <c r="A1081" s="298" t="s">
        <v>53</v>
      </c>
      <c r="B1081" s="299"/>
      <c r="C1081" s="299"/>
      <c r="D1081" s="299"/>
      <c r="E1081" s="299"/>
      <c r="F1081" s="299"/>
      <c r="G1081" s="299"/>
      <c r="H1081" s="299"/>
      <c r="I1081" s="300"/>
      <c r="J1081" s="157">
        <v>253.88</v>
      </c>
      <c r="AB1081" s="153"/>
      <c r="AC1081" s="158"/>
      <c r="AD1081" s="161"/>
      <c r="AH1081" s="158"/>
      <c r="AI1081" s="158" t="s">
        <v>53</v>
      </c>
      <c r="AJ1081" s="161"/>
      <c r="AK1081" s="218"/>
      <c r="AL1081" s="221"/>
      <c r="AM1081" s="221"/>
      <c r="AN1081" s="221"/>
      <c r="AO1081" s="221"/>
    </row>
    <row r="1082" spans="1:41" s="138" customFormat="1" ht="15" x14ac:dyDescent="0.25">
      <c r="A1082" s="298" t="s">
        <v>1422</v>
      </c>
      <c r="B1082" s="299"/>
      <c r="C1082" s="299"/>
      <c r="D1082" s="299"/>
      <c r="E1082" s="299"/>
      <c r="F1082" s="299"/>
      <c r="G1082" s="299"/>
      <c r="H1082" s="299"/>
      <c r="I1082" s="300"/>
      <c r="J1082" s="157">
        <v>1857.61</v>
      </c>
      <c r="AB1082" s="153"/>
      <c r="AC1082" s="158"/>
      <c r="AD1082" s="161"/>
      <c r="AH1082" s="158"/>
      <c r="AI1082" s="158" t="s">
        <v>1422</v>
      </c>
      <c r="AJ1082" s="161"/>
      <c r="AK1082" s="218"/>
      <c r="AL1082" s="221"/>
      <c r="AM1082" s="221"/>
      <c r="AN1082" s="221"/>
      <c r="AO1082" s="221"/>
    </row>
    <row r="1083" spans="1:41" s="138" customFormat="1" ht="15" x14ac:dyDescent="0.25">
      <c r="A1083" s="312" t="s">
        <v>1423</v>
      </c>
      <c r="B1083" s="313"/>
      <c r="C1083" s="313"/>
      <c r="D1083" s="313"/>
      <c r="E1083" s="313"/>
      <c r="F1083" s="313"/>
      <c r="G1083" s="313"/>
      <c r="H1083" s="313"/>
      <c r="I1083" s="313"/>
      <c r="J1083" s="314"/>
      <c r="AB1083" s="153" t="s">
        <v>1423</v>
      </c>
      <c r="AC1083" s="158"/>
      <c r="AD1083" s="161"/>
      <c r="AH1083" s="158"/>
      <c r="AI1083" s="158"/>
      <c r="AJ1083" s="161"/>
      <c r="AK1083" s="218"/>
      <c r="AL1083" s="221"/>
      <c r="AM1083" s="221"/>
      <c r="AN1083" s="221"/>
      <c r="AO1083" s="221"/>
    </row>
    <row r="1084" spans="1:41" s="138" customFormat="1" ht="33.75" x14ac:dyDescent="0.25">
      <c r="A1084" s="154" t="s">
        <v>781</v>
      </c>
      <c r="B1084" s="154" t="s">
        <v>781</v>
      </c>
      <c r="C1084" s="298" t="s">
        <v>1110</v>
      </c>
      <c r="D1084" s="299"/>
      <c r="E1084" s="300"/>
      <c r="F1084" s="197" t="s">
        <v>1111</v>
      </c>
      <c r="G1084" s="154" t="s">
        <v>540</v>
      </c>
      <c r="H1084" s="156">
        <v>9</v>
      </c>
      <c r="I1084" s="157">
        <v>472.98</v>
      </c>
      <c r="J1084" s="157">
        <v>4256.8599999999997</v>
      </c>
      <c r="AB1084" s="153"/>
      <c r="AC1084" s="158" t="s">
        <v>1110</v>
      </c>
      <c r="AD1084" s="161"/>
      <c r="AH1084" s="158"/>
      <c r="AI1084" s="158"/>
      <c r="AJ1084" s="161"/>
      <c r="AK1084" s="218"/>
      <c r="AL1084" s="221"/>
      <c r="AM1084" s="221"/>
      <c r="AN1084" s="221"/>
      <c r="AO1084" s="221"/>
    </row>
    <row r="1085" spans="1:41" s="138" customFormat="1" ht="23.25" x14ac:dyDescent="0.25">
      <c r="A1085" s="159"/>
      <c r="B1085" s="159"/>
      <c r="C1085" s="309" t="s">
        <v>360</v>
      </c>
      <c r="D1085" s="309"/>
      <c r="E1085" s="309"/>
      <c r="F1085" s="160"/>
      <c r="G1085" s="160"/>
      <c r="H1085" s="160"/>
      <c r="I1085" s="160"/>
      <c r="J1085" s="160"/>
      <c r="AB1085" s="153"/>
      <c r="AC1085" s="158"/>
      <c r="AD1085" s="161" t="s">
        <v>360</v>
      </c>
      <c r="AH1085" s="158"/>
      <c r="AI1085" s="158"/>
      <c r="AJ1085" s="161"/>
      <c r="AK1085" s="218"/>
      <c r="AL1085" s="221"/>
      <c r="AM1085" s="221"/>
      <c r="AN1085" s="221"/>
      <c r="AO1085" s="221"/>
    </row>
    <row r="1086" spans="1:41" s="138" customFormat="1" ht="15" x14ac:dyDescent="0.25">
      <c r="A1086" s="159"/>
      <c r="B1086" s="159"/>
      <c r="C1086" s="309" t="s">
        <v>61</v>
      </c>
      <c r="D1086" s="309"/>
      <c r="E1086" s="309"/>
      <c r="F1086" s="160"/>
      <c r="G1086" s="160"/>
      <c r="H1086" s="160"/>
      <c r="I1086" s="160"/>
      <c r="J1086" s="160"/>
      <c r="AB1086" s="153"/>
      <c r="AC1086" s="158"/>
      <c r="AD1086" s="161" t="s">
        <v>61</v>
      </c>
      <c r="AH1086" s="158"/>
      <c r="AI1086" s="158"/>
      <c r="AJ1086" s="161"/>
      <c r="AK1086" s="218"/>
      <c r="AL1086" s="221"/>
      <c r="AM1086" s="221"/>
      <c r="AN1086" s="221"/>
      <c r="AO1086" s="221"/>
    </row>
    <row r="1087" spans="1:41" s="138" customFormat="1" ht="23.25" x14ac:dyDescent="0.25">
      <c r="A1087" s="162"/>
      <c r="B1087" s="162"/>
      <c r="C1087" s="310" t="s">
        <v>365</v>
      </c>
      <c r="D1087" s="310"/>
      <c r="E1087" s="310"/>
      <c r="F1087" s="162"/>
      <c r="G1087" s="162"/>
      <c r="H1087" s="162"/>
      <c r="I1087" s="162"/>
      <c r="J1087" s="162"/>
      <c r="AB1087" s="153"/>
      <c r="AC1087" s="158"/>
      <c r="AD1087" s="161"/>
      <c r="AE1087" s="142" t="s">
        <v>365</v>
      </c>
      <c r="AH1087" s="158"/>
      <c r="AI1087" s="158"/>
      <c r="AJ1087" s="161"/>
      <c r="AK1087" s="218"/>
      <c r="AL1087" s="221"/>
      <c r="AM1087" s="221"/>
      <c r="AN1087" s="221"/>
      <c r="AO1087" s="221"/>
    </row>
    <row r="1088" spans="1:41" s="138" customFormat="1" ht="15" x14ac:dyDescent="0.25">
      <c r="A1088" s="162"/>
      <c r="B1088" s="162"/>
      <c r="C1088" s="311" t="s">
        <v>1424</v>
      </c>
      <c r="D1088" s="310"/>
      <c r="E1088" s="310"/>
      <c r="F1088" s="163"/>
      <c r="G1088" s="164"/>
      <c r="H1088" s="165"/>
      <c r="I1088" s="166"/>
      <c r="J1088" s="167">
        <v>6524.26</v>
      </c>
      <c r="AB1088" s="153"/>
      <c r="AC1088" s="158"/>
      <c r="AD1088" s="161"/>
      <c r="AF1088" s="142" t="s">
        <v>1424</v>
      </c>
      <c r="AH1088" s="158"/>
      <c r="AI1088" s="158"/>
      <c r="AJ1088" s="161"/>
      <c r="AK1088" s="218"/>
      <c r="AL1088" s="221"/>
      <c r="AM1088" s="221"/>
      <c r="AN1088" s="221"/>
      <c r="AO1088" s="221"/>
    </row>
    <row r="1089" spans="1:41" s="138" customFormat="1" ht="15" x14ac:dyDescent="0.25">
      <c r="A1089" s="162"/>
      <c r="B1089" s="162"/>
      <c r="C1089" s="311" t="s">
        <v>1425</v>
      </c>
      <c r="D1089" s="310"/>
      <c r="E1089" s="310"/>
      <c r="F1089" s="163"/>
      <c r="G1089" s="164"/>
      <c r="H1089" s="165"/>
      <c r="I1089" s="166"/>
      <c r="J1089" s="167">
        <v>2150.86</v>
      </c>
      <c r="AB1089" s="153"/>
      <c r="AC1089" s="158"/>
      <c r="AD1089" s="161"/>
      <c r="AF1089" s="142" t="s">
        <v>1425</v>
      </c>
      <c r="AH1089" s="158"/>
      <c r="AI1089" s="158"/>
      <c r="AJ1089" s="161"/>
      <c r="AK1089" s="218"/>
      <c r="AL1089" s="221"/>
      <c r="AM1089" s="221"/>
      <c r="AN1089" s="221"/>
      <c r="AO1089" s="221"/>
    </row>
    <row r="1090" spans="1:41" s="138" customFormat="1" ht="15" x14ac:dyDescent="0.25">
      <c r="A1090" s="162"/>
      <c r="B1090" s="162"/>
      <c r="C1090" s="311" t="s">
        <v>368</v>
      </c>
      <c r="D1090" s="310"/>
      <c r="E1090" s="310"/>
      <c r="F1090" s="163"/>
      <c r="G1090" s="164"/>
      <c r="H1090" s="165"/>
      <c r="I1090" s="166"/>
      <c r="J1090" s="167">
        <v>16807.82</v>
      </c>
      <c r="AB1090" s="153"/>
      <c r="AC1090" s="158"/>
      <c r="AD1090" s="161"/>
      <c r="AF1090" s="142" t="s">
        <v>368</v>
      </c>
      <c r="AH1090" s="158"/>
      <c r="AI1090" s="158"/>
      <c r="AJ1090" s="161"/>
      <c r="AK1090" s="218"/>
      <c r="AL1090" s="221"/>
      <c r="AM1090" s="221"/>
      <c r="AN1090" s="221"/>
      <c r="AO1090" s="221"/>
    </row>
    <row r="1091" spans="1:41" s="138" customFormat="1" ht="22.5" x14ac:dyDescent="0.25">
      <c r="A1091" s="168"/>
      <c r="B1091" s="168"/>
      <c r="C1091" s="308" t="s">
        <v>1114</v>
      </c>
      <c r="D1091" s="308"/>
      <c r="E1091" s="308"/>
      <c r="F1091" s="169" t="s">
        <v>1115</v>
      </c>
      <c r="G1091" s="164" t="s">
        <v>1105</v>
      </c>
      <c r="H1091" s="170" t="s">
        <v>1426</v>
      </c>
      <c r="I1091" s="171">
        <v>136.1</v>
      </c>
      <c r="J1091" s="171">
        <v>394.69</v>
      </c>
      <c r="AB1091" s="153"/>
      <c r="AC1091" s="158"/>
      <c r="AD1091" s="161"/>
      <c r="AG1091" s="142" t="s">
        <v>1114</v>
      </c>
      <c r="AH1091" s="158"/>
      <c r="AI1091" s="158"/>
      <c r="AJ1091" s="161"/>
      <c r="AK1091" s="218"/>
      <c r="AL1091" s="221"/>
      <c r="AM1091" s="221"/>
      <c r="AN1091" s="221"/>
      <c r="AO1091" s="221"/>
    </row>
    <row r="1092" spans="1:41" s="138" customFormat="1" ht="22.5" x14ac:dyDescent="0.25">
      <c r="A1092" s="168"/>
      <c r="B1092" s="168"/>
      <c r="C1092" s="308" t="s">
        <v>1103</v>
      </c>
      <c r="D1092" s="308"/>
      <c r="E1092" s="308"/>
      <c r="F1092" s="169" t="s">
        <v>1104</v>
      </c>
      <c r="G1092" s="164" t="s">
        <v>1105</v>
      </c>
      <c r="H1092" s="170" t="s">
        <v>1426</v>
      </c>
      <c r="I1092" s="171">
        <v>154</v>
      </c>
      <c r="J1092" s="171">
        <v>446.6</v>
      </c>
      <c r="AB1092" s="153"/>
      <c r="AC1092" s="158"/>
      <c r="AD1092" s="161"/>
      <c r="AG1092" s="142" t="s">
        <v>1103</v>
      </c>
      <c r="AH1092" s="158"/>
      <c r="AI1092" s="158"/>
      <c r="AJ1092" s="161"/>
      <c r="AK1092" s="218"/>
      <c r="AL1092" s="221"/>
      <c r="AM1092" s="221"/>
      <c r="AN1092" s="221"/>
      <c r="AO1092" s="221"/>
    </row>
    <row r="1093" spans="1:41" s="138" customFormat="1" ht="22.5" x14ac:dyDescent="0.25">
      <c r="A1093" s="168"/>
      <c r="B1093" s="168"/>
      <c r="C1093" s="308" t="s">
        <v>1117</v>
      </c>
      <c r="D1093" s="308"/>
      <c r="E1093" s="308"/>
      <c r="F1093" s="169" t="s">
        <v>1118</v>
      </c>
      <c r="G1093" s="164" t="s">
        <v>1105</v>
      </c>
      <c r="H1093" s="170" t="s">
        <v>1426</v>
      </c>
      <c r="I1093" s="171">
        <v>173.4</v>
      </c>
      <c r="J1093" s="171">
        <v>502.86</v>
      </c>
      <c r="AB1093" s="153"/>
      <c r="AC1093" s="158"/>
      <c r="AD1093" s="161"/>
      <c r="AG1093" s="142" t="s">
        <v>1117</v>
      </c>
      <c r="AH1093" s="158"/>
      <c r="AI1093" s="158"/>
      <c r="AJ1093" s="161"/>
      <c r="AK1093" s="218"/>
      <c r="AL1093" s="221"/>
      <c r="AM1093" s="221"/>
      <c r="AN1093" s="221"/>
      <c r="AO1093" s="221"/>
    </row>
    <row r="1094" spans="1:41" s="138" customFormat="1" ht="22.5" x14ac:dyDescent="0.25">
      <c r="A1094" s="168"/>
      <c r="B1094" s="168"/>
      <c r="C1094" s="308" t="s">
        <v>1119</v>
      </c>
      <c r="D1094" s="308"/>
      <c r="E1094" s="308"/>
      <c r="F1094" s="169" t="s">
        <v>1120</v>
      </c>
      <c r="G1094" s="164" t="s">
        <v>1105</v>
      </c>
      <c r="H1094" s="170" t="s">
        <v>1426</v>
      </c>
      <c r="I1094" s="171">
        <v>173.4</v>
      </c>
      <c r="J1094" s="171">
        <v>502.86</v>
      </c>
      <c r="AB1094" s="153"/>
      <c r="AC1094" s="158"/>
      <c r="AD1094" s="161"/>
      <c r="AG1094" s="142" t="s">
        <v>1119</v>
      </c>
      <c r="AH1094" s="158"/>
      <c r="AI1094" s="158"/>
      <c r="AJ1094" s="161"/>
      <c r="AK1094" s="218"/>
      <c r="AL1094" s="221"/>
      <c r="AM1094" s="221"/>
      <c r="AN1094" s="221"/>
      <c r="AO1094" s="221"/>
    </row>
    <row r="1095" spans="1:41" s="138" customFormat="1" ht="22.5" x14ac:dyDescent="0.25">
      <c r="A1095" s="168"/>
      <c r="B1095" s="168"/>
      <c r="C1095" s="308" t="s">
        <v>428</v>
      </c>
      <c r="D1095" s="308"/>
      <c r="E1095" s="308"/>
      <c r="F1095" s="169" t="s">
        <v>429</v>
      </c>
      <c r="G1095" s="164" t="s">
        <v>371</v>
      </c>
      <c r="H1095" s="170" t="s">
        <v>1426</v>
      </c>
      <c r="I1095" s="171">
        <v>467</v>
      </c>
      <c r="J1095" s="171">
        <v>1354.3</v>
      </c>
      <c r="AB1095" s="153"/>
      <c r="AC1095" s="158"/>
      <c r="AD1095" s="161"/>
      <c r="AG1095" s="142" t="s">
        <v>428</v>
      </c>
      <c r="AH1095" s="158"/>
      <c r="AI1095" s="158"/>
      <c r="AJ1095" s="161"/>
      <c r="AK1095" s="218"/>
      <c r="AL1095" s="221"/>
      <c r="AM1095" s="221"/>
      <c r="AN1095" s="221"/>
      <c r="AO1095" s="221"/>
    </row>
    <row r="1096" spans="1:41" s="138" customFormat="1" ht="22.5" x14ac:dyDescent="0.25">
      <c r="A1096" s="168"/>
      <c r="B1096" s="168"/>
      <c r="C1096" s="308" t="s">
        <v>406</v>
      </c>
      <c r="D1096" s="308"/>
      <c r="E1096" s="308"/>
      <c r="F1096" s="169" t="s">
        <v>407</v>
      </c>
      <c r="G1096" s="164" t="s">
        <v>371</v>
      </c>
      <c r="H1096" s="170" t="s">
        <v>1426</v>
      </c>
      <c r="I1096" s="171">
        <v>365</v>
      </c>
      <c r="J1096" s="171">
        <v>1058.5</v>
      </c>
      <c r="AB1096" s="153"/>
      <c r="AC1096" s="158"/>
      <c r="AD1096" s="161"/>
      <c r="AG1096" s="142" t="s">
        <v>406</v>
      </c>
      <c r="AH1096" s="158"/>
      <c r="AI1096" s="158"/>
      <c r="AJ1096" s="161"/>
      <c r="AK1096" s="218"/>
      <c r="AL1096" s="221"/>
      <c r="AM1096" s="221"/>
      <c r="AN1096" s="221"/>
      <c r="AO1096" s="221"/>
    </row>
    <row r="1097" spans="1:41" s="138" customFormat="1" ht="15" x14ac:dyDescent="0.25">
      <c r="A1097" s="168"/>
      <c r="B1097" s="168"/>
      <c r="C1097" s="308" t="s">
        <v>409</v>
      </c>
      <c r="D1097" s="308"/>
      <c r="E1097" s="308"/>
      <c r="F1097" s="169" t="s">
        <v>410</v>
      </c>
      <c r="G1097" s="164" t="s">
        <v>411</v>
      </c>
      <c r="H1097" s="178">
        <v>0</v>
      </c>
      <c r="I1097" s="171">
        <v>36.700000000000003</v>
      </c>
      <c r="J1097" s="171"/>
      <c r="AB1097" s="153"/>
      <c r="AC1097" s="158"/>
      <c r="AD1097" s="161"/>
      <c r="AG1097" s="142" t="s">
        <v>409</v>
      </c>
      <c r="AH1097" s="158"/>
      <c r="AI1097" s="158"/>
      <c r="AJ1097" s="161"/>
      <c r="AK1097" s="218"/>
      <c r="AL1097" s="221"/>
      <c r="AM1097" s="221"/>
      <c r="AN1097" s="221"/>
      <c r="AO1097" s="221"/>
    </row>
    <row r="1098" spans="1:41" s="138" customFormat="1" ht="15" x14ac:dyDescent="0.25">
      <c r="A1098" s="168"/>
      <c r="B1098" s="168"/>
      <c r="C1098" s="308" t="s">
        <v>413</v>
      </c>
      <c r="D1098" s="308"/>
      <c r="E1098" s="308"/>
      <c r="F1098" s="169" t="s">
        <v>414</v>
      </c>
      <c r="G1098" s="164" t="s">
        <v>411</v>
      </c>
      <c r="H1098" s="178">
        <v>0</v>
      </c>
      <c r="I1098" s="171">
        <v>250</v>
      </c>
      <c r="J1098" s="171"/>
      <c r="AB1098" s="153"/>
      <c r="AC1098" s="158"/>
      <c r="AD1098" s="161"/>
      <c r="AG1098" s="142" t="s">
        <v>413</v>
      </c>
      <c r="AH1098" s="158"/>
      <c r="AI1098" s="158"/>
      <c r="AJ1098" s="161"/>
      <c r="AK1098" s="218"/>
      <c r="AL1098" s="221"/>
      <c r="AM1098" s="221"/>
      <c r="AN1098" s="221"/>
      <c r="AO1098" s="221"/>
    </row>
    <row r="1099" spans="1:41" s="138" customFormat="1" ht="13.5" hidden="1" customHeight="1" x14ac:dyDescent="0.25">
      <c r="A1099" s="303" t="s">
        <v>373</v>
      </c>
      <c r="B1099" s="304"/>
      <c r="C1099" s="304"/>
      <c r="D1099" s="304"/>
      <c r="E1099" s="304"/>
      <c r="F1099" s="304"/>
      <c r="G1099" s="304"/>
      <c r="H1099" s="304"/>
      <c r="I1099" s="304"/>
      <c r="J1099" s="305"/>
      <c r="AB1099" s="153"/>
      <c r="AC1099" s="158"/>
      <c r="AD1099" s="161"/>
      <c r="AH1099" s="158"/>
      <c r="AI1099" s="158"/>
      <c r="AJ1099" s="161"/>
      <c r="AK1099" s="218"/>
      <c r="AL1099" s="221"/>
      <c r="AM1099" s="221"/>
      <c r="AN1099" s="221"/>
      <c r="AO1099" s="221"/>
    </row>
    <row r="1100" spans="1:41" s="138" customFormat="1" ht="15" hidden="1" x14ac:dyDescent="0.25">
      <c r="A1100" s="298" t="s">
        <v>50</v>
      </c>
      <c r="B1100" s="299"/>
      <c r="C1100" s="299"/>
      <c r="D1100" s="299"/>
      <c r="E1100" s="299"/>
      <c r="F1100" s="299"/>
      <c r="G1100" s="299"/>
      <c r="H1100" s="299"/>
      <c r="I1100" s="300"/>
      <c r="J1100" s="157">
        <v>4256.8599999999997</v>
      </c>
      <c r="AB1100" s="153"/>
      <c r="AC1100" s="158"/>
      <c r="AD1100" s="161"/>
      <c r="AH1100" s="158" t="s">
        <v>50</v>
      </c>
      <c r="AI1100" s="158"/>
      <c r="AJ1100" s="161"/>
      <c r="AK1100" s="218"/>
      <c r="AL1100" s="221"/>
      <c r="AM1100" s="221"/>
      <c r="AN1100" s="221"/>
      <c r="AO1100" s="221"/>
    </row>
    <row r="1101" spans="1:41" s="138" customFormat="1" ht="15" hidden="1" x14ac:dyDescent="0.25">
      <c r="A1101" s="298" t="s">
        <v>816</v>
      </c>
      <c r="B1101" s="299"/>
      <c r="C1101" s="299"/>
      <c r="D1101" s="299"/>
      <c r="E1101" s="299"/>
      <c r="F1101" s="299"/>
      <c r="G1101" s="299"/>
      <c r="H1101" s="299"/>
      <c r="I1101" s="300"/>
      <c r="J1101" s="157">
        <v>8132.7</v>
      </c>
      <c r="AB1101" s="153"/>
      <c r="AC1101" s="158"/>
      <c r="AD1101" s="161"/>
      <c r="AH1101" s="158" t="s">
        <v>816</v>
      </c>
      <c r="AI1101" s="158"/>
      <c r="AJ1101" s="161"/>
      <c r="AK1101" s="218"/>
      <c r="AL1101" s="221"/>
      <c r="AM1101" s="221"/>
      <c r="AN1101" s="221"/>
      <c r="AO1101" s="221"/>
    </row>
    <row r="1102" spans="1:41" s="138" customFormat="1" ht="15" hidden="1" x14ac:dyDescent="0.25">
      <c r="A1102" s="298" t="s">
        <v>52</v>
      </c>
      <c r="B1102" s="299"/>
      <c r="C1102" s="299"/>
      <c r="D1102" s="299"/>
      <c r="E1102" s="299"/>
      <c r="F1102" s="299"/>
      <c r="G1102" s="299"/>
      <c r="H1102" s="299"/>
      <c r="I1102" s="300"/>
      <c r="J1102" s="157">
        <v>6524.26</v>
      </c>
      <c r="AB1102" s="153"/>
      <c r="AC1102" s="158"/>
      <c r="AD1102" s="161"/>
      <c r="AH1102" s="158" t="s">
        <v>52</v>
      </c>
      <c r="AI1102" s="158"/>
      <c r="AJ1102" s="161"/>
      <c r="AK1102" s="218"/>
      <c r="AL1102" s="221"/>
      <c r="AM1102" s="221"/>
      <c r="AN1102" s="221"/>
      <c r="AO1102" s="221"/>
    </row>
    <row r="1103" spans="1:41" s="138" customFormat="1" ht="15" hidden="1" x14ac:dyDescent="0.25">
      <c r="A1103" s="298" t="s">
        <v>53</v>
      </c>
      <c r="B1103" s="299"/>
      <c r="C1103" s="299"/>
      <c r="D1103" s="299"/>
      <c r="E1103" s="299"/>
      <c r="F1103" s="299"/>
      <c r="G1103" s="299"/>
      <c r="H1103" s="299"/>
      <c r="I1103" s="300"/>
      <c r="J1103" s="157">
        <v>2150.86</v>
      </c>
      <c r="AB1103" s="153"/>
      <c r="AC1103" s="158"/>
      <c r="AD1103" s="161"/>
      <c r="AH1103" s="158" t="s">
        <v>53</v>
      </c>
      <c r="AI1103" s="158"/>
      <c r="AJ1103" s="161"/>
      <c r="AK1103" s="218"/>
      <c r="AL1103" s="221"/>
      <c r="AM1103" s="221"/>
      <c r="AN1103" s="221"/>
      <c r="AO1103" s="221"/>
    </row>
    <row r="1104" spans="1:41" s="138" customFormat="1" ht="15" hidden="1" x14ac:dyDescent="0.25">
      <c r="A1104" s="298" t="s">
        <v>1427</v>
      </c>
      <c r="B1104" s="299"/>
      <c r="C1104" s="299"/>
      <c r="D1104" s="299"/>
      <c r="E1104" s="299"/>
      <c r="F1104" s="299"/>
      <c r="G1104" s="299"/>
      <c r="H1104" s="299"/>
      <c r="I1104" s="300"/>
      <c r="J1104" s="157">
        <v>16807.82</v>
      </c>
      <c r="AB1104" s="153"/>
      <c r="AC1104" s="158"/>
      <c r="AD1104" s="161"/>
      <c r="AH1104" s="158" t="s">
        <v>1427</v>
      </c>
      <c r="AI1104" s="158"/>
      <c r="AJ1104" s="161"/>
      <c r="AK1104" s="218"/>
      <c r="AL1104" s="221"/>
      <c r="AM1104" s="221"/>
      <c r="AN1104" s="221"/>
      <c r="AO1104" s="221"/>
    </row>
    <row r="1105" spans="1:41" s="138" customFormat="1" ht="13.5" hidden="1" customHeight="1" x14ac:dyDescent="0.25">
      <c r="A1105" s="303" t="s">
        <v>382</v>
      </c>
      <c r="B1105" s="304"/>
      <c r="C1105" s="304"/>
      <c r="D1105" s="304"/>
      <c r="E1105" s="304"/>
      <c r="F1105" s="304"/>
      <c r="G1105" s="304"/>
      <c r="H1105" s="304"/>
      <c r="I1105" s="304"/>
      <c r="J1105" s="305"/>
      <c r="AB1105" s="153"/>
      <c r="AC1105" s="158"/>
      <c r="AD1105" s="161"/>
      <c r="AH1105" s="158"/>
      <c r="AI1105" s="158"/>
      <c r="AJ1105" s="161"/>
      <c r="AK1105" s="218"/>
      <c r="AL1105" s="221"/>
      <c r="AM1105" s="221"/>
      <c r="AN1105" s="221"/>
      <c r="AO1105" s="221"/>
    </row>
    <row r="1106" spans="1:41" s="138" customFormat="1" ht="15" x14ac:dyDescent="0.25">
      <c r="A1106" s="298" t="s">
        <v>50</v>
      </c>
      <c r="B1106" s="299"/>
      <c r="C1106" s="299"/>
      <c r="D1106" s="299"/>
      <c r="E1106" s="299"/>
      <c r="F1106" s="299"/>
      <c r="G1106" s="299"/>
      <c r="H1106" s="299"/>
      <c r="I1106" s="300"/>
      <c r="J1106" s="157">
        <v>4256.8599999999997</v>
      </c>
      <c r="AB1106" s="153"/>
      <c r="AC1106" s="158"/>
      <c r="AD1106" s="161"/>
      <c r="AH1106" s="158"/>
      <c r="AI1106" s="158" t="s">
        <v>50</v>
      </c>
      <c r="AJ1106" s="161"/>
      <c r="AK1106" s="218"/>
      <c r="AL1106" s="221"/>
      <c r="AM1106" s="221"/>
      <c r="AN1106" s="221"/>
      <c r="AO1106" s="221"/>
    </row>
    <row r="1107" spans="1:41" s="138" customFormat="1" ht="15" x14ac:dyDescent="0.25">
      <c r="A1107" s="298" t="s">
        <v>816</v>
      </c>
      <c r="B1107" s="299"/>
      <c r="C1107" s="299"/>
      <c r="D1107" s="299"/>
      <c r="E1107" s="299"/>
      <c r="F1107" s="299"/>
      <c r="G1107" s="299"/>
      <c r="H1107" s="299"/>
      <c r="I1107" s="300"/>
      <c r="J1107" s="157">
        <v>8132.7</v>
      </c>
      <c r="AB1107" s="153"/>
      <c r="AC1107" s="158"/>
      <c r="AD1107" s="161"/>
      <c r="AH1107" s="158"/>
      <c r="AI1107" s="158" t="s">
        <v>816</v>
      </c>
      <c r="AJ1107" s="161"/>
      <c r="AK1107" s="218"/>
      <c r="AL1107" s="221"/>
      <c r="AM1107" s="221"/>
      <c r="AN1107" s="221"/>
      <c r="AO1107" s="221"/>
    </row>
    <row r="1108" spans="1:41" s="138" customFormat="1" ht="15" x14ac:dyDescent="0.25">
      <c r="A1108" s="298" t="s">
        <v>52</v>
      </c>
      <c r="B1108" s="299"/>
      <c r="C1108" s="299"/>
      <c r="D1108" s="299"/>
      <c r="E1108" s="299"/>
      <c r="F1108" s="299"/>
      <c r="G1108" s="299"/>
      <c r="H1108" s="299"/>
      <c r="I1108" s="300"/>
      <c r="J1108" s="157">
        <v>6524.26</v>
      </c>
      <c r="AB1108" s="153"/>
      <c r="AC1108" s="158"/>
      <c r="AD1108" s="161"/>
      <c r="AH1108" s="158"/>
      <c r="AI1108" s="158" t="s">
        <v>52</v>
      </c>
      <c r="AJ1108" s="161"/>
      <c r="AK1108" s="218"/>
      <c r="AL1108" s="221"/>
      <c r="AM1108" s="221"/>
      <c r="AN1108" s="221"/>
      <c r="AO1108" s="221"/>
    </row>
    <row r="1109" spans="1:41" s="138" customFormat="1" ht="15" x14ac:dyDescent="0.25">
      <c r="A1109" s="298" t="s">
        <v>53</v>
      </c>
      <c r="B1109" s="299"/>
      <c r="C1109" s="299"/>
      <c r="D1109" s="299"/>
      <c r="E1109" s="299"/>
      <c r="F1109" s="299"/>
      <c r="G1109" s="299"/>
      <c r="H1109" s="299"/>
      <c r="I1109" s="300"/>
      <c r="J1109" s="157">
        <v>2150.86</v>
      </c>
      <c r="AB1109" s="153"/>
      <c r="AC1109" s="158"/>
      <c r="AD1109" s="161"/>
      <c r="AH1109" s="158"/>
      <c r="AI1109" s="158" t="s">
        <v>53</v>
      </c>
      <c r="AJ1109" s="161"/>
      <c r="AK1109" s="218"/>
      <c r="AL1109" s="221"/>
      <c r="AM1109" s="221"/>
      <c r="AN1109" s="221"/>
      <c r="AO1109" s="221"/>
    </row>
    <row r="1110" spans="1:41" s="138" customFormat="1" ht="15" x14ac:dyDescent="0.25">
      <c r="A1110" s="298" t="s">
        <v>1427</v>
      </c>
      <c r="B1110" s="299"/>
      <c r="C1110" s="299"/>
      <c r="D1110" s="299"/>
      <c r="E1110" s="299"/>
      <c r="F1110" s="299"/>
      <c r="G1110" s="299"/>
      <c r="H1110" s="299"/>
      <c r="I1110" s="300"/>
      <c r="J1110" s="157">
        <v>16807.82</v>
      </c>
      <c r="AB1110" s="153"/>
      <c r="AC1110" s="158"/>
      <c r="AD1110" s="161"/>
      <c r="AH1110" s="158"/>
      <c r="AI1110" s="158" t="s">
        <v>1427</v>
      </c>
      <c r="AJ1110" s="161"/>
      <c r="AK1110" s="218"/>
      <c r="AL1110" s="221"/>
      <c r="AM1110" s="221"/>
      <c r="AN1110" s="221"/>
      <c r="AO1110" s="221"/>
    </row>
    <row r="1111" spans="1:41" s="138" customFormat="1" ht="15" x14ac:dyDescent="0.25">
      <c r="A1111" s="312" t="s">
        <v>1428</v>
      </c>
      <c r="B1111" s="313"/>
      <c r="C1111" s="313"/>
      <c r="D1111" s="313"/>
      <c r="E1111" s="313"/>
      <c r="F1111" s="313"/>
      <c r="G1111" s="313"/>
      <c r="H1111" s="313"/>
      <c r="I1111" s="313"/>
      <c r="J1111" s="314"/>
      <c r="AB1111" s="153" t="s">
        <v>1428</v>
      </c>
      <c r="AC1111" s="158"/>
      <c r="AD1111" s="161"/>
      <c r="AH1111" s="158"/>
      <c r="AI1111" s="158"/>
      <c r="AJ1111" s="161"/>
      <c r="AK1111" s="218"/>
      <c r="AL1111" s="221"/>
      <c r="AM1111" s="221"/>
      <c r="AN1111" s="221"/>
      <c r="AO1111" s="221"/>
    </row>
    <row r="1112" spans="1:41" s="138" customFormat="1" ht="33.75" x14ac:dyDescent="0.25">
      <c r="A1112" s="154" t="s">
        <v>793</v>
      </c>
      <c r="B1112" s="154" t="s">
        <v>793</v>
      </c>
      <c r="C1112" s="298" t="s">
        <v>1110</v>
      </c>
      <c r="D1112" s="299"/>
      <c r="E1112" s="300"/>
      <c r="F1112" s="197" t="s">
        <v>1111</v>
      </c>
      <c r="G1112" s="154" t="s">
        <v>540</v>
      </c>
      <c r="H1112" s="156">
        <v>5</v>
      </c>
      <c r="I1112" s="157">
        <v>472.98</v>
      </c>
      <c r="J1112" s="157">
        <v>2364.92</v>
      </c>
      <c r="AB1112" s="153"/>
      <c r="AC1112" s="158" t="s">
        <v>1110</v>
      </c>
      <c r="AD1112" s="161"/>
      <c r="AH1112" s="158"/>
      <c r="AI1112" s="158"/>
      <c r="AJ1112" s="161"/>
      <c r="AK1112" s="218"/>
      <c r="AL1112" s="221"/>
      <c r="AM1112" s="221"/>
      <c r="AN1112" s="221"/>
      <c r="AO1112" s="221"/>
    </row>
    <row r="1113" spans="1:41" s="138" customFormat="1" ht="23.25" x14ac:dyDescent="0.25">
      <c r="A1113" s="159"/>
      <c r="B1113" s="159"/>
      <c r="C1113" s="309" t="s">
        <v>360</v>
      </c>
      <c r="D1113" s="309"/>
      <c r="E1113" s="309"/>
      <c r="F1113" s="160"/>
      <c r="G1113" s="160"/>
      <c r="H1113" s="160"/>
      <c r="I1113" s="160"/>
      <c r="J1113" s="160"/>
      <c r="AB1113" s="153"/>
      <c r="AC1113" s="158"/>
      <c r="AD1113" s="161" t="s">
        <v>360</v>
      </c>
      <c r="AH1113" s="158"/>
      <c r="AI1113" s="158"/>
      <c r="AJ1113" s="161"/>
      <c r="AK1113" s="218"/>
      <c r="AL1113" s="221"/>
      <c r="AM1113" s="221"/>
      <c r="AN1113" s="221"/>
      <c r="AO1113" s="221"/>
    </row>
    <row r="1114" spans="1:41" s="138" customFormat="1" ht="15" x14ac:dyDescent="0.25">
      <c r="A1114" s="159"/>
      <c r="B1114" s="159"/>
      <c r="C1114" s="309" t="s">
        <v>61</v>
      </c>
      <c r="D1114" s="309"/>
      <c r="E1114" s="309"/>
      <c r="F1114" s="160"/>
      <c r="G1114" s="160"/>
      <c r="H1114" s="160"/>
      <c r="I1114" s="160"/>
      <c r="J1114" s="160"/>
      <c r="AB1114" s="153"/>
      <c r="AC1114" s="158"/>
      <c r="AD1114" s="161" t="s">
        <v>61</v>
      </c>
      <c r="AH1114" s="158"/>
      <c r="AI1114" s="158"/>
      <c r="AJ1114" s="161"/>
      <c r="AK1114" s="218"/>
      <c r="AL1114" s="221"/>
      <c r="AM1114" s="221"/>
      <c r="AN1114" s="221"/>
      <c r="AO1114" s="221"/>
    </row>
    <row r="1115" spans="1:41" s="138" customFormat="1" ht="23.25" x14ac:dyDescent="0.25">
      <c r="A1115" s="162"/>
      <c r="B1115" s="162"/>
      <c r="C1115" s="310" t="s">
        <v>365</v>
      </c>
      <c r="D1115" s="310"/>
      <c r="E1115" s="310"/>
      <c r="F1115" s="162"/>
      <c r="G1115" s="162"/>
      <c r="H1115" s="162"/>
      <c r="I1115" s="162"/>
      <c r="J1115" s="162"/>
      <c r="AB1115" s="153"/>
      <c r="AC1115" s="158"/>
      <c r="AD1115" s="161"/>
      <c r="AE1115" s="142" t="s">
        <v>365</v>
      </c>
      <c r="AH1115" s="158"/>
      <c r="AI1115" s="158"/>
      <c r="AJ1115" s="161"/>
      <c r="AK1115" s="218"/>
      <c r="AL1115" s="221"/>
      <c r="AM1115" s="221"/>
      <c r="AN1115" s="221"/>
      <c r="AO1115" s="221"/>
    </row>
    <row r="1116" spans="1:41" s="138" customFormat="1" ht="15" x14ac:dyDescent="0.25">
      <c r="A1116" s="162"/>
      <c r="B1116" s="162"/>
      <c r="C1116" s="311" t="s">
        <v>1429</v>
      </c>
      <c r="D1116" s="310"/>
      <c r="E1116" s="310"/>
      <c r="F1116" s="163"/>
      <c r="G1116" s="164"/>
      <c r="H1116" s="165"/>
      <c r="I1116" s="166"/>
      <c r="J1116" s="167">
        <v>3624.58</v>
      </c>
      <c r="AB1116" s="153"/>
      <c r="AC1116" s="158"/>
      <c r="AD1116" s="161"/>
      <c r="AF1116" s="142" t="s">
        <v>1429</v>
      </c>
      <c r="AH1116" s="158"/>
      <c r="AI1116" s="158"/>
      <c r="AJ1116" s="161"/>
      <c r="AK1116" s="218"/>
      <c r="AL1116" s="221"/>
      <c r="AM1116" s="221"/>
      <c r="AN1116" s="221"/>
      <c r="AO1116" s="221"/>
    </row>
    <row r="1117" spans="1:41" s="138" customFormat="1" ht="15" x14ac:dyDescent="0.25">
      <c r="A1117" s="162"/>
      <c r="B1117" s="162"/>
      <c r="C1117" s="311" t="s">
        <v>1430</v>
      </c>
      <c r="D1117" s="310"/>
      <c r="E1117" s="310"/>
      <c r="F1117" s="163"/>
      <c r="G1117" s="164"/>
      <c r="H1117" s="165"/>
      <c r="I1117" s="166"/>
      <c r="J1117" s="167">
        <v>1194.92</v>
      </c>
      <c r="AB1117" s="153"/>
      <c r="AC1117" s="158"/>
      <c r="AD1117" s="161"/>
      <c r="AF1117" s="142" t="s">
        <v>1430</v>
      </c>
      <c r="AH1117" s="158"/>
      <c r="AI1117" s="158"/>
      <c r="AJ1117" s="161"/>
      <c r="AK1117" s="218"/>
      <c r="AL1117" s="221"/>
      <c r="AM1117" s="221"/>
      <c r="AN1117" s="221"/>
      <c r="AO1117" s="221"/>
    </row>
    <row r="1118" spans="1:41" s="138" customFormat="1" ht="15" x14ac:dyDescent="0.25">
      <c r="A1118" s="162"/>
      <c r="B1118" s="162"/>
      <c r="C1118" s="311" t="s">
        <v>368</v>
      </c>
      <c r="D1118" s="310"/>
      <c r="E1118" s="310"/>
      <c r="F1118" s="163"/>
      <c r="G1118" s="164"/>
      <c r="H1118" s="165"/>
      <c r="I1118" s="166"/>
      <c r="J1118" s="167">
        <v>9337.66</v>
      </c>
      <c r="AB1118" s="153"/>
      <c r="AC1118" s="158"/>
      <c r="AD1118" s="161"/>
      <c r="AF1118" s="142" t="s">
        <v>368</v>
      </c>
      <c r="AH1118" s="158"/>
      <c r="AI1118" s="158"/>
      <c r="AJ1118" s="161"/>
      <c r="AK1118" s="218"/>
      <c r="AL1118" s="221"/>
      <c r="AM1118" s="221"/>
      <c r="AN1118" s="221"/>
      <c r="AO1118" s="221"/>
    </row>
    <row r="1119" spans="1:41" s="138" customFormat="1" ht="22.5" x14ac:dyDescent="0.25">
      <c r="A1119" s="168"/>
      <c r="B1119" s="168"/>
      <c r="C1119" s="308" t="s">
        <v>1114</v>
      </c>
      <c r="D1119" s="308"/>
      <c r="E1119" s="308"/>
      <c r="F1119" s="169" t="s">
        <v>1115</v>
      </c>
      <c r="G1119" s="164" t="s">
        <v>1105</v>
      </c>
      <c r="H1119" s="170" t="s">
        <v>1431</v>
      </c>
      <c r="I1119" s="171">
        <v>136.1</v>
      </c>
      <c r="J1119" s="171">
        <v>219.12</v>
      </c>
      <c r="AB1119" s="153"/>
      <c r="AC1119" s="158"/>
      <c r="AD1119" s="161"/>
      <c r="AG1119" s="142" t="s">
        <v>1114</v>
      </c>
      <c r="AH1119" s="158"/>
      <c r="AI1119" s="158"/>
      <c r="AJ1119" s="161"/>
      <c r="AK1119" s="218"/>
      <c r="AL1119" s="221"/>
      <c r="AM1119" s="221"/>
      <c r="AN1119" s="221"/>
      <c r="AO1119" s="221"/>
    </row>
    <row r="1120" spans="1:41" s="138" customFormat="1" ht="22.5" x14ac:dyDescent="0.25">
      <c r="A1120" s="168"/>
      <c r="B1120" s="168"/>
      <c r="C1120" s="308" t="s">
        <v>1103</v>
      </c>
      <c r="D1120" s="308"/>
      <c r="E1120" s="308"/>
      <c r="F1120" s="169" t="s">
        <v>1104</v>
      </c>
      <c r="G1120" s="164" t="s">
        <v>1105</v>
      </c>
      <c r="H1120" s="170" t="s">
        <v>1431</v>
      </c>
      <c r="I1120" s="171">
        <v>154</v>
      </c>
      <c r="J1120" s="171">
        <v>247.94</v>
      </c>
      <c r="AB1120" s="153"/>
      <c r="AC1120" s="158"/>
      <c r="AD1120" s="161"/>
      <c r="AG1120" s="142" t="s">
        <v>1103</v>
      </c>
      <c r="AH1120" s="158"/>
      <c r="AI1120" s="158"/>
      <c r="AJ1120" s="161"/>
      <c r="AK1120" s="218"/>
      <c r="AL1120" s="221"/>
      <c r="AM1120" s="221"/>
      <c r="AN1120" s="221"/>
      <c r="AO1120" s="221"/>
    </row>
    <row r="1121" spans="1:41" s="138" customFormat="1" ht="22.5" x14ac:dyDescent="0.25">
      <c r="A1121" s="168"/>
      <c r="B1121" s="168"/>
      <c r="C1121" s="308" t="s">
        <v>1117</v>
      </c>
      <c r="D1121" s="308"/>
      <c r="E1121" s="308"/>
      <c r="F1121" s="169" t="s">
        <v>1118</v>
      </c>
      <c r="G1121" s="164" t="s">
        <v>1105</v>
      </c>
      <c r="H1121" s="170" t="s">
        <v>1431</v>
      </c>
      <c r="I1121" s="171">
        <v>173.4</v>
      </c>
      <c r="J1121" s="171">
        <v>279.17</v>
      </c>
      <c r="AB1121" s="153"/>
      <c r="AC1121" s="158"/>
      <c r="AD1121" s="161"/>
      <c r="AG1121" s="142" t="s">
        <v>1117</v>
      </c>
      <c r="AH1121" s="158"/>
      <c r="AI1121" s="158"/>
      <c r="AJ1121" s="161"/>
      <c r="AK1121" s="218"/>
      <c r="AL1121" s="221"/>
      <c r="AM1121" s="221"/>
      <c r="AN1121" s="221"/>
      <c r="AO1121" s="221"/>
    </row>
    <row r="1122" spans="1:41" s="138" customFormat="1" ht="22.5" x14ac:dyDescent="0.25">
      <c r="A1122" s="168"/>
      <c r="B1122" s="168"/>
      <c r="C1122" s="308" t="s">
        <v>1119</v>
      </c>
      <c r="D1122" s="308"/>
      <c r="E1122" s="308"/>
      <c r="F1122" s="169" t="s">
        <v>1120</v>
      </c>
      <c r="G1122" s="164" t="s">
        <v>1105</v>
      </c>
      <c r="H1122" s="170" t="s">
        <v>1431</v>
      </c>
      <c r="I1122" s="171">
        <v>173.4</v>
      </c>
      <c r="J1122" s="171">
        <v>279.17</v>
      </c>
      <c r="AB1122" s="153"/>
      <c r="AC1122" s="158"/>
      <c r="AD1122" s="161"/>
      <c r="AG1122" s="142" t="s">
        <v>1119</v>
      </c>
      <c r="AH1122" s="158"/>
      <c r="AI1122" s="158"/>
      <c r="AJ1122" s="161"/>
      <c r="AK1122" s="218"/>
      <c r="AL1122" s="221"/>
      <c r="AM1122" s="221"/>
      <c r="AN1122" s="221"/>
      <c r="AO1122" s="221"/>
    </row>
    <row r="1123" spans="1:41" s="138" customFormat="1" ht="22.5" x14ac:dyDescent="0.25">
      <c r="A1123" s="168"/>
      <c r="B1123" s="168"/>
      <c r="C1123" s="308" t="s">
        <v>428</v>
      </c>
      <c r="D1123" s="308"/>
      <c r="E1123" s="308"/>
      <c r="F1123" s="169" t="s">
        <v>429</v>
      </c>
      <c r="G1123" s="164" t="s">
        <v>371</v>
      </c>
      <c r="H1123" s="170" t="s">
        <v>1431</v>
      </c>
      <c r="I1123" s="171">
        <v>467</v>
      </c>
      <c r="J1123" s="171">
        <v>751.87</v>
      </c>
      <c r="AB1123" s="153"/>
      <c r="AC1123" s="158"/>
      <c r="AD1123" s="161"/>
      <c r="AG1123" s="142" t="s">
        <v>428</v>
      </c>
      <c r="AH1123" s="158"/>
      <c r="AI1123" s="158"/>
      <c r="AJ1123" s="161"/>
      <c r="AK1123" s="218"/>
      <c r="AL1123" s="221"/>
      <c r="AM1123" s="221"/>
      <c r="AN1123" s="221"/>
      <c r="AO1123" s="221"/>
    </row>
    <row r="1124" spans="1:41" s="138" customFormat="1" ht="22.5" x14ac:dyDescent="0.25">
      <c r="A1124" s="168"/>
      <c r="B1124" s="168"/>
      <c r="C1124" s="308" t="s">
        <v>406</v>
      </c>
      <c r="D1124" s="308"/>
      <c r="E1124" s="308"/>
      <c r="F1124" s="169" t="s">
        <v>407</v>
      </c>
      <c r="G1124" s="164" t="s">
        <v>371</v>
      </c>
      <c r="H1124" s="170" t="s">
        <v>1431</v>
      </c>
      <c r="I1124" s="171">
        <v>365</v>
      </c>
      <c r="J1124" s="171">
        <v>587.65</v>
      </c>
      <c r="AB1124" s="153"/>
      <c r="AC1124" s="158"/>
      <c r="AD1124" s="161"/>
      <c r="AG1124" s="142" t="s">
        <v>406</v>
      </c>
      <c r="AH1124" s="158"/>
      <c r="AI1124" s="158"/>
      <c r="AJ1124" s="161"/>
      <c r="AK1124" s="218"/>
      <c r="AL1124" s="221"/>
      <c r="AM1124" s="221"/>
      <c r="AN1124" s="221"/>
      <c r="AO1124" s="221"/>
    </row>
    <row r="1125" spans="1:41" s="138" customFormat="1" ht="15" x14ac:dyDescent="0.25">
      <c r="A1125" s="168"/>
      <c r="B1125" s="168"/>
      <c r="C1125" s="308" t="s">
        <v>409</v>
      </c>
      <c r="D1125" s="308"/>
      <c r="E1125" s="308"/>
      <c r="F1125" s="169" t="s">
        <v>410</v>
      </c>
      <c r="G1125" s="164" t="s">
        <v>411</v>
      </c>
      <c r="H1125" s="178">
        <v>0</v>
      </c>
      <c r="I1125" s="171">
        <v>36.700000000000003</v>
      </c>
      <c r="J1125" s="171"/>
      <c r="AB1125" s="153"/>
      <c r="AC1125" s="158"/>
      <c r="AD1125" s="161"/>
      <c r="AG1125" s="142" t="s">
        <v>409</v>
      </c>
      <c r="AH1125" s="158"/>
      <c r="AI1125" s="158"/>
      <c r="AJ1125" s="161"/>
      <c r="AK1125" s="218"/>
      <c r="AL1125" s="221"/>
      <c r="AM1125" s="221"/>
      <c r="AN1125" s="221"/>
      <c r="AO1125" s="221"/>
    </row>
    <row r="1126" spans="1:41" s="138" customFormat="1" ht="15" x14ac:dyDescent="0.25">
      <c r="A1126" s="168"/>
      <c r="B1126" s="168"/>
      <c r="C1126" s="308" t="s">
        <v>413</v>
      </c>
      <c r="D1126" s="308"/>
      <c r="E1126" s="308"/>
      <c r="F1126" s="169" t="s">
        <v>414</v>
      </c>
      <c r="G1126" s="164" t="s">
        <v>411</v>
      </c>
      <c r="H1126" s="178">
        <v>0</v>
      </c>
      <c r="I1126" s="171">
        <v>250</v>
      </c>
      <c r="J1126" s="171"/>
      <c r="AB1126" s="153"/>
      <c r="AC1126" s="158"/>
      <c r="AD1126" s="161"/>
      <c r="AG1126" s="142" t="s">
        <v>413</v>
      </c>
      <c r="AH1126" s="158"/>
      <c r="AI1126" s="158"/>
      <c r="AJ1126" s="161"/>
      <c r="AK1126" s="218"/>
      <c r="AL1126" s="221"/>
      <c r="AM1126" s="221"/>
      <c r="AN1126" s="221"/>
      <c r="AO1126" s="221"/>
    </row>
    <row r="1127" spans="1:41" s="138" customFormat="1" ht="13.5" hidden="1" customHeight="1" x14ac:dyDescent="0.25">
      <c r="A1127" s="303" t="s">
        <v>373</v>
      </c>
      <c r="B1127" s="304"/>
      <c r="C1127" s="304"/>
      <c r="D1127" s="304"/>
      <c r="E1127" s="304"/>
      <c r="F1127" s="304"/>
      <c r="G1127" s="304"/>
      <c r="H1127" s="304"/>
      <c r="I1127" s="304"/>
      <c r="J1127" s="305"/>
      <c r="AB1127" s="153"/>
      <c r="AC1127" s="158"/>
      <c r="AD1127" s="161"/>
      <c r="AH1127" s="158"/>
      <c r="AI1127" s="158"/>
      <c r="AJ1127" s="161"/>
      <c r="AK1127" s="218"/>
      <c r="AL1127" s="221"/>
      <c r="AM1127" s="221"/>
      <c r="AN1127" s="221"/>
      <c r="AO1127" s="221"/>
    </row>
    <row r="1128" spans="1:41" s="138" customFormat="1" ht="15" hidden="1" x14ac:dyDescent="0.25">
      <c r="A1128" s="298" t="s">
        <v>50</v>
      </c>
      <c r="B1128" s="299"/>
      <c r="C1128" s="299"/>
      <c r="D1128" s="299"/>
      <c r="E1128" s="299"/>
      <c r="F1128" s="299"/>
      <c r="G1128" s="299"/>
      <c r="H1128" s="299"/>
      <c r="I1128" s="300"/>
      <c r="J1128" s="157">
        <v>2364.92</v>
      </c>
      <c r="AB1128" s="153"/>
      <c r="AC1128" s="158"/>
      <c r="AD1128" s="161"/>
      <c r="AH1128" s="158" t="s">
        <v>50</v>
      </c>
      <c r="AI1128" s="158"/>
      <c r="AJ1128" s="161"/>
      <c r="AK1128" s="218"/>
      <c r="AL1128" s="221"/>
      <c r="AM1128" s="221"/>
      <c r="AN1128" s="221"/>
      <c r="AO1128" s="221"/>
    </row>
    <row r="1129" spans="1:41" s="138" customFormat="1" ht="15" hidden="1" x14ac:dyDescent="0.25">
      <c r="A1129" s="298" t="s">
        <v>816</v>
      </c>
      <c r="B1129" s="299"/>
      <c r="C1129" s="299"/>
      <c r="D1129" s="299"/>
      <c r="E1129" s="299"/>
      <c r="F1129" s="299"/>
      <c r="G1129" s="299"/>
      <c r="H1129" s="299"/>
      <c r="I1129" s="300"/>
      <c r="J1129" s="157">
        <v>4518.16</v>
      </c>
      <c r="AB1129" s="153"/>
      <c r="AC1129" s="158"/>
      <c r="AD1129" s="161"/>
      <c r="AH1129" s="158" t="s">
        <v>816</v>
      </c>
      <c r="AI1129" s="158"/>
      <c r="AJ1129" s="161"/>
      <c r="AK1129" s="218"/>
      <c r="AL1129" s="221"/>
      <c r="AM1129" s="221"/>
      <c r="AN1129" s="221"/>
      <c r="AO1129" s="221"/>
    </row>
    <row r="1130" spans="1:41" s="138" customFormat="1" ht="15" hidden="1" x14ac:dyDescent="0.25">
      <c r="A1130" s="298" t="s">
        <v>52</v>
      </c>
      <c r="B1130" s="299"/>
      <c r="C1130" s="299"/>
      <c r="D1130" s="299"/>
      <c r="E1130" s="299"/>
      <c r="F1130" s="299"/>
      <c r="G1130" s="299"/>
      <c r="H1130" s="299"/>
      <c r="I1130" s="300"/>
      <c r="J1130" s="157">
        <v>3624.58</v>
      </c>
      <c r="AB1130" s="153"/>
      <c r="AC1130" s="158"/>
      <c r="AD1130" s="161"/>
      <c r="AH1130" s="158" t="s">
        <v>52</v>
      </c>
      <c r="AI1130" s="158"/>
      <c r="AJ1130" s="161"/>
      <c r="AK1130" s="218"/>
      <c r="AL1130" s="221"/>
      <c r="AM1130" s="221"/>
      <c r="AN1130" s="221"/>
      <c r="AO1130" s="221"/>
    </row>
    <row r="1131" spans="1:41" s="138" customFormat="1" ht="15" hidden="1" x14ac:dyDescent="0.25">
      <c r="A1131" s="298" t="s">
        <v>53</v>
      </c>
      <c r="B1131" s="299"/>
      <c r="C1131" s="299"/>
      <c r="D1131" s="299"/>
      <c r="E1131" s="299"/>
      <c r="F1131" s="299"/>
      <c r="G1131" s="299"/>
      <c r="H1131" s="299"/>
      <c r="I1131" s="300"/>
      <c r="J1131" s="157">
        <v>1194.92</v>
      </c>
      <c r="AB1131" s="153"/>
      <c r="AC1131" s="158"/>
      <c r="AD1131" s="161"/>
      <c r="AH1131" s="158" t="s">
        <v>53</v>
      </c>
      <c r="AI1131" s="158"/>
      <c r="AJ1131" s="161"/>
      <c r="AK1131" s="218"/>
      <c r="AL1131" s="221"/>
      <c r="AM1131" s="221"/>
      <c r="AN1131" s="221"/>
      <c r="AO1131" s="221"/>
    </row>
    <row r="1132" spans="1:41" s="138" customFormat="1" ht="15" hidden="1" x14ac:dyDescent="0.25">
      <c r="A1132" s="298" t="s">
        <v>1432</v>
      </c>
      <c r="B1132" s="299"/>
      <c r="C1132" s="299"/>
      <c r="D1132" s="299"/>
      <c r="E1132" s="299"/>
      <c r="F1132" s="299"/>
      <c r="G1132" s="299"/>
      <c r="H1132" s="299"/>
      <c r="I1132" s="300"/>
      <c r="J1132" s="157">
        <v>9337.66</v>
      </c>
      <c r="AB1132" s="153"/>
      <c r="AC1132" s="158"/>
      <c r="AD1132" s="161"/>
      <c r="AH1132" s="158" t="s">
        <v>1432</v>
      </c>
      <c r="AI1132" s="158"/>
      <c r="AJ1132" s="161"/>
      <c r="AK1132" s="218"/>
      <c r="AL1132" s="221"/>
      <c r="AM1132" s="221"/>
      <c r="AN1132" s="221"/>
      <c r="AO1132" s="221"/>
    </row>
    <row r="1133" spans="1:41" s="138" customFormat="1" ht="13.5" hidden="1" customHeight="1" x14ac:dyDescent="0.25">
      <c r="A1133" s="303" t="s">
        <v>382</v>
      </c>
      <c r="B1133" s="304"/>
      <c r="C1133" s="304"/>
      <c r="D1133" s="304"/>
      <c r="E1133" s="304"/>
      <c r="F1133" s="304"/>
      <c r="G1133" s="304"/>
      <c r="H1133" s="304"/>
      <c r="I1133" s="304"/>
      <c r="J1133" s="305"/>
      <c r="AB1133" s="153"/>
      <c r="AC1133" s="158"/>
      <c r="AD1133" s="161"/>
      <c r="AH1133" s="158"/>
      <c r="AI1133" s="158"/>
      <c r="AJ1133" s="161"/>
      <c r="AK1133" s="218"/>
      <c r="AL1133" s="221"/>
      <c r="AM1133" s="221"/>
      <c r="AN1133" s="221"/>
      <c r="AO1133" s="221"/>
    </row>
    <row r="1134" spans="1:41" s="138" customFormat="1" ht="15" x14ac:dyDescent="0.25">
      <c r="A1134" s="298" t="s">
        <v>50</v>
      </c>
      <c r="B1134" s="299"/>
      <c r="C1134" s="299"/>
      <c r="D1134" s="299"/>
      <c r="E1134" s="299"/>
      <c r="F1134" s="299"/>
      <c r="G1134" s="299"/>
      <c r="H1134" s="299"/>
      <c r="I1134" s="300"/>
      <c r="J1134" s="157">
        <v>2364.92</v>
      </c>
      <c r="AB1134" s="153"/>
      <c r="AC1134" s="158"/>
      <c r="AD1134" s="161"/>
      <c r="AH1134" s="158"/>
      <c r="AI1134" s="158" t="s">
        <v>50</v>
      </c>
      <c r="AJ1134" s="161"/>
      <c r="AK1134" s="218"/>
      <c r="AL1134" s="221"/>
      <c r="AM1134" s="221"/>
      <c r="AN1134" s="221"/>
      <c r="AO1134" s="221"/>
    </row>
    <row r="1135" spans="1:41" s="138" customFormat="1" ht="15" x14ac:dyDescent="0.25">
      <c r="A1135" s="298" t="s">
        <v>816</v>
      </c>
      <c r="B1135" s="299"/>
      <c r="C1135" s="299"/>
      <c r="D1135" s="299"/>
      <c r="E1135" s="299"/>
      <c r="F1135" s="299"/>
      <c r="G1135" s="299"/>
      <c r="H1135" s="299"/>
      <c r="I1135" s="300"/>
      <c r="J1135" s="157">
        <v>4518.16</v>
      </c>
      <c r="AB1135" s="153"/>
      <c r="AC1135" s="158"/>
      <c r="AD1135" s="161"/>
      <c r="AH1135" s="158"/>
      <c r="AI1135" s="158" t="s">
        <v>816</v>
      </c>
      <c r="AJ1135" s="161"/>
      <c r="AK1135" s="218"/>
      <c r="AL1135" s="221"/>
      <c r="AM1135" s="221"/>
      <c r="AN1135" s="221"/>
      <c r="AO1135" s="221"/>
    </row>
    <row r="1136" spans="1:41" s="138" customFormat="1" ht="15" x14ac:dyDescent="0.25">
      <c r="A1136" s="298" t="s">
        <v>52</v>
      </c>
      <c r="B1136" s="299"/>
      <c r="C1136" s="299"/>
      <c r="D1136" s="299"/>
      <c r="E1136" s="299"/>
      <c r="F1136" s="299"/>
      <c r="G1136" s="299"/>
      <c r="H1136" s="299"/>
      <c r="I1136" s="300"/>
      <c r="J1136" s="157">
        <v>3624.58</v>
      </c>
      <c r="AB1136" s="153"/>
      <c r="AC1136" s="158"/>
      <c r="AD1136" s="161"/>
      <c r="AH1136" s="158"/>
      <c r="AI1136" s="158" t="s">
        <v>52</v>
      </c>
      <c r="AJ1136" s="161"/>
      <c r="AK1136" s="218"/>
      <c r="AL1136" s="221"/>
      <c r="AM1136" s="221"/>
      <c r="AN1136" s="221"/>
      <c r="AO1136" s="221"/>
    </row>
    <row r="1137" spans="1:41" s="138" customFormat="1" ht="15" x14ac:dyDescent="0.25">
      <c r="A1137" s="298" t="s">
        <v>53</v>
      </c>
      <c r="B1137" s="299"/>
      <c r="C1137" s="299"/>
      <c r="D1137" s="299"/>
      <c r="E1137" s="299"/>
      <c r="F1137" s="299"/>
      <c r="G1137" s="299"/>
      <c r="H1137" s="299"/>
      <c r="I1137" s="300"/>
      <c r="J1137" s="157">
        <v>1194.92</v>
      </c>
      <c r="AB1137" s="153"/>
      <c r="AC1137" s="158"/>
      <c r="AD1137" s="161"/>
      <c r="AH1137" s="158"/>
      <c r="AI1137" s="158" t="s">
        <v>53</v>
      </c>
      <c r="AJ1137" s="161"/>
      <c r="AK1137" s="218"/>
      <c r="AL1137" s="221"/>
      <c r="AM1137" s="221"/>
      <c r="AN1137" s="221"/>
      <c r="AO1137" s="221"/>
    </row>
    <row r="1138" spans="1:41" s="138" customFormat="1" ht="15" x14ac:dyDescent="0.25">
      <c r="A1138" s="298" t="s">
        <v>1432</v>
      </c>
      <c r="B1138" s="299"/>
      <c r="C1138" s="299"/>
      <c r="D1138" s="299"/>
      <c r="E1138" s="299"/>
      <c r="F1138" s="299"/>
      <c r="G1138" s="299"/>
      <c r="H1138" s="299"/>
      <c r="I1138" s="300"/>
      <c r="J1138" s="157">
        <v>9337.66</v>
      </c>
      <c r="AB1138" s="153"/>
      <c r="AC1138" s="158"/>
      <c r="AD1138" s="161"/>
      <c r="AH1138" s="158"/>
      <c r="AI1138" s="158" t="s">
        <v>1432</v>
      </c>
      <c r="AJ1138" s="161"/>
      <c r="AK1138" s="218"/>
      <c r="AL1138" s="221"/>
      <c r="AM1138" s="221"/>
      <c r="AN1138" s="221"/>
      <c r="AO1138" s="221"/>
    </row>
    <row r="1139" spans="1:41" s="138" customFormat="1" ht="15" x14ac:dyDescent="0.25">
      <c r="A1139" s="312" t="s">
        <v>1433</v>
      </c>
      <c r="B1139" s="313"/>
      <c r="C1139" s="313"/>
      <c r="D1139" s="313"/>
      <c r="E1139" s="313"/>
      <c r="F1139" s="313"/>
      <c r="G1139" s="313"/>
      <c r="H1139" s="313"/>
      <c r="I1139" s="313"/>
      <c r="J1139" s="314"/>
      <c r="AB1139" s="153" t="s">
        <v>1433</v>
      </c>
      <c r="AC1139" s="158"/>
      <c r="AD1139" s="161"/>
      <c r="AH1139" s="158"/>
      <c r="AI1139" s="158"/>
      <c r="AJ1139" s="161"/>
      <c r="AK1139" s="218"/>
      <c r="AL1139" s="221"/>
      <c r="AM1139" s="221"/>
      <c r="AN1139" s="221"/>
      <c r="AO1139" s="221"/>
    </row>
    <row r="1140" spans="1:41" s="138" customFormat="1" ht="34.5" x14ac:dyDescent="0.25">
      <c r="A1140" s="154" t="s">
        <v>1434</v>
      </c>
      <c r="B1140" s="154" t="s">
        <v>1434</v>
      </c>
      <c r="C1140" s="298" t="s">
        <v>358</v>
      </c>
      <c r="D1140" s="299"/>
      <c r="E1140" s="300"/>
      <c r="F1140" s="197" t="s">
        <v>359</v>
      </c>
      <c r="G1140" s="154" t="s">
        <v>42</v>
      </c>
      <c r="H1140" s="172">
        <v>1.68</v>
      </c>
      <c r="I1140" s="157">
        <v>164.74</v>
      </c>
      <c r="J1140" s="157">
        <v>276.76</v>
      </c>
      <c r="AB1140" s="153"/>
      <c r="AC1140" s="158" t="s">
        <v>358</v>
      </c>
      <c r="AD1140" s="161"/>
      <c r="AH1140" s="158"/>
      <c r="AI1140" s="158"/>
      <c r="AJ1140" s="161"/>
      <c r="AK1140" s="218"/>
      <c r="AL1140" s="221"/>
      <c r="AM1140" s="221"/>
      <c r="AN1140" s="221"/>
      <c r="AO1140" s="221"/>
    </row>
    <row r="1141" spans="1:41" s="138" customFormat="1" ht="23.25" x14ac:dyDescent="0.25">
      <c r="A1141" s="159"/>
      <c r="B1141" s="159"/>
      <c r="C1141" s="309" t="s">
        <v>1095</v>
      </c>
      <c r="D1141" s="309"/>
      <c r="E1141" s="309"/>
      <c r="F1141" s="160"/>
      <c r="G1141" s="160"/>
      <c r="H1141" s="160"/>
      <c r="I1141" s="160"/>
      <c r="J1141" s="160"/>
      <c r="AB1141" s="153"/>
      <c r="AC1141" s="158"/>
      <c r="AD1141" s="161" t="s">
        <v>1095</v>
      </c>
      <c r="AH1141" s="158"/>
      <c r="AI1141" s="158"/>
      <c r="AJ1141" s="161"/>
      <c r="AK1141" s="218"/>
      <c r="AL1141" s="221"/>
      <c r="AM1141" s="221"/>
      <c r="AN1141" s="221"/>
      <c r="AO1141" s="221"/>
    </row>
    <row r="1142" spans="1:41" s="138" customFormat="1" ht="23.25" x14ac:dyDescent="0.25">
      <c r="A1142" s="162"/>
      <c r="B1142" s="162"/>
      <c r="C1142" s="310" t="s">
        <v>365</v>
      </c>
      <c r="D1142" s="310"/>
      <c r="E1142" s="310"/>
      <c r="F1142" s="162"/>
      <c r="G1142" s="162"/>
      <c r="H1142" s="162"/>
      <c r="I1142" s="162"/>
      <c r="J1142" s="162"/>
      <c r="AB1142" s="153"/>
      <c r="AC1142" s="158"/>
      <c r="AD1142" s="161"/>
      <c r="AE1142" s="142" t="s">
        <v>365</v>
      </c>
      <c r="AH1142" s="158"/>
      <c r="AI1142" s="158"/>
      <c r="AJ1142" s="161"/>
      <c r="AK1142" s="218"/>
      <c r="AL1142" s="221"/>
      <c r="AM1142" s="221"/>
      <c r="AN1142" s="221"/>
      <c r="AO1142" s="221"/>
    </row>
    <row r="1143" spans="1:41" s="138" customFormat="1" ht="15" x14ac:dyDescent="0.25">
      <c r="A1143" s="162"/>
      <c r="B1143" s="162"/>
      <c r="C1143" s="311" t="s">
        <v>1435</v>
      </c>
      <c r="D1143" s="310"/>
      <c r="E1143" s="310"/>
      <c r="F1143" s="163"/>
      <c r="G1143" s="164"/>
      <c r="H1143" s="165"/>
      <c r="I1143" s="166"/>
      <c r="J1143" s="167">
        <v>679.86</v>
      </c>
      <c r="AB1143" s="153"/>
      <c r="AC1143" s="158"/>
      <c r="AD1143" s="161"/>
      <c r="AF1143" s="142" t="s">
        <v>1435</v>
      </c>
      <c r="AH1143" s="158"/>
      <c r="AI1143" s="158"/>
      <c r="AJ1143" s="161"/>
      <c r="AK1143" s="218"/>
      <c r="AL1143" s="221"/>
      <c r="AM1143" s="221"/>
      <c r="AN1143" s="221"/>
      <c r="AO1143" s="221"/>
    </row>
    <row r="1144" spans="1:41" s="138" customFormat="1" ht="15" x14ac:dyDescent="0.25">
      <c r="A1144" s="162"/>
      <c r="B1144" s="162"/>
      <c r="C1144" s="311" t="s">
        <v>1436</v>
      </c>
      <c r="D1144" s="310"/>
      <c r="E1144" s="310"/>
      <c r="F1144" s="163"/>
      <c r="G1144" s="164"/>
      <c r="H1144" s="165"/>
      <c r="I1144" s="166"/>
      <c r="J1144" s="167">
        <v>224.13</v>
      </c>
      <c r="AB1144" s="153"/>
      <c r="AC1144" s="158"/>
      <c r="AD1144" s="161"/>
      <c r="AF1144" s="142" t="s">
        <v>1436</v>
      </c>
      <c r="AH1144" s="158"/>
      <c r="AI1144" s="158"/>
      <c r="AJ1144" s="161"/>
      <c r="AK1144" s="218"/>
      <c r="AL1144" s="221"/>
      <c r="AM1144" s="221"/>
      <c r="AN1144" s="221"/>
      <c r="AO1144" s="221"/>
    </row>
    <row r="1145" spans="1:41" s="138" customFormat="1" ht="15" x14ac:dyDescent="0.25">
      <c r="A1145" s="162"/>
      <c r="B1145" s="162"/>
      <c r="C1145" s="311" t="s">
        <v>368</v>
      </c>
      <c r="D1145" s="310"/>
      <c r="E1145" s="310"/>
      <c r="F1145" s="163"/>
      <c r="G1145" s="164"/>
      <c r="H1145" s="165"/>
      <c r="I1145" s="166"/>
      <c r="J1145" s="167">
        <v>1467.44</v>
      </c>
      <c r="AB1145" s="153"/>
      <c r="AC1145" s="158"/>
      <c r="AD1145" s="161"/>
      <c r="AF1145" s="142" t="s">
        <v>368</v>
      </c>
      <c r="AH1145" s="158"/>
      <c r="AI1145" s="158"/>
      <c r="AJ1145" s="161"/>
      <c r="AK1145" s="218"/>
      <c r="AL1145" s="221"/>
      <c r="AM1145" s="221"/>
      <c r="AN1145" s="221"/>
      <c r="AO1145" s="221"/>
    </row>
    <row r="1146" spans="1:41" s="138" customFormat="1" ht="22.5" x14ac:dyDescent="0.25">
      <c r="A1146" s="168"/>
      <c r="B1146" s="168"/>
      <c r="C1146" s="308" t="s">
        <v>369</v>
      </c>
      <c r="D1146" s="308"/>
      <c r="E1146" s="308"/>
      <c r="F1146" s="169" t="s">
        <v>370</v>
      </c>
      <c r="G1146" s="164" t="s">
        <v>371</v>
      </c>
      <c r="H1146" s="170" t="s">
        <v>1437</v>
      </c>
      <c r="I1146" s="171">
        <v>208.1</v>
      </c>
      <c r="J1146" s="171">
        <v>85.32</v>
      </c>
      <c r="AB1146" s="153"/>
      <c r="AC1146" s="158"/>
      <c r="AD1146" s="161"/>
      <c r="AG1146" s="142" t="s">
        <v>369</v>
      </c>
      <c r="AH1146" s="158"/>
      <c r="AI1146" s="158"/>
      <c r="AJ1146" s="161"/>
      <c r="AK1146" s="218"/>
      <c r="AL1146" s="221"/>
      <c r="AM1146" s="221"/>
      <c r="AN1146" s="221"/>
      <c r="AO1146" s="221"/>
    </row>
    <row r="1147" spans="1:41" s="138" customFormat="1" ht="34.5" x14ac:dyDescent="0.25">
      <c r="A1147" s="154" t="s">
        <v>1438</v>
      </c>
      <c r="B1147" s="154" t="s">
        <v>1438</v>
      </c>
      <c r="C1147" s="298" t="s">
        <v>1099</v>
      </c>
      <c r="D1147" s="299"/>
      <c r="E1147" s="300"/>
      <c r="F1147" s="197" t="s">
        <v>1100</v>
      </c>
      <c r="G1147" s="154" t="s">
        <v>87</v>
      </c>
      <c r="H1147" s="180">
        <v>4.2</v>
      </c>
      <c r="I1147" s="157">
        <v>22.01</v>
      </c>
      <c r="J1147" s="157">
        <v>92.45</v>
      </c>
      <c r="AB1147" s="153"/>
      <c r="AC1147" s="158" t="s">
        <v>1099</v>
      </c>
      <c r="AD1147" s="161"/>
      <c r="AH1147" s="158"/>
      <c r="AI1147" s="158"/>
      <c r="AJ1147" s="161"/>
      <c r="AK1147" s="218"/>
      <c r="AL1147" s="221"/>
      <c r="AM1147" s="221"/>
      <c r="AN1147" s="221"/>
      <c r="AO1147" s="221"/>
    </row>
    <row r="1148" spans="1:41" s="138" customFormat="1" ht="23.25" x14ac:dyDescent="0.25">
      <c r="A1148" s="159"/>
      <c r="B1148" s="159"/>
      <c r="C1148" s="309" t="s">
        <v>360</v>
      </c>
      <c r="D1148" s="309"/>
      <c r="E1148" s="309"/>
      <c r="F1148" s="160"/>
      <c r="G1148" s="160"/>
      <c r="H1148" s="160"/>
      <c r="I1148" s="160"/>
      <c r="J1148" s="160"/>
      <c r="AB1148" s="153"/>
      <c r="AC1148" s="158"/>
      <c r="AD1148" s="161" t="s">
        <v>360</v>
      </c>
      <c r="AH1148" s="158"/>
      <c r="AI1148" s="158"/>
      <c r="AJ1148" s="161"/>
      <c r="AK1148" s="218"/>
      <c r="AL1148" s="221"/>
      <c r="AM1148" s="221"/>
      <c r="AN1148" s="221"/>
      <c r="AO1148" s="221"/>
    </row>
    <row r="1149" spans="1:41" s="138" customFormat="1" ht="23.25" x14ac:dyDescent="0.25">
      <c r="A1149" s="162"/>
      <c r="B1149" s="162"/>
      <c r="C1149" s="310" t="s">
        <v>365</v>
      </c>
      <c r="D1149" s="310"/>
      <c r="E1149" s="310"/>
      <c r="F1149" s="162"/>
      <c r="G1149" s="162"/>
      <c r="H1149" s="162"/>
      <c r="I1149" s="162"/>
      <c r="J1149" s="162"/>
      <c r="AB1149" s="153"/>
      <c r="AC1149" s="158"/>
      <c r="AD1149" s="161"/>
      <c r="AE1149" s="142" t="s">
        <v>365</v>
      </c>
      <c r="AH1149" s="158"/>
      <c r="AI1149" s="158"/>
      <c r="AJ1149" s="161"/>
      <c r="AK1149" s="218"/>
      <c r="AL1149" s="221"/>
      <c r="AM1149" s="221"/>
      <c r="AN1149" s="221"/>
      <c r="AO1149" s="221"/>
    </row>
    <row r="1150" spans="1:41" s="138" customFormat="1" ht="15" x14ac:dyDescent="0.25">
      <c r="A1150" s="162"/>
      <c r="B1150" s="162"/>
      <c r="C1150" s="311" t="s">
        <v>1439</v>
      </c>
      <c r="D1150" s="310"/>
      <c r="E1150" s="310"/>
      <c r="F1150" s="163"/>
      <c r="G1150" s="164"/>
      <c r="H1150" s="165"/>
      <c r="I1150" s="166"/>
      <c r="J1150" s="167">
        <v>220.24</v>
      </c>
      <c r="AB1150" s="153"/>
      <c r="AC1150" s="158"/>
      <c r="AD1150" s="161"/>
      <c r="AF1150" s="142" t="s">
        <v>1439</v>
      </c>
      <c r="AH1150" s="158"/>
      <c r="AI1150" s="158"/>
      <c r="AJ1150" s="161"/>
      <c r="AK1150" s="218"/>
      <c r="AL1150" s="221"/>
      <c r="AM1150" s="221"/>
      <c r="AN1150" s="221"/>
      <c r="AO1150" s="221"/>
    </row>
    <row r="1151" spans="1:41" s="138" customFormat="1" ht="15" x14ac:dyDescent="0.25">
      <c r="A1151" s="162"/>
      <c r="B1151" s="162"/>
      <c r="C1151" s="311" t="s">
        <v>1440</v>
      </c>
      <c r="D1151" s="310"/>
      <c r="E1151" s="310"/>
      <c r="F1151" s="163"/>
      <c r="G1151" s="164"/>
      <c r="H1151" s="165"/>
      <c r="I1151" s="166"/>
      <c r="J1151" s="167">
        <v>72.61</v>
      </c>
      <c r="AB1151" s="153"/>
      <c r="AC1151" s="158"/>
      <c r="AD1151" s="161"/>
      <c r="AF1151" s="142" t="s">
        <v>1440</v>
      </c>
      <c r="AH1151" s="158"/>
      <c r="AI1151" s="158"/>
      <c r="AJ1151" s="161"/>
      <c r="AK1151" s="218"/>
      <c r="AL1151" s="221"/>
      <c r="AM1151" s="221"/>
      <c r="AN1151" s="221"/>
      <c r="AO1151" s="221"/>
    </row>
    <row r="1152" spans="1:41" s="138" customFormat="1" ht="15" x14ac:dyDescent="0.25">
      <c r="A1152" s="162"/>
      <c r="B1152" s="162"/>
      <c r="C1152" s="311" t="s">
        <v>368</v>
      </c>
      <c r="D1152" s="310"/>
      <c r="E1152" s="310"/>
      <c r="F1152" s="163"/>
      <c r="G1152" s="164"/>
      <c r="H1152" s="165"/>
      <c r="I1152" s="166"/>
      <c r="J1152" s="167">
        <v>480.14</v>
      </c>
      <c r="AB1152" s="153"/>
      <c r="AC1152" s="158"/>
      <c r="AD1152" s="161"/>
      <c r="AF1152" s="142" t="s">
        <v>368</v>
      </c>
      <c r="AH1152" s="158"/>
      <c r="AI1152" s="158"/>
      <c r="AJ1152" s="161"/>
      <c r="AK1152" s="218"/>
      <c r="AL1152" s="221"/>
      <c r="AM1152" s="221"/>
      <c r="AN1152" s="221"/>
      <c r="AO1152" s="221"/>
    </row>
    <row r="1153" spans="1:41" s="138" customFormat="1" ht="22.5" x14ac:dyDescent="0.25">
      <c r="A1153" s="168"/>
      <c r="B1153" s="168"/>
      <c r="C1153" s="308" t="s">
        <v>1103</v>
      </c>
      <c r="D1153" s="308"/>
      <c r="E1153" s="308"/>
      <c r="F1153" s="169" t="s">
        <v>1104</v>
      </c>
      <c r="G1153" s="164" t="s">
        <v>1105</v>
      </c>
      <c r="H1153" s="170" t="s">
        <v>1441</v>
      </c>
      <c r="I1153" s="171">
        <v>154</v>
      </c>
      <c r="J1153" s="171">
        <v>36.96</v>
      </c>
      <c r="AB1153" s="153"/>
      <c r="AC1153" s="158"/>
      <c r="AD1153" s="161"/>
      <c r="AG1153" s="142" t="s">
        <v>1103</v>
      </c>
      <c r="AH1153" s="158"/>
      <c r="AI1153" s="158"/>
      <c r="AJ1153" s="161"/>
      <c r="AK1153" s="218"/>
      <c r="AL1153" s="221"/>
      <c r="AM1153" s="221"/>
      <c r="AN1153" s="221"/>
      <c r="AO1153" s="221"/>
    </row>
    <row r="1154" spans="1:41" s="138" customFormat="1" ht="22.5" x14ac:dyDescent="0.25">
      <c r="A1154" s="168"/>
      <c r="B1154" s="168"/>
      <c r="C1154" s="308" t="s">
        <v>1107</v>
      </c>
      <c r="D1154" s="308"/>
      <c r="E1154" s="308"/>
      <c r="F1154" s="169" t="s">
        <v>1108</v>
      </c>
      <c r="G1154" s="164" t="s">
        <v>1105</v>
      </c>
      <c r="H1154" s="170" t="s">
        <v>1442</v>
      </c>
      <c r="I1154" s="171">
        <v>173.4</v>
      </c>
      <c r="J1154" s="171">
        <v>24.28</v>
      </c>
      <c r="AB1154" s="153"/>
      <c r="AC1154" s="158"/>
      <c r="AD1154" s="161"/>
      <c r="AG1154" s="142" t="s">
        <v>1107</v>
      </c>
      <c r="AH1154" s="158"/>
      <c r="AI1154" s="158"/>
      <c r="AJ1154" s="161"/>
      <c r="AK1154" s="218"/>
      <c r="AL1154" s="221"/>
      <c r="AM1154" s="221"/>
      <c r="AN1154" s="221"/>
      <c r="AO1154" s="221"/>
    </row>
    <row r="1155" spans="1:41" s="138" customFormat="1" ht="22.5" x14ac:dyDescent="0.25">
      <c r="A1155" s="168"/>
      <c r="B1155" s="168"/>
      <c r="C1155" s="308" t="s">
        <v>369</v>
      </c>
      <c r="D1155" s="308"/>
      <c r="E1155" s="308"/>
      <c r="F1155" s="169" t="s">
        <v>370</v>
      </c>
      <c r="G1155" s="164" t="s">
        <v>371</v>
      </c>
      <c r="H1155" s="170" t="s">
        <v>1442</v>
      </c>
      <c r="I1155" s="171">
        <v>208.1</v>
      </c>
      <c r="J1155" s="171">
        <v>29.13</v>
      </c>
      <c r="AB1155" s="153"/>
      <c r="AC1155" s="158"/>
      <c r="AD1155" s="161"/>
      <c r="AG1155" s="142" t="s">
        <v>369</v>
      </c>
      <c r="AH1155" s="158"/>
      <c r="AI1155" s="158"/>
      <c r="AJ1155" s="161"/>
      <c r="AK1155" s="218"/>
      <c r="AL1155" s="221"/>
      <c r="AM1155" s="221"/>
      <c r="AN1155" s="221"/>
      <c r="AO1155" s="221"/>
    </row>
    <row r="1156" spans="1:41" s="138" customFormat="1" ht="13.5" hidden="1" customHeight="1" x14ac:dyDescent="0.25">
      <c r="A1156" s="303" t="s">
        <v>373</v>
      </c>
      <c r="B1156" s="304"/>
      <c r="C1156" s="304"/>
      <c r="D1156" s="304"/>
      <c r="E1156" s="304"/>
      <c r="F1156" s="304"/>
      <c r="G1156" s="304"/>
      <c r="H1156" s="304"/>
      <c r="I1156" s="304"/>
      <c r="J1156" s="305"/>
      <c r="AB1156" s="153"/>
      <c r="AC1156" s="158"/>
      <c r="AD1156" s="161"/>
      <c r="AH1156" s="158"/>
      <c r="AI1156" s="158"/>
      <c r="AJ1156" s="161"/>
      <c r="AK1156" s="218"/>
      <c r="AL1156" s="221"/>
      <c r="AM1156" s="221"/>
      <c r="AN1156" s="221"/>
      <c r="AO1156" s="221"/>
    </row>
    <row r="1157" spans="1:41" s="138" customFormat="1" ht="15" hidden="1" x14ac:dyDescent="0.25">
      <c r="A1157" s="298" t="s">
        <v>50</v>
      </c>
      <c r="B1157" s="299"/>
      <c r="C1157" s="299"/>
      <c r="D1157" s="299"/>
      <c r="E1157" s="299"/>
      <c r="F1157" s="299"/>
      <c r="G1157" s="299"/>
      <c r="H1157" s="299"/>
      <c r="I1157" s="300"/>
      <c r="J1157" s="157">
        <v>369.21</v>
      </c>
      <c r="AB1157" s="153"/>
      <c r="AC1157" s="158"/>
      <c r="AD1157" s="161"/>
      <c r="AH1157" s="158" t="s">
        <v>50</v>
      </c>
      <c r="AI1157" s="158"/>
      <c r="AJ1157" s="161"/>
      <c r="AK1157" s="218"/>
      <c r="AL1157" s="221"/>
      <c r="AM1157" s="221"/>
      <c r="AN1157" s="221"/>
      <c r="AO1157" s="221"/>
    </row>
    <row r="1158" spans="1:41" s="138" customFormat="1" ht="15" hidden="1" x14ac:dyDescent="0.25">
      <c r="A1158" s="298" t="s">
        <v>816</v>
      </c>
      <c r="B1158" s="299"/>
      <c r="C1158" s="299"/>
      <c r="D1158" s="299"/>
      <c r="E1158" s="299"/>
      <c r="F1158" s="299"/>
      <c r="G1158" s="299"/>
      <c r="H1158" s="299"/>
      <c r="I1158" s="300"/>
      <c r="J1158" s="157">
        <v>750.72</v>
      </c>
      <c r="AB1158" s="153"/>
      <c r="AC1158" s="158"/>
      <c r="AD1158" s="161"/>
      <c r="AH1158" s="158" t="s">
        <v>816</v>
      </c>
      <c r="AI1158" s="158"/>
      <c r="AJ1158" s="161"/>
      <c r="AK1158" s="218"/>
      <c r="AL1158" s="221"/>
      <c r="AM1158" s="221"/>
      <c r="AN1158" s="221"/>
      <c r="AO1158" s="221"/>
    </row>
    <row r="1159" spans="1:41" s="138" customFormat="1" ht="15" hidden="1" x14ac:dyDescent="0.25">
      <c r="A1159" s="298" t="s">
        <v>52</v>
      </c>
      <c r="B1159" s="299"/>
      <c r="C1159" s="299"/>
      <c r="D1159" s="299"/>
      <c r="E1159" s="299"/>
      <c r="F1159" s="299"/>
      <c r="G1159" s="299"/>
      <c r="H1159" s="299"/>
      <c r="I1159" s="300"/>
      <c r="J1159" s="157">
        <v>900.1</v>
      </c>
      <c r="AB1159" s="153"/>
      <c r="AC1159" s="158"/>
      <c r="AD1159" s="161"/>
      <c r="AH1159" s="158" t="s">
        <v>52</v>
      </c>
      <c r="AI1159" s="158"/>
      <c r="AJ1159" s="161"/>
      <c r="AK1159" s="218"/>
      <c r="AL1159" s="221"/>
      <c r="AM1159" s="221"/>
      <c r="AN1159" s="221"/>
      <c r="AO1159" s="221"/>
    </row>
    <row r="1160" spans="1:41" s="138" customFormat="1" ht="15" hidden="1" x14ac:dyDescent="0.25">
      <c r="A1160" s="298" t="s">
        <v>53</v>
      </c>
      <c r="B1160" s="299"/>
      <c r="C1160" s="299"/>
      <c r="D1160" s="299"/>
      <c r="E1160" s="299"/>
      <c r="F1160" s="299"/>
      <c r="G1160" s="299"/>
      <c r="H1160" s="299"/>
      <c r="I1160" s="300"/>
      <c r="J1160" s="157">
        <v>296.74</v>
      </c>
      <c r="AB1160" s="153"/>
      <c r="AC1160" s="158"/>
      <c r="AD1160" s="161"/>
      <c r="AH1160" s="158" t="s">
        <v>53</v>
      </c>
      <c r="AI1160" s="158"/>
      <c r="AJ1160" s="161"/>
      <c r="AK1160" s="218"/>
      <c r="AL1160" s="221"/>
      <c r="AM1160" s="221"/>
      <c r="AN1160" s="221"/>
      <c r="AO1160" s="221"/>
    </row>
    <row r="1161" spans="1:41" s="138" customFormat="1" ht="15" hidden="1" x14ac:dyDescent="0.25">
      <c r="A1161" s="298" t="s">
        <v>1443</v>
      </c>
      <c r="B1161" s="299"/>
      <c r="C1161" s="299"/>
      <c r="D1161" s="299"/>
      <c r="E1161" s="299"/>
      <c r="F1161" s="299"/>
      <c r="G1161" s="299"/>
      <c r="H1161" s="299"/>
      <c r="I1161" s="300"/>
      <c r="J1161" s="157">
        <v>1947.56</v>
      </c>
      <c r="AB1161" s="153"/>
      <c r="AC1161" s="158"/>
      <c r="AD1161" s="161"/>
      <c r="AH1161" s="158" t="s">
        <v>1443</v>
      </c>
      <c r="AI1161" s="158"/>
      <c r="AJ1161" s="161"/>
      <c r="AK1161" s="218"/>
      <c r="AL1161" s="221"/>
      <c r="AM1161" s="221"/>
      <c r="AN1161" s="221"/>
      <c r="AO1161" s="221"/>
    </row>
    <row r="1162" spans="1:41" s="138" customFormat="1" ht="13.5" hidden="1" customHeight="1" x14ac:dyDescent="0.25">
      <c r="A1162" s="303" t="s">
        <v>382</v>
      </c>
      <c r="B1162" s="304"/>
      <c r="C1162" s="304"/>
      <c r="D1162" s="304"/>
      <c r="E1162" s="304"/>
      <c r="F1162" s="304"/>
      <c r="G1162" s="304"/>
      <c r="H1162" s="304"/>
      <c r="I1162" s="304"/>
      <c r="J1162" s="305"/>
      <c r="AB1162" s="153"/>
      <c r="AC1162" s="158"/>
      <c r="AD1162" s="161"/>
      <c r="AH1162" s="158"/>
      <c r="AI1162" s="158"/>
      <c r="AJ1162" s="161"/>
      <c r="AK1162" s="218"/>
      <c r="AL1162" s="221"/>
      <c r="AM1162" s="221"/>
      <c r="AN1162" s="221"/>
      <c r="AO1162" s="221"/>
    </row>
    <row r="1163" spans="1:41" s="138" customFormat="1" ht="15" x14ac:dyDescent="0.25">
      <c r="A1163" s="298" t="s">
        <v>50</v>
      </c>
      <c r="B1163" s="299"/>
      <c r="C1163" s="299"/>
      <c r="D1163" s="299"/>
      <c r="E1163" s="299"/>
      <c r="F1163" s="299"/>
      <c r="G1163" s="299"/>
      <c r="H1163" s="299"/>
      <c r="I1163" s="300"/>
      <c r="J1163" s="157">
        <v>369.21</v>
      </c>
      <c r="AB1163" s="153"/>
      <c r="AC1163" s="158"/>
      <c r="AD1163" s="161"/>
      <c r="AH1163" s="158"/>
      <c r="AI1163" s="158" t="s">
        <v>50</v>
      </c>
      <c r="AJ1163" s="161"/>
      <c r="AK1163" s="218"/>
      <c r="AL1163" s="221"/>
      <c r="AM1163" s="221"/>
      <c r="AN1163" s="221"/>
      <c r="AO1163" s="221"/>
    </row>
    <row r="1164" spans="1:41" s="138" customFormat="1" ht="15" x14ac:dyDescent="0.25">
      <c r="A1164" s="298" t="s">
        <v>816</v>
      </c>
      <c r="B1164" s="299"/>
      <c r="C1164" s="299"/>
      <c r="D1164" s="299"/>
      <c r="E1164" s="299"/>
      <c r="F1164" s="299"/>
      <c r="G1164" s="299"/>
      <c r="H1164" s="299"/>
      <c r="I1164" s="300"/>
      <c r="J1164" s="157">
        <v>750.72</v>
      </c>
      <c r="AB1164" s="153"/>
      <c r="AC1164" s="158"/>
      <c r="AD1164" s="161"/>
      <c r="AH1164" s="158"/>
      <c r="AI1164" s="158" t="s">
        <v>816</v>
      </c>
      <c r="AJ1164" s="161"/>
      <c r="AK1164" s="218"/>
      <c r="AL1164" s="221"/>
      <c r="AM1164" s="221"/>
      <c r="AN1164" s="221"/>
      <c r="AO1164" s="221"/>
    </row>
    <row r="1165" spans="1:41" s="138" customFormat="1" ht="15" x14ac:dyDescent="0.25">
      <c r="A1165" s="298" t="s">
        <v>52</v>
      </c>
      <c r="B1165" s="299"/>
      <c r="C1165" s="299"/>
      <c r="D1165" s="299"/>
      <c r="E1165" s="299"/>
      <c r="F1165" s="299"/>
      <c r="G1165" s="299"/>
      <c r="H1165" s="299"/>
      <c r="I1165" s="300"/>
      <c r="J1165" s="157">
        <v>900.1</v>
      </c>
      <c r="AB1165" s="153"/>
      <c r="AC1165" s="158"/>
      <c r="AD1165" s="161"/>
      <c r="AH1165" s="158"/>
      <c r="AI1165" s="158" t="s">
        <v>52</v>
      </c>
      <c r="AJ1165" s="161"/>
      <c r="AK1165" s="218"/>
      <c r="AL1165" s="221"/>
      <c r="AM1165" s="221"/>
      <c r="AN1165" s="221"/>
      <c r="AO1165" s="221"/>
    </row>
    <row r="1166" spans="1:41" s="138" customFormat="1" ht="15" x14ac:dyDescent="0.25">
      <c r="A1166" s="298" t="s">
        <v>53</v>
      </c>
      <c r="B1166" s="299"/>
      <c r="C1166" s="299"/>
      <c r="D1166" s="299"/>
      <c r="E1166" s="299"/>
      <c r="F1166" s="299"/>
      <c r="G1166" s="299"/>
      <c r="H1166" s="299"/>
      <c r="I1166" s="300"/>
      <c r="J1166" s="157">
        <v>296.74</v>
      </c>
      <c r="AB1166" s="153"/>
      <c r="AC1166" s="158"/>
      <c r="AD1166" s="161"/>
      <c r="AH1166" s="158"/>
      <c r="AI1166" s="158" t="s">
        <v>53</v>
      </c>
      <c r="AJ1166" s="161"/>
      <c r="AK1166" s="218"/>
      <c r="AL1166" s="221"/>
      <c r="AM1166" s="221"/>
      <c r="AN1166" s="221"/>
      <c r="AO1166" s="221"/>
    </row>
    <row r="1167" spans="1:41" s="138" customFormat="1" ht="15" x14ac:dyDescent="0.25">
      <c r="A1167" s="298" t="s">
        <v>1443</v>
      </c>
      <c r="B1167" s="299"/>
      <c r="C1167" s="299"/>
      <c r="D1167" s="299"/>
      <c r="E1167" s="299"/>
      <c r="F1167" s="299"/>
      <c r="G1167" s="299"/>
      <c r="H1167" s="299"/>
      <c r="I1167" s="300"/>
      <c r="J1167" s="157">
        <v>1947.56</v>
      </c>
      <c r="AB1167" s="153"/>
      <c r="AC1167" s="158"/>
      <c r="AD1167" s="161"/>
      <c r="AH1167" s="158"/>
      <c r="AI1167" s="158" t="s">
        <v>1443</v>
      </c>
      <c r="AJ1167" s="161"/>
      <c r="AK1167" s="218"/>
      <c r="AL1167" s="221"/>
      <c r="AM1167" s="221"/>
      <c r="AN1167" s="221"/>
      <c r="AO1167" s="221"/>
    </row>
    <row r="1168" spans="1:41" s="138" customFormat="1" ht="13.5" customHeight="1" x14ac:dyDescent="0.25">
      <c r="A1168" s="535" t="s">
        <v>1444</v>
      </c>
      <c r="B1168" s="535"/>
      <c r="C1168" s="535"/>
      <c r="D1168" s="535"/>
      <c r="E1168" s="535"/>
      <c r="F1168" s="535"/>
      <c r="G1168" s="535"/>
      <c r="H1168" s="535"/>
      <c r="I1168" s="535"/>
      <c r="J1168" s="535"/>
    </row>
    <row r="1169" spans="1:43" s="138" customFormat="1" ht="13.5" hidden="1" customHeight="1" x14ac:dyDescent="0.25">
      <c r="A1169" s="307" t="s">
        <v>373</v>
      </c>
      <c r="B1169" s="307"/>
      <c r="C1169" s="307"/>
      <c r="D1169" s="307"/>
      <c r="E1169" s="307"/>
      <c r="F1169" s="307"/>
      <c r="G1169" s="307"/>
      <c r="H1169" s="307"/>
      <c r="I1169" s="307"/>
      <c r="J1169" s="307"/>
    </row>
    <row r="1170" spans="1:43" s="138" customFormat="1" ht="15" hidden="1" x14ac:dyDescent="0.25">
      <c r="A1170" s="306" t="s">
        <v>255</v>
      </c>
      <c r="B1170" s="306"/>
      <c r="C1170" s="306"/>
      <c r="D1170" s="306"/>
      <c r="E1170" s="306"/>
      <c r="F1170" s="306"/>
      <c r="G1170" s="306"/>
      <c r="H1170" s="306"/>
      <c r="I1170" s="306"/>
      <c r="J1170" s="157">
        <v>195388.22</v>
      </c>
      <c r="AP1170" s="158" t="s">
        <v>255</v>
      </c>
    </row>
    <row r="1171" spans="1:43" s="138" customFormat="1" ht="15" hidden="1" x14ac:dyDescent="0.25">
      <c r="A1171" s="306" t="s">
        <v>1018</v>
      </c>
      <c r="B1171" s="306"/>
      <c r="C1171" s="306"/>
      <c r="D1171" s="306"/>
      <c r="E1171" s="306"/>
      <c r="F1171" s="306"/>
      <c r="G1171" s="306"/>
      <c r="H1171" s="306"/>
      <c r="I1171" s="306"/>
      <c r="J1171" s="157">
        <v>377848.93</v>
      </c>
      <c r="AP1171" s="158" t="s">
        <v>1018</v>
      </c>
    </row>
    <row r="1172" spans="1:43" s="138" customFormat="1" ht="15" hidden="1" x14ac:dyDescent="0.25">
      <c r="A1172" s="306" t="s">
        <v>52</v>
      </c>
      <c r="B1172" s="306"/>
      <c r="C1172" s="306"/>
      <c r="D1172" s="306"/>
      <c r="E1172" s="306"/>
      <c r="F1172" s="306"/>
      <c r="G1172" s="306"/>
      <c r="H1172" s="306"/>
      <c r="I1172" s="306"/>
      <c r="J1172" s="157">
        <v>329130.51</v>
      </c>
      <c r="AP1172" s="158" t="s">
        <v>52</v>
      </c>
    </row>
    <row r="1173" spans="1:43" s="138" customFormat="1" ht="15" hidden="1" x14ac:dyDescent="0.25">
      <c r="A1173" s="306" t="s">
        <v>53</v>
      </c>
      <c r="B1173" s="306"/>
      <c r="C1173" s="306"/>
      <c r="D1173" s="306"/>
      <c r="E1173" s="306"/>
      <c r="F1173" s="306"/>
      <c r="G1173" s="306"/>
      <c r="H1173" s="306"/>
      <c r="I1173" s="306"/>
      <c r="J1173" s="157">
        <v>108504.56</v>
      </c>
      <c r="AP1173" s="158" t="s">
        <v>53</v>
      </c>
    </row>
    <row r="1174" spans="1:43" s="138" customFormat="1" ht="15" hidden="1" x14ac:dyDescent="0.25">
      <c r="A1174" s="306" t="s">
        <v>1445</v>
      </c>
      <c r="B1174" s="306"/>
      <c r="C1174" s="306"/>
      <c r="D1174" s="306"/>
      <c r="E1174" s="306"/>
      <c r="F1174" s="306"/>
      <c r="G1174" s="306"/>
      <c r="H1174" s="306"/>
      <c r="I1174" s="306"/>
      <c r="J1174" s="157">
        <v>815484</v>
      </c>
      <c r="AP1174" s="158" t="s">
        <v>1445</v>
      </c>
    </row>
    <row r="1175" spans="1:43" s="138" customFormat="1" ht="13.5" hidden="1" customHeight="1" x14ac:dyDescent="0.25">
      <c r="A1175" s="303" t="s">
        <v>382</v>
      </c>
      <c r="B1175" s="304"/>
      <c r="C1175" s="304"/>
      <c r="D1175" s="304"/>
      <c r="E1175" s="304"/>
      <c r="F1175" s="304"/>
      <c r="G1175" s="304"/>
      <c r="H1175" s="304"/>
      <c r="I1175" s="304"/>
      <c r="J1175" s="305"/>
      <c r="AP1175" s="158"/>
    </row>
    <row r="1176" spans="1:43" s="138" customFormat="1" ht="15" x14ac:dyDescent="0.25">
      <c r="A1176" s="295" t="s">
        <v>255</v>
      </c>
      <c r="B1176" s="296"/>
      <c r="C1176" s="296"/>
      <c r="D1176" s="296"/>
      <c r="E1176" s="296"/>
      <c r="F1176" s="296"/>
      <c r="G1176" s="296"/>
      <c r="H1176" s="296"/>
      <c r="I1176" s="297"/>
      <c r="J1176" s="171">
        <v>195388.22</v>
      </c>
      <c r="AP1176" s="158"/>
      <c r="AQ1176" s="158" t="s">
        <v>255</v>
      </c>
    </row>
    <row r="1177" spans="1:43" s="138" customFormat="1" ht="15" x14ac:dyDescent="0.25">
      <c r="A1177" s="295" t="s">
        <v>1018</v>
      </c>
      <c r="B1177" s="296"/>
      <c r="C1177" s="296"/>
      <c r="D1177" s="296"/>
      <c r="E1177" s="296"/>
      <c r="F1177" s="296"/>
      <c r="G1177" s="296"/>
      <c r="H1177" s="296"/>
      <c r="I1177" s="297"/>
      <c r="J1177" s="171">
        <v>377848.99</v>
      </c>
      <c r="AP1177" s="158"/>
      <c r="AQ1177" s="158" t="s">
        <v>1018</v>
      </c>
    </row>
    <row r="1178" spans="1:43" s="138" customFormat="1" ht="15" x14ac:dyDescent="0.25">
      <c r="A1178" s="295" t="s">
        <v>52</v>
      </c>
      <c r="B1178" s="296"/>
      <c r="C1178" s="296"/>
      <c r="D1178" s="296"/>
      <c r="E1178" s="296"/>
      <c r="F1178" s="296"/>
      <c r="G1178" s="296"/>
      <c r="H1178" s="296"/>
      <c r="I1178" s="297"/>
      <c r="J1178" s="171">
        <v>329130.51</v>
      </c>
      <c r="AP1178" s="158"/>
      <c r="AQ1178" s="158" t="s">
        <v>52</v>
      </c>
    </row>
    <row r="1179" spans="1:43" s="138" customFormat="1" ht="15" x14ac:dyDescent="0.25">
      <c r="A1179" s="295" t="s">
        <v>53</v>
      </c>
      <c r="B1179" s="296"/>
      <c r="C1179" s="296"/>
      <c r="D1179" s="296"/>
      <c r="E1179" s="296"/>
      <c r="F1179" s="296"/>
      <c r="G1179" s="296"/>
      <c r="H1179" s="296"/>
      <c r="I1179" s="297"/>
      <c r="J1179" s="171">
        <v>108504.56</v>
      </c>
      <c r="AP1179" s="158"/>
      <c r="AQ1179" s="158" t="s">
        <v>53</v>
      </c>
    </row>
    <row r="1180" spans="1:43" s="138" customFormat="1" ht="15" x14ac:dyDescent="0.25">
      <c r="A1180" s="298" t="s">
        <v>1446</v>
      </c>
      <c r="B1180" s="299"/>
      <c r="C1180" s="299"/>
      <c r="D1180" s="299"/>
      <c r="E1180" s="299"/>
      <c r="F1180" s="299"/>
      <c r="G1180" s="299"/>
      <c r="H1180" s="299"/>
      <c r="I1180" s="300"/>
      <c r="J1180" s="157">
        <f>J1179+J1178+J1177</f>
        <v>815484.06</v>
      </c>
      <c r="AP1180" s="158"/>
      <c r="AQ1180" s="158" t="s">
        <v>1445</v>
      </c>
    </row>
    <row r="1181" spans="1:43" s="138" customFormat="1" ht="15" customHeight="1" x14ac:dyDescent="0.25">
      <c r="A1181" s="529" t="s">
        <v>1447</v>
      </c>
      <c r="B1181" s="530"/>
      <c r="C1181" s="530"/>
      <c r="D1181" s="530"/>
      <c r="E1181" s="530"/>
      <c r="F1181" s="530"/>
      <c r="G1181" s="530"/>
      <c r="H1181" s="530"/>
      <c r="I1181" s="531"/>
      <c r="J1181" s="234">
        <v>494491.5002040001</v>
      </c>
      <c r="AP1181" s="158"/>
      <c r="AQ1181" s="158"/>
    </row>
    <row r="1182" spans="1:43" s="138" customFormat="1" ht="15" customHeight="1" x14ac:dyDescent="0.25">
      <c r="A1182" s="529" t="s">
        <v>1448</v>
      </c>
      <c r="B1182" s="530"/>
      <c r="C1182" s="530"/>
      <c r="D1182" s="530"/>
      <c r="E1182" s="530"/>
      <c r="F1182" s="530"/>
      <c r="G1182" s="530"/>
      <c r="H1182" s="530"/>
      <c r="I1182" s="531"/>
      <c r="J1182" s="235">
        <v>222514.73140800002</v>
      </c>
      <c r="AP1182" s="158"/>
      <c r="AQ1182" s="158"/>
    </row>
    <row r="1183" spans="1:43" s="138" customFormat="1" ht="15" customHeight="1" x14ac:dyDescent="0.25">
      <c r="A1183" s="532" t="s">
        <v>275</v>
      </c>
      <c r="B1183" s="533"/>
      <c r="C1183" s="533"/>
      <c r="D1183" s="533"/>
      <c r="E1183" s="533"/>
      <c r="F1183" s="533"/>
      <c r="G1183" s="533"/>
      <c r="H1183" s="533"/>
      <c r="I1183" s="534"/>
      <c r="J1183" s="236">
        <f>J1182+J1181+J1180</f>
        <v>1532490.2916120002</v>
      </c>
      <c r="AP1183" s="158"/>
      <c r="AQ1183" s="158"/>
    </row>
    <row r="1184" spans="1:43" s="138" customFormat="1" ht="15" x14ac:dyDescent="0.25">
      <c r="A1184" s="295" t="s">
        <v>276</v>
      </c>
      <c r="B1184" s="296"/>
      <c r="C1184" s="296"/>
      <c r="D1184" s="296"/>
      <c r="E1184" s="296"/>
      <c r="F1184" s="296"/>
      <c r="G1184" s="296"/>
      <c r="H1184" s="296"/>
      <c r="I1184" s="297"/>
      <c r="J1184" s="157">
        <f>J1183/100*20</f>
        <v>306498.05832240003</v>
      </c>
      <c r="AP1184" s="158"/>
      <c r="AQ1184" s="158"/>
    </row>
    <row r="1185" spans="1:43" s="138" customFormat="1" ht="15" customHeight="1" x14ac:dyDescent="0.25">
      <c r="A1185" s="298" t="s">
        <v>1446</v>
      </c>
      <c r="B1185" s="299"/>
      <c r="C1185" s="299"/>
      <c r="D1185" s="299"/>
      <c r="E1185" s="299"/>
      <c r="F1185" s="299"/>
      <c r="G1185" s="299"/>
      <c r="H1185" s="299"/>
      <c r="I1185" s="300"/>
      <c r="J1185" s="237">
        <f>J1184+J1183</f>
        <v>1838988.3499344003</v>
      </c>
      <c r="AP1185" s="158"/>
      <c r="AQ1185" s="158"/>
    </row>
    <row r="1186" spans="1:43" s="138" customFormat="1" ht="15" customHeight="1" x14ac:dyDescent="0.25">
      <c r="A1186" s="238"/>
      <c r="B1186" s="238"/>
      <c r="C1186" s="238"/>
      <c r="D1186" s="238"/>
      <c r="E1186" s="238"/>
      <c r="F1186" s="238"/>
      <c r="G1186" s="238"/>
      <c r="H1186" s="238"/>
      <c r="I1186" s="238"/>
      <c r="J1186" s="239"/>
      <c r="AP1186" s="158"/>
      <c r="AQ1186" s="158"/>
    </row>
    <row r="1187" spans="1:43" s="138" customFormat="1" ht="15" x14ac:dyDescent="0.25">
      <c r="A1187" s="238"/>
      <c r="B1187" s="238"/>
      <c r="C1187" s="238"/>
      <c r="D1187" s="238"/>
      <c r="E1187" s="238"/>
      <c r="F1187" s="238"/>
      <c r="G1187" s="238"/>
      <c r="H1187" s="238"/>
      <c r="I1187" s="238"/>
      <c r="J1187" s="240"/>
      <c r="AP1187" s="158"/>
      <c r="AQ1187" s="158"/>
    </row>
    <row r="1188" spans="1:43" s="138" customFormat="1" ht="90" customHeight="1" thickBot="1" x14ac:dyDescent="0.3">
      <c r="A1188" s="349" t="s">
        <v>322</v>
      </c>
      <c r="B1188" s="349"/>
      <c r="C1188" s="115" t="s">
        <v>1453</v>
      </c>
      <c r="D1188" s="107"/>
      <c r="E1188" s="108"/>
      <c r="F1188" s="109"/>
      <c r="G1188" s="350" t="s">
        <v>1081</v>
      </c>
      <c r="H1188" s="350"/>
      <c r="I1188" s="241"/>
      <c r="J1188" s="241"/>
      <c r="K1188" s="193"/>
    </row>
    <row r="1189" spans="1:43" s="138" customFormat="1" ht="15" x14ac:dyDescent="0.25">
      <c r="A1189" s="114"/>
      <c r="B1189" s="114"/>
      <c r="C1189" s="111" t="s">
        <v>323</v>
      </c>
      <c r="D1189" s="107"/>
      <c r="E1189" s="111" t="s">
        <v>324</v>
      </c>
      <c r="F1189" s="109"/>
      <c r="G1189" s="351" t="s">
        <v>325</v>
      </c>
      <c r="H1189" s="351"/>
      <c r="I1189" s="241"/>
      <c r="J1189" s="241"/>
    </row>
    <row r="1190" spans="1:43" s="138" customFormat="1" ht="15" x14ac:dyDescent="0.25">
      <c r="A1190" s="114"/>
      <c r="B1190" s="114"/>
      <c r="C1190" s="107"/>
      <c r="D1190" s="107"/>
      <c r="E1190" s="107"/>
      <c r="F1190" s="109"/>
      <c r="G1190" s="112"/>
      <c r="H1190" s="112"/>
      <c r="I1190" s="241"/>
      <c r="J1190" s="241"/>
    </row>
    <row r="1191" spans="1:43" s="138" customFormat="1" ht="15" x14ac:dyDescent="0.25">
      <c r="A1191" s="114"/>
      <c r="B1191" s="114"/>
      <c r="C1191" s="113" t="s">
        <v>298</v>
      </c>
      <c r="D1191" s="107"/>
      <c r="E1191" s="107"/>
      <c r="F1191" s="109"/>
      <c r="G1191" s="112"/>
      <c r="H1191" s="112"/>
      <c r="I1191" s="241"/>
      <c r="J1191" s="241"/>
    </row>
    <row r="1192" spans="1:43" s="138" customFormat="1" ht="15" x14ac:dyDescent="0.25">
      <c r="A1192" s="114"/>
      <c r="B1192" s="114"/>
      <c r="C1192" s="107"/>
      <c r="D1192" s="107"/>
      <c r="E1192" s="107"/>
      <c r="F1192" s="109"/>
      <c r="G1192" s="112"/>
      <c r="H1192" s="112"/>
      <c r="I1192" s="241"/>
      <c r="J1192" s="241"/>
    </row>
    <row r="1193" spans="1:43" s="138" customFormat="1" ht="108.75" customHeight="1" thickBot="1" x14ac:dyDescent="0.3">
      <c r="A1193" s="349" t="s">
        <v>326</v>
      </c>
      <c r="B1193" s="349"/>
      <c r="C1193" s="115" t="s">
        <v>1082</v>
      </c>
      <c r="D1193" s="107"/>
      <c r="E1193" s="108"/>
      <c r="F1193" s="109"/>
      <c r="G1193" s="528" t="s">
        <v>1083</v>
      </c>
      <c r="H1193" s="350"/>
      <c r="I1193" s="241"/>
      <c r="J1193" s="241"/>
      <c r="K1193" s="193"/>
    </row>
  </sheetData>
  <mergeCells count="1196">
    <mergeCell ref="C12:F12"/>
    <mergeCell ref="H12:J12"/>
    <mergeCell ref="C13:E13"/>
    <mergeCell ref="H13:J13"/>
    <mergeCell ref="C14:E14"/>
    <mergeCell ref="H14:J14"/>
    <mergeCell ref="C9:F9"/>
    <mergeCell ref="H9:J9"/>
    <mergeCell ref="C10:F10"/>
    <mergeCell ref="H10:J10"/>
    <mergeCell ref="C11:F11"/>
    <mergeCell ref="H11:J11"/>
    <mergeCell ref="H4:J4"/>
    <mergeCell ref="H5:J5"/>
    <mergeCell ref="H6:J6"/>
    <mergeCell ref="C7:F7"/>
    <mergeCell ref="H7:J7"/>
    <mergeCell ref="C8:F8"/>
    <mergeCell ref="H8:J8"/>
    <mergeCell ref="A33:B33"/>
    <mergeCell ref="C33:E35"/>
    <mergeCell ref="F33:F35"/>
    <mergeCell ref="G33:G35"/>
    <mergeCell ref="H33:J33"/>
    <mergeCell ref="A34:A35"/>
    <mergeCell ref="B34:B35"/>
    <mergeCell ref="H34:H35"/>
    <mergeCell ref="I34:I35"/>
    <mergeCell ref="J34:J35"/>
    <mergeCell ref="H19:J19"/>
    <mergeCell ref="G21:G22"/>
    <mergeCell ref="H21:H22"/>
    <mergeCell ref="I21:J21"/>
    <mergeCell ref="A26:J26"/>
    <mergeCell ref="B27:F27"/>
    <mergeCell ref="H15:J15"/>
    <mergeCell ref="C16:E16"/>
    <mergeCell ref="H16:J16"/>
    <mergeCell ref="H17:J17"/>
    <mergeCell ref="H18:J18"/>
    <mergeCell ref="B15:F15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6:E36"/>
    <mergeCell ref="A37:J37"/>
    <mergeCell ref="C38:E38"/>
    <mergeCell ref="C39:E39"/>
    <mergeCell ref="C40:E40"/>
    <mergeCell ref="C41:E41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A84:J84"/>
    <mergeCell ref="A85:I85"/>
    <mergeCell ref="A86:I86"/>
    <mergeCell ref="A87:I87"/>
    <mergeCell ref="A88:I88"/>
    <mergeCell ref="A89:I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102:E102"/>
    <mergeCell ref="C103:E103"/>
    <mergeCell ref="C104:E104"/>
    <mergeCell ref="C105:E105"/>
    <mergeCell ref="C106:E106"/>
    <mergeCell ref="C107:E107"/>
    <mergeCell ref="A96:J96"/>
    <mergeCell ref="C97:E97"/>
    <mergeCell ref="C98:E98"/>
    <mergeCell ref="C99:E99"/>
    <mergeCell ref="C100:E100"/>
    <mergeCell ref="C101:E101"/>
    <mergeCell ref="A90:J90"/>
    <mergeCell ref="A91:I91"/>
    <mergeCell ref="A92:I92"/>
    <mergeCell ref="A93:I93"/>
    <mergeCell ref="A94:I94"/>
    <mergeCell ref="A95:I95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A138:I138"/>
    <mergeCell ref="A139:J139"/>
    <mergeCell ref="A140:I140"/>
    <mergeCell ref="A141:I141"/>
    <mergeCell ref="A142:I142"/>
    <mergeCell ref="A143:I143"/>
    <mergeCell ref="C132:E132"/>
    <mergeCell ref="A133:J133"/>
    <mergeCell ref="A134:I134"/>
    <mergeCell ref="A135:I135"/>
    <mergeCell ref="A136:I136"/>
    <mergeCell ref="A137:I137"/>
    <mergeCell ref="C126:E126"/>
    <mergeCell ref="C127:E127"/>
    <mergeCell ref="C128:E128"/>
    <mergeCell ref="C129:E129"/>
    <mergeCell ref="C130:E130"/>
    <mergeCell ref="C131:E131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A144:I144"/>
    <mergeCell ref="A145:J145"/>
    <mergeCell ref="C146:E146"/>
    <mergeCell ref="C147:E147"/>
    <mergeCell ref="C148:E148"/>
    <mergeCell ref="C149:E149"/>
    <mergeCell ref="A174:J174"/>
    <mergeCell ref="C175:E175"/>
    <mergeCell ref="C176:E176"/>
    <mergeCell ref="C177:E177"/>
    <mergeCell ref="C178:E178"/>
    <mergeCell ref="C179:E179"/>
    <mergeCell ref="A168:J168"/>
    <mergeCell ref="A169:I169"/>
    <mergeCell ref="A170:I170"/>
    <mergeCell ref="A171:I171"/>
    <mergeCell ref="A172:I172"/>
    <mergeCell ref="A173:I173"/>
    <mergeCell ref="A162:J162"/>
    <mergeCell ref="A163:I163"/>
    <mergeCell ref="A164:I164"/>
    <mergeCell ref="A165:I165"/>
    <mergeCell ref="A166:I166"/>
    <mergeCell ref="A167:I167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210:E210"/>
    <mergeCell ref="A211:J211"/>
    <mergeCell ref="A212:I212"/>
    <mergeCell ref="A213:I213"/>
    <mergeCell ref="A214:I214"/>
    <mergeCell ref="A215:I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228:E228"/>
    <mergeCell ref="C229:E229"/>
    <mergeCell ref="C230:E230"/>
    <mergeCell ref="C231:E231"/>
    <mergeCell ref="C232:E232"/>
    <mergeCell ref="C233:E233"/>
    <mergeCell ref="A222:I222"/>
    <mergeCell ref="A223:J223"/>
    <mergeCell ref="C224:E224"/>
    <mergeCell ref="C225:E225"/>
    <mergeCell ref="C226:E226"/>
    <mergeCell ref="C227:E227"/>
    <mergeCell ref="A216:I216"/>
    <mergeCell ref="A217:J217"/>
    <mergeCell ref="A218:I218"/>
    <mergeCell ref="A219:I219"/>
    <mergeCell ref="A220:I220"/>
    <mergeCell ref="A221:I221"/>
    <mergeCell ref="A246:J246"/>
    <mergeCell ref="A247:I247"/>
    <mergeCell ref="A248:I248"/>
    <mergeCell ref="A249:I249"/>
    <mergeCell ref="A250:I250"/>
    <mergeCell ref="A251:I251"/>
    <mergeCell ref="A240:J240"/>
    <mergeCell ref="A241:I241"/>
    <mergeCell ref="A242:I242"/>
    <mergeCell ref="A243:I243"/>
    <mergeCell ref="A244:I244"/>
    <mergeCell ref="A245:I245"/>
    <mergeCell ref="C234:E234"/>
    <mergeCell ref="C235:E235"/>
    <mergeCell ref="C236:E236"/>
    <mergeCell ref="C237:E237"/>
    <mergeCell ref="C238:E238"/>
    <mergeCell ref="C239:E239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A252:J252"/>
    <mergeCell ref="C253:E253"/>
    <mergeCell ref="C254:E254"/>
    <mergeCell ref="C255:E255"/>
    <mergeCell ref="C256:E256"/>
    <mergeCell ref="C257:E257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E275"/>
    <mergeCell ref="A300:I300"/>
    <mergeCell ref="A301:I301"/>
    <mergeCell ref="A302:I302"/>
    <mergeCell ref="A303:I303"/>
    <mergeCell ref="A304:I304"/>
    <mergeCell ref="A305:J305"/>
    <mergeCell ref="A294:I294"/>
    <mergeCell ref="A295:I295"/>
    <mergeCell ref="A296:I296"/>
    <mergeCell ref="A297:I297"/>
    <mergeCell ref="A298:I298"/>
    <mergeCell ref="A299:J299"/>
    <mergeCell ref="C288:E288"/>
    <mergeCell ref="C289:E289"/>
    <mergeCell ref="C290:E290"/>
    <mergeCell ref="C291:E291"/>
    <mergeCell ref="C292:E292"/>
    <mergeCell ref="A293:J293"/>
    <mergeCell ref="C318:E318"/>
    <mergeCell ref="C319:E319"/>
    <mergeCell ref="C320:E320"/>
    <mergeCell ref="C321:E321"/>
    <mergeCell ref="C322:E322"/>
    <mergeCell ref="C323:E323"/>
    <mergeCell ref="C312:E312"/>
    <mergeCell ref="C313:E313"/>
    <mergeCell ref="C314:E314"/>
    <mergeCell ref="C315:E315"/>
    <mergeCell ref="C316:E316"/>
    <mergeCell ref="C317:E317"/>
    <mergeCell ref="C306:E306"/>
    <mergeCell ref="C307:E307"/>
    <mergeCell ref="C308:E308"/>
    <mergeCell ref="C309:E309"/>
    <mergeCell ref="C310:E310"/>
    <mergeCell ref="C311:E311"/>
    <mergeCell ref="A336:I336"/>
    <mergeCell ref="A337:I337"/>
    <mergeCell ref="A338:J338"/>
    <mergeCell ref="C339:E339"/>
    <mergeCell ref="C340:E340"/>
    <mergeCell ref="C341:E341"/>
    <mergeCell ref="A330:I330"/>
    <mergeCell ref="A331:I331"/>
    <mergeCell ref="A332:J332"/>
    <mergeCell ref="A333:I333"/>
    <mergeCell ref="A334:I334"/>
    <mergeCell ref="A335:I335"/>
    <mergeCell ref="C324:E324"/>
    <mergeCell ref="C325:E325"/>
    <mergeCell ref="A326:J326"/>
    <mergeCell ref="A327:I327"/>
    <mergeCell ref="A328:I328"/>
    <mergeCell ref="A329:I329"/>
    <mergeCell ref="C354:E354"/>
    <mergeCell ref="C355:E355"/>
    <mergeCell ref="C356:E356"/>
    <mergeCell ref="C357:E357"/>
    <mergeCell ref="C358:E358"/>
    <mergeCell ref="A359:J359"/>
    <mergeCell ref="C348:E348"/>
    <mergeCell ref="C349:E349"/>
    <mergeCell ref="C350:E350"/>
    <mergeCell ref="C351:E351"/>
    <mergeCell ref="C352:E352"/>
    <mergeCell ref="C353:E353"/>
    <mergeCell ref="C342:E342"/>
    <mergeCell ref="C343:E343"/>
    <mergeCell ref="C344:E344"/>
    <mergeCell ref="C345:E345"/>
    <mergeCell ref="C346:E346"/>
    <mergeCell ref="C347:E347"/>
    <mergeCell ref="C372:E372"/>
    <mergeCell ref="C373:E373"/>
    <mergeCell ref="C374:E374"/>
    <mergeCell ref="C375:E375"/>
    <mergeCell ref="C376:E376"/>
    <mergeCell ref="C377:E377"/>
    <mergeCell ref="A366:I366"/>
    <mergeCell ref="A367:I367"/>
    <mergeCell ref="A368:I368"/>
    <mergeCell ref="A369:I369"/>
    <mergeCell ref="A370:I370"/>
    <mergeCell ref="A371:J371"/>
    <mergeCell ref="A360:I360"/>
    <mergeCell ref="A361:I361"/>
    <mergeCell ref="A362:I362"/>
    <mergeCell ref="A363:I363"/>
    <mergeCell ref="A364:I364"/>
    <mergeCell ref="A365:J365"/>
    <mergeCell ref="C390:E390"/>
    <mergeCell ref="C391:E391"/>
    <mergeCell ref="A392:J392"/>
    <mergeCell ref="A393:I393"/>
    <mergeCell ref="A394:I394"/>
    <mergeCell ref="A395:I395"/>
    <mergeCell ref="C384:E384"/>
    <mergeCell ref="C385:E385"/>
    <mergeCell ref="C386:E386"/>
    <mergeCell ref="C387:E387"/>
    <mergeCell ref="C388:E388"/>
    <mergeCell ref="C389:E389"/>
    <mergeCell ref="C378:E378"/>
    <mergeCell ref="C379:E379"/>
    <mergeCell ref="C380:E380"/>
    <mergeCell ref="C381:E381"/>
    <mergeCell ref="C382:E382"/>
    <mergeCell ref="C383:E383"/>
    <mergeCell ref="C408:E408"/>
    <mergeCell ref="C409:E409"/>
    <mergeCell ref="C410:E410"/>
    <mergeCell ref="C411:E411"/>
    <mergeCell ref="C412:E412"/>
    <mergeCell ref="C413:E413"/>
    <mergeCell ref="A402:I402"/>
    <mergeCell ref="A403:I403"/>
    <mergeCell ref="A404:J404"/>
    <mergeCell ref="C405:E405"/>
    <mergeCell ref="C406:E406"/>
    <mergeCell ref="C407:E407"/>
    <mergeCell ref="A396:I396"/>
    <mergeCell ref="A397:I397"/>
    <mergeCell ref="A398:J398"/>
    <mergeCell ref="A399:I399"/>
    <mergeCell ref="A400:I400"/>
    <mergeCell ref="A401:I401"/>
    <mergeCell ref="C426:E426"/>
    <mergeCell ref="C427:E427"/>
    <mergeCell ref="C428:E428"/>
    <mergeCell ref="C429:E429"/>
    <mergeCell ref="C430:E430"/>
    <mergeCell ref="C431:E431"/>
    <mergeCell ref="C420:E420"/>
    <mergeCell ref="C421:E421"/>
    <mergeCell ref="C422:E422"/>
    <mergeCell ref="C423:E423"/>
    <mergeCell ref="C424:E424"/>
    <mergeCell ref="C425:E425"/>
    <mergeCell ref="C414:E414"/>
    <mergeCell ref="C415:E415"/>
    <mergeCell ref="C416:E416"/>
    <mergeCell ref="C417:E417"/>
    <mergeCell ref="C418:E418"/>
    <mergeCell ref="C419:E419"/>
    <mergeCell ref="A444:J444"/>
    <mergeCell ref="A445:I445"/>
    <mergeCell ref="A446:I446"/>
    <mergeCell ref="A447:I447"/>
    <mergeCell ref="A448:I448"/>
    <mergeCell ref="A449:I449"/>
    <mergeCell ref="A438:J438"/>
    <mergeCell ref="A439:I439"/>
    <mergeCell ref="A440:I440"/>
    <mergeCell ref="A441:I441"/>
    <mergeCell ref="A442:I442"/>
    <mergeCell ref="A443:I443"/>
    <mergeCell ref="C432:E432"/>
    <mergeCell ref="C433:E433"/>
    <mergeCell ref="C434:E434"/>
    <mergeCell ref="C435:E435"/>
    <mergeCell ref="C436:E436"/>
    <mergeCell ref="C437:E437"/>
    <mergeCell ref="C462:E462"/>
    <mergeCell ref="C463:E463"/>
    <mergeCell ref="C464:E464"/>
    <mergeCell ref="C465:E465"/>
    <mergeCell ref="C466:E466"/>
    <mergeCell ref="C467:E467"/>
    <mergeCell ref="C456:E456"/>
    <mergeCell ref="C457:E457"/>
    <mergeCell ref="C458:E458"/>
    <mergeCell ref="C459:E459"/>
    <mergeCell ref="C460:E460"/>
    <mergeCell ref="C461:E461"/>
    <mergeCell ref="A450:J450"/>
    <mergeCell ref="C451:E451"/>
    <mergeCell ref="C452:E452"/>
    <mergeCell ref="C453:E453"/>
    <mergeCell ref="C454:E454"/>
    <mergeCell ref="C455:E455"/>
    <mergeCell ref="C480:E480"/>
    <mergeCell ref="C481:E481"/>
    <mergeCell ref="C482:E482"/>
    <mergeCell ref="C483:E483"/>
    <mergeCell ref="C484:E484"/>
    <mergeCell ref="C485:E485"/>
    <mergeCell ref="C474:E474"/>
    <mergeCell ref="C475:E475"/>
    <mergeCell ref="C476:E476"/>
    <mergeCell ref="C477:E477"/>
    <mergeCell ref="C478:E478"/>
    <mergeCell ref="C479:E479"/>
    <mergeCell ref="C468:E468"/>
    <mergeCell ref="C469:E469"/>
    <mergeCell ref="C470:E470"/>
    <mergeCell ref="C471:E471"/>
    <mergeCell ref="C472:E472"/>
    <mergeCell ref="C473:E473"/>
    <mergeCell ref="A498:J498"/>
    <mergeCell ref="C499:E499"/>
    <mergeCell ref="C500:E500"/>
    <mergeCell ref="C501:E501"/>
    <mergeCell ref="C502:E502"/>
    <mergeCell ref="C503:E503"/>
    <mergeCell ref="A492:J492"/>
    <mergeCell ref="A493:I493"/>
    <mergeCell ref="A494:I494"/>
    <mergeCell ref="A495:I495"/>
    <mergeCell ref="A496:I496"/>
    <mergeCell ref="A497:I497"/>
    <mergeCell ref="A486:J486"/>
    <mergeCell ref="A487:I487"/>
    <mergeCell ref="A488:I488"/>
    <mergeCell ref="A489:I489"/>
    <mergeCell ref="A490:I490"/>
    <mergeCell ref="A491:I491"/>
    <mergeCell ref="A516:I516"/>
    <mergeCell ref="A517:I517"/>
    <mergeCell ref="A518:J518"/>
    <mergeCell ref="A519:I519"/>
    <mergeCell ref="A520:I520"/>
    <mergeCell ref="A521:I521"/>
    <mergeCell ref="C510:E510"/>
    <mergeCell ref="C511:E511"/>
    <mergeCell ref="A512:J512"/>
    <mergeCell ref="A513:I513"/>
    <mergeCell ref="A514:I514"/>
    <mergeCell ref="A515:I515"/>
    <mergeCell ref="C504:E504"/>
    <mergeCell ref="C505:E505"/>
    <mergeCell ref="C506:E506"/>
    <mergeCell ref="C507:E507"/>
    <mergeCell ref="C508:E508"/>
    <mergeCell ref="C509:E509"/>
    <mergeCell ref="C534:E534"/>
    <mergeCell ref="C535:E535"/>
    <mergeCell ref="C536:E536"/>
    <mergeCell ref="C537:E537"/>
    <mergeCell ref="C538:E538"/>
    <mergeCell ref="A539:J539"/>
    <mergeCell ref="C528:E528"/>
    <mergeCell ref="C529:E529"/>
    <mergeCell ref="C530:E530"/>
    <mergeCell ref="C531:E531"/>
    <mergeCell ref="C532:E532"/>
    <mergeCell ref="C533:E533"/>
    <mergeCell ref="A522:I522"/>
    <mergeCell ref="A523:I523"/>
    <mergeCell ref="A524:J524"/>
    <mergeCell ref="C525:E525"/>
    <mergeCell ref="C526:E526"/>
    <mergeCell ref="C527:E527"/>
    <mergeCell ref="C552:E552"/>
    <mergeCell ref="C553:E553"/>
    <mergeCell ref="C554:E554"/>
    <mergeCell ref="C555:E555"/>
    <mergeCell ref="C556:E556"/>
    <mergeCell ref="C557:E557"/>
    <mergeCell ref="A546:I546"/>
    <mergeCell ref="A547:I547"/>
    <mergeCell ref="A548:I548"/>
    <mergeCell ref="A549:I549"/>
    <mergeCell ref="A550:I550"/>
    <mergeCell ref="A551:J551"/>
    <mergeCell ref="A540:I540"/>
    <mergeCell ref="A541:I541"/>
    <mergeCell ref="A542:I542"/>
    <mergeCell ref="A543:I543"/>
    <mergeCell ref="A544:I544"/>
    <mergeCell ref="A545:J545"/>
    <mergeCell ref="C570:E570"/>
    <mergeCell ref="C571:E571"/>
    <mergeCell ref="C572:E572"/>
    <mergeCell ref="C573:E573"/>
    <mergeCell ref="C574:E574"/>
    <mergeCell ref="C575:E575"/>
    <mergeCell ref="C564:E564"/>
    <mergeCell ref="C565:E565"/>
    <mergeCell ref="C566:E566"/>
    <mergeCell ref="C567:E567"/>
    <mergeCell ref="C568:E568"/>
    <mergeCell ref="C569:E569"/>
    <mergeCell ref="C558:E558"/>
    <mergeCell ref="C559:E559"/>
    <mergeCell ref="C560:E560"/>
    <mergeCell ref="C561:E561"/>
    <mergeCell ref="C562:E562"/>
    <mergeCell ref="C563:E563"/>
    <mergeCell ref="C588:E588"/>
    <mergeCell ref="C589:E589"/>
    <mergeCell ref="C590:E590"/>
    <mergeCell ref="C591:E591"/>
    <mergeCell ref="C592:E592"/>
    <mergeCell ref="C593:E593"/>
    <mergeCell ref="C582:E582"/>
    <mergeCell ref="C583:E583"/>
    <mergeCell ref="C584:E584"/>
    <mergeCell ref="C585:E585"/>
    <mergeCell ref="C586:E586"/>
    <mergeCell ref="C587:E587"/>
    <mergeCell ref="C576:E576"/>
    <mergeCell ref="C577:E577"/>
    <mergeCell ref="C578:E578"/>
    <mergeCell ref="C579:E579"/>
    <mergeCell ref="C580:E580"/>
    <mergeCell ref="C581:E581"/>
    <mergeCell ref="C606:E606"/>
    <mergeCell ref="C607:E607"/>
    <mergeCell ref="C608:E608"/>
    <mergeCell ref="C609:E609"/>
    <mergeCell ref="C610:E610"/>
    <mergeCell ref="A611:J611"/>
    <mergeCell ref="C600:E600"/>
    <mergeCell ref="C601:E601"/>
    <mergeCell ref="C602:E602"/>
    <mergeCell ref="C603:E603"/>
    <mergeCell ref="C604:E604"/>
    <mergeCell ref="C605:E605"/>
    <mergeCell ref="C594:E594"/>
    <mergeCell ref="C595:E595"/>
    <mergeCell ref="C596:E596"/>
    <mergeCell ref="C597:E597"/>
    <mergeCell ref="C598:E598"/>
    <mergeCell ref="C599:E599"/>
    <mergeCell ref="C624:E624"/>
    <mergeCell ref="C625:E625"/>
    <mergeCell ref="C626:E626"/>
    <mergeCell ref="C627:E627"/>
    <mergeCell ref="C628:E628"/>
    <mergeCell ref="C629:E629"/>
    <mergeCell ref="A618:I618"/>
    <mergeCell ref="A619:I619"/>
    <mergeCell ref="A620:I620"/>
    <mergeCell ref="A621:I621"/>
    <mergeCell ref="A622:I622"/>
    <mergeCell ref="A623:J623"/>
    <mergeCell ref="A612:I612"/>
    <mergeCell ref="A613:I613"/>
    <mergeCell ref="A614:I614"/>
    <mergeCell ref="A615:I615"/>
    <mergeCell ref="A616:I616"/>
    <mergeCell ref="A617:J617"/>
    <mergeCell ref="A642:I642"/>
    <mergeCell ref="A643:I643"/>
    <mergeCell ref="A644:J644"/>
    <mergeCell ref="A645:I645"/>
    <mergeCell ref="A646:I646"/>
    <mergeCell ref="A647:I647"/>
    <mergeCell ref="C636:E636"/>
    <mergeCell ref="C637:E637"/>
    <mergeCell ref="A638:J638"/>
    <mergeCell ref="A639:I639"/>
    <mergeCell ref="A640:I640"/>
    <mergeCell ref="A641:I641"/>
    <mergeCell ref="C630:E630"/>
    <mergeCell ref="C631:E631"/>
    <mergeCell ref="C632:E632"/>
    <mergeCell ref="C633:E633"/>
    <mergeCell ref="C634:E634"/>
    <mergeCell ref="C635:E635"/>
    <mergeCell ref="C660:E660"/>
    <mergeCell ref="C661:E661"/>
    <mergeCell ref="C662:E662"/>
    <mergeCell ref="C663:E663"/>
    <mergeCell ref="C664:E664"/>
    <mergeCell ref="C665:E665"/>
    <mergeCell ref="C654:E654"/>
    <mergeCell ref="C655:E655"/>
    <mergeCell ref="C656:E656"/>
    <mergeCell ref="C657:E657"/>
    <mergeCell ref="C658:E658"/>
    <mergeCell ref="C659:E659"/>
    <mergeCell ref="A648:I648"/>
    <mergeCell ref="A649:I649"/>
    <mergeCell ref="A650:J650"/>
    <mergeCell ref="C651:E651"/>
    <mergeCell ref="C652:E652"/>
    <mergeCell ref="C653:E653"/>
    <mergeCell ref="A678:I678"/>
    <mergeCell ref="A679:J679"/>
    <mergeCell ref="C680:E680"/>
    <mergeCell ref="C681:E681"/>
    <mergeCell ref="C682:E682"/>
    <mergeCell ref="C683:E683"/>
    <mergeCell ref="A672:I672"/>
    <mergeCell ref="A673:J673"/>
    <mergeCell ref="A674:I674"/>
    <mergeCell ref="A675:I675"/>
    <mergeCell ref="A676:I676"/>
    <mergeCell ref="A677:I677"/>
    <mergeCell ref="C666:E666"/>
    <mergeCell ref="A667:J667"/>
    <mergeCell ref="A668:I668"/>
    <mergeCell ref="A669:I669"/>
    <mergeCell ref="A670:I670"/>
    <mergeCell ref="A671:I671"/>
    <mergeCell ref="C696:E696"/>
    <mergeCell ref="C697:E697"/>
    <mergeCell ref="C698:E698"/>
    <mergeCell ref="C699:E699"/>
    <mergeCell ref="C700:E700"/>
    <mergeCell ref="C701:E701"/>
    <mergeCell ref="C690:E690"/>
    <mergeCell ref="C691:E691"/>
    <mergeCell ref="C692:E692"/>
    <mergeCell ref="C693:E693"/>
    <mergeCell ref="C694:E694"/>
    <mergeCell ref="C695:E695"/>
    <mergeCell ref="C684:E684"/>
    <mergeCell ref="C685:E685"/>
    <mergeCell ref="C686:E686"/>
    <mergeCell ref="C687:E687"/>
    <mergeCell ref="C688:E688"/>
    <mergeCell ref="C689:E689"/>
    <mergeCell ref="C714:E714"/>
    <mergeCell ref="C715:E715"/>
    <mergeCell ref="C716:E716"/>
    <mergeCell ref="A717:J717"/>
    <mergeCell ref="A718:I718"/>
    <mergeCell ref="A719:I719"/>
    <mergeCell ref="C708:E708"/>
    <mergeCell ref="C709:E709"/>
    <mergeCell ref="C710:E710"/>
    <mergeCell ref="C711:E711"/>
    <mergeCell ref="C712:E712"/>
    <mergeCell ref="C713:E713"/>
    <mergeCell ref="C702:E702"/>
    <mergeCell ref="C703:E703"/>
    <mergeCell ref="C704:E704"/>
    <mergeCell ref="C705:E705"/>
    <mergeCell ref="C706:E706"/>
    <mergeCell ref="C707:E707"/>
    <mergeCell ref="C732:E732"/>
    <mergeCell ref="C733:E733"/>
    <mergeCell ref="C734:E734"/>
    <mergeCell ref="C735:E735"/>
    <mergeCell ref="C736:E736"/>
    <mergeCell ref="C737:E737"/>
    <mergeCell ref="A726:I726"/>
    <mergeCell ref="A727:I727"/>
    <mergeCell ref="A728:I728"/>
    <mergeCell ref="A729:J729"/>
    <mergeCell ref="C730:E730"/>
    <mergeCell ref="C731:E731"/>
    <mergeCell ref="A720:I720"/>
    <mergeCell ref="A721:I721"/>
    <mergeCell ref="A722:I722"/>
    <mergeCell ref="A723:J723"/>
    <mergeCell ref="A724:I724"/>
    <mergeCell ref="A725:I725"/>
    <mergeCell ref="C750:E750"/>
    <mergeCell ref="C751:E751"/>
    <mergeCell ref="C752:E752"/>
    <mergeCell ref="C753:E753"/>
    <mergeCell ref="C754:E754"/>
    <mergeCell ref="C755:E755"/>
    <mergeCell ref="C744:E744"/>
    <mergeCell ref="C745:E745"/>
    <mergeCell ref="C746:E746"/>
    <mergeCell ref="C747:E747"/>
    <mergeCell ref="C748:E748"/>
    <mergeCell ref="C749:E749"/>
    <mergeCell ref="C738:E738"/>
    <mergeCell ref="C739:E739"/>
    <mergeCell ref="C740:E740"/>
    <mergeCell ref="C741:E741"/>
    <mergeCell ref="C742:E742"/>
    <mergeCell ref="C743:E743"/>
    <mergeCell ref="C768:E768"/>
    <mergeCell ref="C769:E769"/>
    <mergeCell ref="C770:E770"/>
    <mergeCell ref="C771:E771"/>
    <mergeCell ref="C772:E772"/>
    <mergeCell ref="C773:E773"/>
    <mergeCell ref="C762:E762"/>
    <mergeCell ref="C763:E763"/>
    <mergeCell ref="C764:E764"/>
    <mergeCell ref="C765:E765"/>
    <mergeCell ref="C766:E766"/>
    <mergeCell ref="C767:E767"/>
    <mergeCell ref="C756:E756"/>
    <mergeCell ref="C757:E757"/>
    <mergeCell ref="C758:E758"/>
    <mergeCell ref="C759:E759"/>
    <mergeCell ref="C760:E760"/>
    <mergeCell ref="C761:E761"/>
    <mergeCell ref="C786:E786"/>
    <mergeCell ref="C787:E787"/>
    <mergeCell ref="C788:E788"/>
    <mergeCell ref="C789:E789"/>
    <mergeCell ref="C790:E790"/>
    <mergeCell ref="C791:E791"/>
    <mergeCell ref="C780:E780"/>
    <mergeCell ref="C781:E781"/>
    <mergeCell ref="C782:E782"/>
    <mergeCell ref="C783:E783"/>
    <mergeCell ref="C784:E784"/>
    <mergeCell ref="C785:E785"/>
    <mergeCell ref="C774:E774"/>
    <mergeCell ref="C775:E775"/>
    <mergeCell ref="C776:E776"/>
    <mergeCell ref="C777:E777"/>
    <mergeCell ref="C778:E778"/>
    <mergeCell ref="C779:E779"/>
    <mergeCell ref="A804:I804"/>
    <mergeCell ref="A805:I805"/>
    <mergeCell ref="A806:I806"/>
    <mergeCell ref="A807:I807"/>
    <mergeCell ref="A808:I808"/>
    <mergeCell ref="A809:J809"/>
    <mergeCell ref="C798:E798"/>
    <mergeCell ref="C799:E799"/>
    <mergeCell ref="C800:E800"/>
    <mergeCell ref="C801:E801"/>
    <mergeCell ref="C802:E802"/>
    <mergeCell ref="A803:J803"/>
    <mergeCell ref="C792:E792"/>
    <mergeCell ref="C793:E793"/>
    <mergeCell ref="C794:E794"/>
    <mergeCell ref="C795:E795"/>
    <mergeCell ref="C796:E796"/>
    <mergeCell ref="C797:E797"/>
    <mergeCell ref="C822:E822"/>
    <mergeCell ref="C823:E823"/>
    <mergeCell ref="C824:E824"/>
    <mergeCell ref="C825:E825"/>
    <mergeCell ref="C826:E826"/>
    <mergeCell ref="C827:E827"/>
    <mergeCell ref="C816:E816"/>
    <mergeCell ref="C817:E817"/>
    <mergeCell ref="C818:E818"/>
    <mergeCell ref="C819:E819"/>
    <mergeCell ref="C820:E820"/>
    <mergeCell ref="C821:E821"/>
    <mergeCell ref="A810:I810"/>
    <mergeCell ref="A811:I811"/>
    <mergeCell ref="A812:I812"/>
    <mergeCell ref="A813:I813"/>
    <mergeCell ref="A814:I814"/>
    <mergeCell ref="A815:J815"/>
    <mergeCell ref="A840:I840"/>
    <mergeCell ref="A841:I841"/>
    <mergeCell ref="A842:I842"/>
    <mergeCell ref="A843:I843"/>
    <mergeCell ref="A844:J844"/>
    <mergeCell ref="C845:E845"/>
    <mergeCell ref="A834:I834"/>
    <mergeCell ref="A835:I835"/>
    <mergeCell ref="A836:I836"/>
    <mergeCell ref="A837:I837"/>
    <mergeCell ref="A838:J838"/>
    <mergeCell ref="A839:I839"/>
    <mergeCell ref="C828:E828"/>
    <mergeCell ref="C829:E829"/>
    <mergeCell ref="C830:E830"/>
    <mergeCell ref="C831:E831"/>
    <mergeCell ref="A832:J832"/>
    <mergeCell ref="A833:I833"/>
    <mergeCell ref="C858:E858"/>
    <mergeCell ref="C859:E859"/>
    <mergeCell ref="C860:E860"/>
    <mergeCell ref="C861:E861"/>
    <mergeCell ref="C862:E862"/>
    <mergeCell ref="C863:E863"/>
    <mergeCell ref="C852:E852"/>
    <mergeCell ref="C853:E853"/>
    <mergeCell ref="C854:E854"/>
    <mergeCell ref="C855:E855"/>
    <mergeCell ref="C856:E856"/>
    <mergeCell ref="C857:E857"/>
    <mergeCell ref="C846:E846"/>
    <mergeCell ref="C847:E847"/>
    <mergeCell ref="C848:E848"/>
    <mergeCell ref="C849:E849"/>
    <mergeCell ref="C850:E850"/>
    <mergeCell ref="C851:E851"/>
    <mergeCell ref="A876:I876"/>
    <mergeCell ref="A877:I877"/>
    <mergeCell ref="A878:I878"/>
    <mergeCell ref="A879:I879"/>
    <mergeCell ref="A880:I880"/>
    <mergeCell ref="A881:J881"/>
    <mergeCell ref="C870:E870"/>
    <mergeCell ref="C871:E871"/>
    <mergeCell ref="C872:E872"/>
    <mergeCell ref="C873:E873"/>
    <mergeCell ref="C874:E874"/>
    <mergeCell ref="A875:J875"/>
    <mergeCell ref="C864:E864"/>
    <mergeCell ref="C865:E865"/>
    <mergeCell ref="C866:E866"/>
    <mergeCell ref="C867:E867"/>
    <mergeCell ref="C868:E868"/>
    <mergeCell ref="C869:E869"/>
    <mergeCell ref="C894:E894"/>
    <mergeCell ref="C895:E895"/>
    <mergeCell ref="C896:E896"/>
    <mergeCell ref="C897:E897"/>
    <mergeCell ref="C898:E898"/>
    <mergeCell ref="C899:E899"/>
    <mergeCell ref="C888:E888"/>
    <mergeCell ref="C889:E889"/>
    <mergeCell ref="C890:E890"/>
    <mergeCell ref="C891:E891"/>
    <mergeCell ref="C892:E892"/>
    <mergeCell ref="C893:E893"/>
    <mergeCell ref="A882:I882"/>
    <mergeCell ref="A883:I883"/>
    <mergeCell ref="A884:I884"/>
    <mergeCell ref="A885:I885"/>
    <mergeCell ref="A886:I886"/>
    <mergeCell ref="A887:J887"/>
    <mergeCell ref="A912:I912"/>
    <mergeCell ref="A913:I913"/>
    <mergeCell ref="A914:J914"/>
    <mergeCell ref="C915:E915"/>
    <mergeCell ref="C916:E916"/>
    <mergeCell ref="C917:E917"/>
    <mergeCell ref="A906:I906"/>
    <mergeCell ref="A907:I907"/>
    <mergeCell ref="A908:J908"/>
    <mergeCell ref="A909:I909"/>
    <mergeCell ref="A910:I910"/>
    <mergeCell ref="A911:I911"/>
    <mergeCell ref="C900:E900"/>
    <mergeCell ref="C901:E901"/>
    <mergeCell ref="A902:J902"/>
    <mergeCell ref="A903:I903"/>
    <mergeCell ref="A904:I904"/>
    <mergeCell ref="A905:I905"/>
    <mergeCell ref="C930:E930"/>
    <mergeCell ref="C931:E931"/>
    <mergeCell ref="C932:E932"/>
    <mergeCell ref="C933:E933"/>
    <mergeCell ref="C934:E934"/>
    <mergeCell ref="C935:E935"/>
    <mergeCell ref="C924:E924"/>
    <mergeCell ref="C925:E925"/>
    <mergeCell ref="C926:E926"/>
    <mergeCell ref="C927:E927"/>
    <mergeCell ref="C928:E928"/>
    <mergeCell ref="C929:E929"/>
    <mergeCell ref="C918:E918"/>
    <mergeCell ref="C919:E919"/>
    <mergeCell ref="C920:E920"/>
    <mergeCell ref="C921:E921"/>
    <mergeCell ref="C922:E922"/>
    <mergeCell ref="C923:E923"/>
    <mergeCell ref="C948:E948"/>
    <mergeCell ref="C949:E949"/>
    <mergeCell ref="C950:E950"/>
    <mergeCell ref="C951:E951"/>
    <mergeCell ref="C952:E952"/>
    <mergeCell ref="C953:E953"/>
    <mergeCell ref="C942:E942"/>
    <mergeCell ref="C943:E943"/>
    <mergeCell ref="C944:E944"/>
    <mergeCell ref="C945:E945"/>
    <mergeCell ref="C946:E946"/>
    <mergeCell ref="C947:E947"/>
    <mergeCell ref="C936:E936"/>
    <mergeCell ref="C937:E937"/>
    <mergeCell ref="C938:E938"/>
    <mergeCell ref="C939:E939"/>
    <mergeCell ref="C940:E940"/>
    <mergeCell ref="C941:E941"/>
    <mergeCell ref="A966:I966"/>
    <mergeCell ref="A967:J967"/>
    <mergeCell ref="A968:I968"/>
    <mergeCell ref="A969:I969"/>
    <mergeCell ref="A970:I970"/>
    <mergeCell ref="A971:I971"/>
    <mergeCell ref="C960:E960"/>
    <mergeCell ref="A961:J961"/>
    <mergeCell ref="A962:I962"/>
    <mergeCell ref="A963:I963"/>
    <mergeCell ref="A964:I964"/>
    <mergeCell ref="A965:I965"/>
    <mergeCell ref="C954:E954"/>
    <mergeCell ref="C955:E955"/>
    <mergeCell ref="C956:E956"/>
    <mergeCell ref="C957:E957"/>
    <mergeCell ref="C958:E958"/>
    <mergeCell ref="C959:E959"/>
    <mergeCell ref="C984:E984"/>
    <mergeCell ref="C985:E985"/>
    <mergeCell ref="C986:E986"/>
    <mergeCell ref="C987:E987"/>
    <mergeCell ref="C988:E988"/>
    <mergeCell ref="C989:E989"/>
    <mergeCell ref="C978:E978"/>
    <mergeCell ref="C979:E979"/>
    <mergeCell ref="C980:E980"/>
    <mergeCell ref="C981:E981"/>
    <mergeCell ref="C982:E982"/>
    <mergeCell ref="C983:E983"/>
    <mergeCell ref="A972:I972"/>
    <mergeCell ref="A973:J973"/>
    <mergeCell ref="C974:E974"/>
    <mergeCell ref="C975:E975"/>
    <mergeCell ref="C976:E976"/>
    <mergeCell ref="C977:E977"/>
    <mergeCell ref="A1002:J1002"/>
    <mergeCell ref="C1003:E1003"/>
    <mergeCell ref="C1004:E1004"/>
    <mergeCell ref="C1005:E1005"/>
    <mergeCell ref="C1006:E1006"/>
    <mergeCell ref="C1007:E1007"/>
    <mergeCell ref="A996:J996"/>
    <mergeCell ref="A997:I997"/>
    <mergeCell ref="A998:I998"/>
    <mergeCell ref="A999:I999"/>
    <mergeCell ref="A1000:I1000"/>
    <mergeCell ref="A1001:I1001"/>
    <mergeCell ref="A990:J990"/>
    <mergeCell ref="A991:I991"/>
    <mergeCell ref="A992:I992"/>
    <mergeCell ref="A993:I993"/>
    <mergeCell ref="A994:I994"/>
    <mergeCell ref="A995:I995"/>
    <mergeCell ref="C1020:E1020"/>
    <mergeCell ref="C1021:E1021"/>
    <mergeCell ref="C1022:E1022"/>
    <mergeCell ref="C1023:E1023"/>
    <mergeCell ref="C1024:E1024"/>
    <mergeCell ref="C1025:E1025"/>
    <mergeCell ref="C1014:E1014"/>
    <mergeCell ref="C1015:E1015"/>
    <mergeCell ref="C1016:E1016"/>
    <mergeCell ref="C1017:E1017"/>
    <mergeCell ref="C1018:E1018"/>
    <mergeCell ref="C1019:E1019"/>
    <mergeCell ref="C1008:E1008"/>
    <mergeCell ref="C1009:E1009"/>
    <mergeCell ref="C1010:E1010"/>
    <mergeCell ref="C1011:E1011"/>
    <mergeCell ref="C1012:E1012"/>
    <mergeCell ref="C1013:E1013"/>
    <mergeCell ref="A1038:J1038"/>
    <mergeCell ref="A1039:I1039"/>
    <mergeCell ref="A1040:I1040"/>
    <mergeCell ref="A1041:I1041"/>
    <mergeCell ref="A1042:I1042"/>
    <mergeCell ref="A1043:I1043"/>
    <mergeCell ref="C1032:E1032"/>
    <mergeCell ref="C1033:E1033"/>
    <mergeCell ref="C1034:E1034"/>
    <mergeCell ref="C1035:E1035"/>
    <mergeCell ref="C1036:E1036"/>
    <mergeCell ref="C1037:E1037"/>
    <mergeCell ref="C1026:E1026"/>
    <mergeCell ref="C1027:E1027"/>
    <mergeCell ref="C1028:E1028"/>
    <mergeCell ref="C1029:E1029"/>
    <mergeCell ref="C1030:E1030"/>
    <mergeCell ref="C1031:E1031"/>
    <mergeCell ref="C1056:E1056"/>
    <mergeCell ref="C1057:E1057"/>
    <mergeCell ref="C1058:E1058"/>
    <mergeCell ref="C1059:E1059"/>
    <mergeCell ref="C1060:E1060"/>
    <mergeCell ref="C1061:E1061"/>
    <mergeCell ref="A1050:J1050"/>
    <mergeCell ref="C1051:E1051"/>
    <mergeCell ref="C1052:E1052"/>
    <mergeCell ref="C1053:E1053"/>
    <mergeCell ref="C1054:E1054"/>
    <mergeCell ref="C1055:E1055"/>
    <mergeCell ref="A1044:J1044"/>
    <mergeCell ref="A1045:I1045"/>
    <mergeCell ref="A1046:I1046"/>
    <mergeCell ref="A1047:I1047"/>
    <mergeCell ref="A1048:I1048"/>
    <mergeCell ref="A1049:I1049"/>
    <mergeCell ref="A1074:I1074"/>
    <mergeCell ref="A1075:I1075"/>
    <mergeCell ref="A1076:I1076"/>
    <mergeCell ref="A1077:J1077"/>
    <mergeCell ref="A1078:I1078"/>
    <mergeCell ref="A1079:I1079"/>
    <mergeCell ref="C1068:E1068"/>
    <mergeCell ref="C1069:E1069"/>
    <mergeCell ref="C1070:E1070"/>
    <mergeCell ref="A1071:J1071"/>
    <mergeCell ref="A1072:I1072"/>
    <mergeCell ref="A1073:I1073"/>
    <mergeCell ref="C1062:E1062"/>
    <mergeCell ref="C1063:E1063"/>
    <mergeCell ref="C1064:E1064"/>
    <mergeCell ref="C1065:E1065"/>
    <mergeCell ref="C1066:E1066"/>
    <mergeCell ref="C1067:E1067"/>
    <mergeCell ref="C1092:E1092"/>
    <mergeCell ref="C1093:E1093"/>
    <mergeCell ref="C1094:E1094"/>
    <mergeCell ref="C1095:E1095"/>
    <mergeCell ref="C1096:E1096"/>
    <mergeCell ref="C1097:E1097"/>
    <mergeCell ref="C1086:E1086"/>
    <mergeCell ref="C1087:E1087"/>
    <mergeCell ref="C1088:E1088"/>
    <mergeCell ref="C1089:E1089"/>
    <mergeCell ref="C1090:E1090"/>
    <mergeCell ref="C1091:E1091"/>
    <mergeCell ref="A1080:I1080"/>
    <mergeCell ref="A1081:I1081"/>
    <mergeCell ref="A1082:I1082"/>
    <mergeCell ref="A1083:J1083"/>
    <mergeCell ref="C1084:E1084"/>
    <mergeCell ref="C1085:E1085"/>
    <mergeCell ref="A1110:I1110"/>
    <mergeCell ref="A1111:J1111"/>
    <mergeCell ref="C1112:E1112"/>
    <mergeCell ref="C1113:E1113"/>
    <mergeCell ref="C1114:E1114"/>
    <mergeCell ref="C1115:E1115"/>
    <mergeCell ref="A1104:I1104"/>
    <mergeCell ref="A1105:J1105"/>
    <mergeCell ref="A1106:I1106"/>
    <mergeCell ref="A1107:I1107"/>
    <mergeCell ref="A1108:I1108"/>
    <mergeCell ref="A1109:I1109"/>
    <mergeCell ref="C1098:E1098"/>
    <mergeCell ref="A1099:J1099"/>
    <mergeCell ref="A1100:I1100"/>
    <mergeCell ref="A1101:I1101"/>
    <mergeCell ref="A1102:I1102"/>
    <mergeCell ref="A1103:I1103"/>
    <mergeCell ref="A1128:I1128"/>
    <mergeCell ref="A1129:I1129"/>
    <mergeCell ref="A1130:I1130"/>
    <mergeCell ref="A1131:I1131"/>
    <mergeCell ref="A1132:I1132"/>
    <mergeCell ref="A1133:J1133"/>
    <mergeCell ref="C1122:E1122"/>
    <mergeCell ref="C1123:E1123"/>
    <mergeCell ref="C1124:E1124"/>
    <mergeCell ref="C1125:E1125"/>
    <mergeCell ref="C1126:E1126"/>
    <mergeCell ref="A1127:J1127"/>
    <mergeCell ref="C1116:E1116"/>
    <mergeCell ref="C1117:E1117"/>
    <mergeCell ref="C1118:E1118"/>
    <mergeCell ref="C1119:E1119"/>
    <mergeCell ref="C1120:E1120"/>
    <mergeCell ref="C1121:E1121"/>
    <mergeCell ref="C1146:E1146"/>
    <mergeCell ref="C1147:E1147"/>
    <mergeCell ref="C1148:E1148"/>
    <mergeCell ref="C1149:E1149"/>
    <mergeCell ref="C1150:E1150"/>
    <mergeCell ref="C1151:E1151"/>
    <mergeCell ref="C1140:E1140"/>
    <mergeCell ref="C1141:E1141"/>
    <mergeCell ref="C1142:E1142"/>
    <mergeCell ref="C1143:E1143"/>
    <mergeCell ref="C1144:E1144"/>
    <mergeCell ref="C1145:E1145"/>
    <mergeCell ref="A1134:I1134"/>
    <mergeCell ref="A1135:I1135"/>
    <mergeCell ref="A1136:I1136"/>
    <mergeCell ref="A1137:I1137"/>
    <mergeCell ref="A1138:I1138"/>
    <mergeCell ref="A1139:J1139"/>
    <mergeCell ref="A1164:I1164"/>
    <mergeCell ref="A1165:I1165"/>
    <mergeCell ref="A1166:I1166"/>
    <mergeCell ref="A1167:I1167"/>
    <mergeCell ref="A1168:J1168"/>
    <mergeCell ref="A1169:J1169"/>
    <mergeCell ref="A1158:I1158"/>
    <mergeCell ref="A1159:I1159"/>
    <mergeCell ref="A1160:I1160"/>
    <mergeCell ref="A1161:I1161"/>
    <mergeCell ref="A1162:J1162"/>
    <mergeCell ref="A1163:I1163"/>
    <mergeCell ref="C1152:E1152"/>
    <mergeCell ref="C1153:E1153"/>
    <mergeCell ref="C1154:E1154"/>
    <mergeCell ref="C1155:E1155"/>
    <mergeCell ref="A1156:J1156"/>
    <mergeCell ref="A1157:I1157"/>
    <mergeCell ref="G1189:H1189"/>
    <mergeCell ref="A1193:B1193"/>
    <mergeCell ref="G1193:H1193"/>
    <mergeCell ref="A1182:I1182"/>
    <mergeCell ref="A1183:I1183"/>
    <mergeCell ref="A1184:I1184"/>
    <mergeCell ref="A1185:I1185"/>
    <mergeCell ref="A1188:B1188"/>
    <mergeCell ref="G1188:H1188"/>
    <mergeCell ref="A1176:I1176"/>
    <mergeCell ref="A1177:I1177"/>
    <mergeCell ref="A1178:I1178"/>
    <mergeCell ref="A1179:I1179"/>
    <mergeCell ref="A1180:I1180"/>
    <mergeCell ref="A1181:I1181"/>
    <mergeCell ref="A1170:I1170"/>
    <mergeCell ref="A1171:I1171"/>
    <mergeCell ref="A1172:I1172"/>
    <mergeCell ref="A1173:I1173"/>
    <mergeCell ref="A1174:I1174"/>
    <mergeCell ref="A1175:J117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2" fitToHeight="0" orientation="portrait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364" sqref="G1364:H1364"/>
    </sheetView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64"/>
  <sheetViews>
    <sheetView view="pageBreakPreview" topLeftCell="A543" zoomScale="90" zoomScaleNormal="100" zoomScaleSheetLayoutView="90" workbookViewId="0">
      <selection activeCell="G1364" sqref="G1364:H1364"/>
    </sheetView>
  </sheetViews>
  <sheetFormatPr defaultColWidth="9.140625" defaultRowHeight="10.5" customHeight="1" x14ac:dyDescent="0.2"/>
  <cols>
    <col min="1" max="1" width="10.28515625" style="1" customWidth="1"/>
    <col min="2" max="2" width="10.85546875" style="1" customWidth="1"/>
    <col min="3" max="3" width="29.7109375" style="1" customWidth="1"/>
    <col min="4" max="4" width="5.7109375" style="1" customWidth="1"/>
    <col min="5" max="5" width="20.5703125" style="1" customWidth="1"/>
    <col min="6" max="6" width="13.85546875" style="1" customWidth="1"/>
    <col min="7" max="7" width="11" style="1" customWidth="1"/>
    <col min="8" max="8" width="10.85546875" style="1" customWidth="1"/>
    <col min="9" max="9" width="11.28515625" style="1" customWidth="1"/>
    <col min="10" max="10" width="11.8554687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8" width="8.7109375" style="1" customWidth="1"/>
    <col min="19" max="19" width="75.28515625" style="2" hidden="1" customWidth="1"/>
    <col min="20" max="20" width="34" style="2" hidden="1" customWidth="1"/>
    <col min="21" max="21" width="75.28515625" style="2" hidden="1" customWidth="1"/>
    <col min="22" max="22" width="34" style="2" hidden="1" customWidth="1"/>
    <col min="23" max="23" width="75.28515625" style="2" hidden="1" customWidth="1"/>
    <col min="24" max="24" width="34" style="2" hidden="1" customWidth="1"/>
    <col min="25" max="26" width="57.5703125" style="2" hidden="1" customWidth="1"/>
    <col min="27" max="29" width="141.28515625" style="2" hidden="1" customWidth="1"/>
    <col min="30" max="33" width="57.5703125" style="2" hidden="1" customWidth="1"/>
    <col min="34" max="35" width="129.42578125" style="2" hidden="1" customWidth="1"/>
    <col min="36" max="16384" width="9.140625" style="1"/>
  </cols>
  <sheetData>
    <row r="1" spans="1:26" customFormat="1" ht="15" x14ac:dyDescent="0.25">
      <c r="A1" s="3"/>
      <c r="B1" s="3"/>
      <c r="C1" s="3"/>
      <c r="D1" s="3"/>
      <c r="E1" s="3"/>
      <c r="F1" s="3"/>
      <c r="G1" s="4" t="s">
        <v>0</v>
      </c>
      <c r="H1" s="3"/>
      <c r="I1" s="3"/>
      <c r="J1" s="3"/>
    </row>
    <row r="2" spans="1:26" customFormat="1" ht="15" x14ac:dyDescent="0.25">
      <c r="A2" s="3"/>
      <c r="B2" s="3"/>
      <c r="C2" s="3"/>
      <c r="D2" s="3"/>
      <c r="E2" s="3"/>
      <c r="F2" s="3"/>
      <c r="G2" s="4" t="s">
        <v>1</v>
      </c>
      <c r="H2" s="3"/>
      <c r="I2" s="3"/>
      <c r="J2" s="3"/>
    </row>
    <row r="3" spans="1:26" customFormat="1" ht="15" x14ac:dyDescent="0.25">
      <c r="A3" s="3"/>
      <c r="B3" s="3"/>
      <c r="C3" s="3"/>
      <c r="D3" s="3"/>
      <c r="E3" s="3"/>
      <c r="F3" s="3"/>
      <c r="G3" s="4" t="s">
        <v>2</v>
      </c>
      <c r="H3" s="3"/>
      <c r="I3" s="3"/>
      <c r="J3" s="3"/>
      <c r="M3" s="5"/>
    </row>
    <row r="4" spans="1:26" customFormat="1" ht="15" x14ac:dyDescent="0.25">
      <c r="A4" s="3"/>
      <c r="B4" s="3"/>
      <c r="C4" s="3"/>
      <c r="D4" s="3"/>
      <c r="E4" s="3"/>
      <c r="F4" s="3"/>
      <c r="G4" s="3"/>
      <c r="H4" s="390" t="s">
        <v>3</v>
      </c>
      <c r="I4" s="391"/>
      <c r="J4" s="392"/>
    </row>
    <row r="5" spans="1:26" customFormat="1" ht="15" x14ac:dyDescent="0.25">
      <c r="A5" s="3"/>
      <c r="B5" s="3"/>
      <c r="C5" s="3"/>
      <c r="D5" s="3"/>
      <c r="E5" s="3"/>
      <c r="F5" s="3"/>
      <c r="G5" s="6" t="s">
        <v>4</v>
      </c>
      <c r="H5" s="390" t="s">
        <v>5</v>
      </c>
      <c r="I5" s="391"/>
      <c r="J5" s="392"/>
    </row>
    <row r="6" spans="1:26" customFormat="1" ht="15" x14ac:dyDescent="0.25">
      <c r="A6" s="3"/>
      <c r="B6" s="3"/>
      <c r="C6" s="3"/>
      <c r="D6" s="3"/>
      <c r="E6" s="3"/>
      <c r="F6" s="3"/>
      <c r="G6" s="6"/>
      <c r="H6" s="413"/>
      <c r="I6" s="414"/>
      <c r="J6" s="415"/>
    </row>
    <row r="7" spans="1:26" customFormat="1" ht="15" x14ac:dyDescent="0.25">
      <c r="A7" s="7" t="s">
        <v>6</v>
      </c>
      <c r="B7" s="3"/>
      <c r="C7" s="408"/>
      <c r="D7" s="408"/>
      <c r="E7" s="408"/>
      <c r="F7" s="408"/>
      <c r="G7" s="6" t="s">
        <v>7</v>
      </c>
      <c r="H7" s="409"/>
      <c r="I7" s="410"/>
      <c r="J7" s="411"/>
      <c r="S7" s="2" t="s">
        <v>8</v>
      </c>
      <c r="T7" s="2" t="s">
        <v>8</v>
      </c>
    </row>
    <row r="8" spans="1:26" customFormat="1" ht="15" customHeight="1" x14ac:dyDescent="0.25">
      <c r="A8" s="3"/>
      <c r="B8" s="3"/>
      <c r="C8" s="412" t="s">
        <v>9</v>
      </c>
      <c r="D8" s="412"/>
      <c r="E8" s="412"/>
      <c r="F8" s="412"/>
      <c r="G8" s="6"/>
      <c r="H8" s="413"/>
      <c r="I8" s="414"/>
      <c r="J8" s="415"/>
    </row>
    <row r="9" spans="1:26" customFormat="1" ht="36" customHeight="1" x14ac:dyDescent="0.25">
      <c r="A9" s="7" t="s">
        <v>10</v>
      </c>
      <c r="B9" s="3"/>
      <c r="C9" s="547" t="s">
        <v>349</v>
      </c>
      <c r="D9" s="547"/>
      <c r="E9" s="547"/>
      <c r="F9" s="547"/>
      <c r="G9" s="6" t="s">
        <v>7</v>
      </c>
      <c r="H9" s="409" t="s">
        <v>303</v>
      </c>
      <c r="I9" s="410"/>
      <c r="J9" s="411"/>
      <c r="U9" s="2" t="s">
        <v>8</v>
      </c>
      <c r="V9" s="2" t="s">
        <v>8</v>
      </c>
    </row>
    <row r="10" spans="1:26" customFormat="1" ht="15" x14ac:dyDescent="0.25">
      <c r="A10" s="3"/>
      <c r="B10" s="3"/>
      <c r="C10" s="412" t="s">
        <v>9</v>
      </c>
      <c r="D10" s="412"/>
      <c r="E10" s="412"/>
      <c r="F10" s="412"/>
      <c r="G10" s="6"/>
      <c r="H10" s="413"/>
      <c r="I10" s="414"/>
      <c r="J10" s="415"/>
    </row>
    <row r="11" spans="1:26" customFormat="1" ht="30.75" customHeight="1" x14ac:dyDescent="0.25">
      <c r="A11" s="7" t="s">
        <v>11</v>
      </c>
      <c r="B11" s="3"/>
      <c r="C11" s="547" t="s">
        <v>304</v>
      </c>
      <c r="D11" s="547"/>
      <c r="E11" s="547"/>
      <c r="F11" s="547"/>
      <c r="G11" s="6" t="s">
        <v>7</v>
      </c>
      <c r="H11" s="409" t="s">
        <v>306</v>
      </c>
      <c r="I11" s="410"/>
      <c r="J11" s="411"/>
      <c r="W11" s="2" t="s">
        <v>8</v>
      </c>
      <c r="X11" s="2" t="s">
        <v>8</v>
      </c>
    </row>
    <row r="12" spans="1:26" customFormat="1" ht="15" x14ac:dyDescent="0.25">
      <c r="A12" s="3"/>
      <c r="B12" s="3"/>
      <c r="C12" s="412" t="s">
        <v>9</v>
      </c>
      <c r="D12" s="412"/>
      <c r="E12" s="412"/>
      <c r="F12" s="412"/>
      <c r="G12" s="3"/>
      <c r="H12" s="413"/>
      <c r="I12" s="414"/>
      <c r="J12" s="415"/>
    </row>
    <row r="13" spans="1:26" customFormat="1" ht="34.5" customHeight="1" x14ac:dyDescent="0.25">
      <c r="A13" s="7" t="s">
        <v>12</v>
      </c>
      <c r="B13" s="3"/>
      <c r="C13" s="551" t="s">
        <v>305</v>
      </c>
      <c r="D13" s="551"/>
      <c r="E13" s="551"/>
      <c r="F13" s="551"/>
      <c r="G13" s="3"/>
      <c r="H13" s="409"/>
      <c r="I13" s="410"/>
      <c r="J13" s="411"/>
      <c r="Y13" s="2" t="s">
        <v>13</v>
      </c>
    </row>
    <row r="14" spans="1:26" customFormat="1" ht="12" customHeight="1" x14ac:dyDescent="0.25">
      <c r="A14" s="3"/>
      <c r="B14" s="3"/>
      <c r="C14" s="552" t="s">
        <v>14</v>
      </c>
      <c r="D14" s="552"/>
      <c r="E14" s="552"/>
      <c r="F14" s="3"/>
      <c r="G14" s="3"/>
      <c r="H14" s="413"/>
      <c r="I14" s="414"/>
      <c r="J14" s="415"/>
    </row>
    <row r="15" spans="1:26" customFormat="1" ht="158.25" customHeight="1" x14ac:dyDescent="0.25">
      <c r="A15" s="7" t="s">
        <v>15</v>
      </c>
      <c r="B15" s="3"/>
      <c r="C15" s="553" t="s">
        <v>342</v>
      </c>
      <c r="D15" s="553"/>
      <c r="E15" s="553"/>
      <c r="F15" s="553"/>
      <c r="G15" s="3"/>
      <c r="H15" s="409"/>
      <c r="I15" s="410"/>
      <c r="J15" s="411"/>
      <c r="Z15" s="2" t="s">
        <v>8</v>
      </c>
    </row>
    <row r="16" spans="1:26" customFormat="1" ht="15" customHeight="1" x14ac:dyDescent="0.25">
      <c r="A16" s="3"/>
      <c r="B16" s="3"/>
      <c r="C16" s="552" t="s">
        <v>16</v>
      </c>
      <c r="D16" s="552"/>
      <c r="E16" s="552"/>
      <c r="F16" s="3"/>
      <c r="G16" s="6" t="s">
        <v>307</v>
      </c>
      <c r="H16" s="390" t="s">
        <v>308</v>
      </c>
      <c r="I16" s="391"/>
      <c r="J16" s="392"/>
    </row>
    <row r="17" spans="1:30" customFormat="1" ht="15" x14ac:dyDescent="0.25">
      <c r="A17" s="3"/>
      <c r="B17" s="3"/>
      <c r="C17" s="3"/>
      <c r="D17" s="3"/>
      <c r="E17" s="3"/>
      <c r="F17" s="6" t="s">
        <v>17</v>
      </c>
      <c r="G17" s="9" t="s">
        <v>18</v>
      </c>
      <c r="H17" s="548" t="s">
        <v>346</v>
      </c>
      <c r="I17" s="549"/>
      <c r="J17" s="550"/>
    </row>
    <row r="18" spans="1:30" customFormat="1" ht="15" x14ac:dyDescent="0.25">
      <c r="A18" s="10"/>
      <c r="B18" s="10"/>
      <c r="C18" s="10"/>
      <c r="D18" s="10"/>
      <c r="E18" s="10"/>
      <c r="F18" s="10"/>
      <c r="G18" s="9" t="s">
        <v>19</v>
      </c>
      <c r="H18" s="548" t="s">
        <v>345</v>
      </c>
      <c r="I18" s="549"/>
      <c r="J18" s="550"/>
    </row>
    <row r="19" spans="1:30" customFormat="1" ht="15" x14ac:dyDescent="0.25">
      <c r="A19" s="10"/>
      <c r="B19" s="10"/>
      <c r="C19" s="10"/>
      <c r="D19" s="10"/>
      <c r="E19" s="10"/>
      <c r="F19" s="10"/>
      <c r="G19" s="11" t="s">
        <v>20</v>
      </c>
      <c r="H19" s="390"/>
      <c r="I19" s="391"/>
      <c r="J19" s="392"/>
    </row>
    <row r="20" spans="1:30" customFormat="1" ht="15" x14ac:dyDescent="0.25">
      <c r="A20" s="10"/>
      <c r="B20" s="10"/>
      <c r="C20" s="10"/>
      <c r="D20" s="10"/>
      <c r="E20" s="10"/>
      <c r="F20" s="11"/>
      <c r="G20" s="8"/>
      <c r="H20" s="8"/>
      <c r="I20" s="8"/>
      <c r="J20" s="3"/>
    </row>
    <row r="21" spans="1:30" customFormat="1" ht="15" x14ac:dyDescent="0.25">
      <c r="A21" s="10"/>
      <c r="B21" s="10"/>
      <c r="C21" s="10"/>
      <c r="D21" s="10"/>
      <c r="E21" s="10"/>
      <c r="F21" s="11"/>
      <c r="G21" s="393" t="s">
        <v>21</v>
      </c>
      <c r="H21" s="393" t="s">
        <v>22</v>
      </c>
      <c r="I21" s="394" t="s">
        <v>23</v>
      </c>
      <c r="J21" s="394"/>
    </row>
    <row r="22" spans="1:30" customFormat="1" ht="15" x14ac:dyDescent="0.25">
      <c r="A22" s="10"/>
      <c r="B22" s="10"/>
      <c r="C22" s="10"/>
      <c r="D22" s="10"/>
      <c r="E22" s="10"/>
      <c r="F22" s="11"/>
      <c r="G22" s="393"/>
      <c r="H22" s="393"/>
      <c r="I22" s="12" t="s">
        <v>24</v>
      </c>
      <c r="J22" s="12" t="s">
        <v>25</v>
      </c>
    </row>
    <row r="23" spans="1:30" customFormat="1" ht="15" x14ac:dyDescent="0.25">
      <c r="A23" s="10"/>
      <c r="B23" s="10"/>
      <c r="C23" s="10"/>
      <c r="D23" s="10"/>
      <c r="E23" s="88" t="s">
        <v>277</v>
      </c>
      <c r="F23" s="11"/>
      <c r="G23" s="9" t="s">
        <v>78</v>
      </c>
      <c r="H23" s="116" t="s">
        <v>345</v>
      </c>
      <c r="I23" s="116" t="s">
        <v>343</v>
      </c>
      <c r="J23" s="116" t="s">
        <v>344</v>
      </c>
    </row>
    <row r="24" spans="1:30" customFormat="1" ht="15" x14ac:dyDescent="0.25">
      <c r="A24" s="10"/>
      <c r="B24" s="10"/>
      <c r="C24" s="10"/>
      <c r="D24" s="10"/>
      <c r="E24" s="13" t="s">
        <v>27</v>
      </c>
      <c r="F24" s="10"/>
      <c r="G24" s="10"/>
      <c r="H24" s="3"/>
      <c r="I24" s="10"/>
      <c r="J24" s="10"/>
      <c r="K24" s="5"/>
      <c r="L24" s="14"/>
      <c r="M24" s="14"/>
      <c r="N24" s="14"/>
    </row>
    <row r="25" spans="1:30" customFormat="1" ht="13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L25" s="5"/>
    </row>
    <row r="26" spans="1:30" customFormat="1" ht="36" customHeight="1" x14ac:dyDescent="0.25">
      <c r="A26" s="395" t="s">
        <v>28</v>
      </c>
      <c r="B26" s="396"/>
      <c r="C26" s="397" t="s">
        <v>29</v>
      </c>
      <c r="D26" s="398"/>
      <c r="E26" s="399"/>
      <c r="F26" s="406" t="s">
        <v>30</v>
      </c>
      <c r="G26" s="406" t="s">
        <v>31</v>
      </c>
      <c r="H26" s="395" t="s">
        <v>32</v>
      </c>
      <c r="I26" s="407"/>
      <c r="J26" s="396"/>
    </row>
    <row r="27" spans="1:30" customFormat="1" ht="36.75" customHeight="1" x14ac:dyDescent="0.25">
      <c r="A27" s="385" t="s">
        <v>33</v>
      </c>
      <c r="B27" s="385" t="s">
        <v>34</v>
      </c>
      <c r="C27" s="400"/>
      <c r="D27" s="401"/>
      <c r="E27" s="402"/>
      <c r="F27" s="406"/>
      <c r="G27" s="406"/>
      <c r="H27" s="385" t="s">
        <v>35</v>
      </c>
      <c r="I27" s="385" t="s">
        <v>36</v>
      </c>
      <c r="J27" s="385" t="s">
        <v>37</v>
      </c>
    </row>
    <row r="28" spans="1:30" customFormat="1" ht="12" customHeight="1" x14ac:dyDescent="0.25">
      <c r="A28" s="386"/>
      <c r="B28" s="386"/>
      <c r="C28" s="403"/>
      <c r="D28" s="404"/>
      <c r="E28" s="405"/>
      <c r="F28" s="406"/>
      <c r="G28" s="406"/>
      <c r="H28" s="386"/>
      <c r="I28" s="386"/>
      <c r="J28" s="386"/>
    </row>
    <row r="29" spans="1:30" customFormat="1" ht="15" x14ac:dyDescent="0.25">
      <c r="A29" s="16">
        <v>1</v>
      </c>
      <c r="B29" s="16">
        <v>2</v>
      </c>
      <c r="C29" s="555">
        <v>3</v>
      </c>
      <c r="D29" s="555"/>
      <c r="E29" s="555"/>
      <c r="F29" s="16">
        <v>4</v>
      </c>
      <c r="G29" s="16">
        <v>5</v>
      </c>
      <c r="H29" s="16">
        <v>6</v>
      </c>
      <c r="I29" s="16">
        <v>7</v>
      </c>
      <c r="J29" s="16">
        <v>8</v>
      </c>
    </row>
    <row r="30" spans="1:30" customFormat="1" ht="15" x14ac:dyDescent="0.25">
      <c r="A30" s="381" t="s">
        <v>38</v>
      </c>
      <c r="B30" s="382"/>
      <c r="C30" s="382"/>
      <c r="D30" s="382"/>
      <c r="E30" s="382"/>
      <c r="F30" s="382"/>
      <c r="G30" s="382"/>
      <c r="H30" s="382"/>
      <c r="I30" s="382"/>
      <c r="J30" s="383"/>
      <c r="AB30" s="17" t="s">
        <v>38</v>
      </c>
    </row>
    <row r="31" spans="1:30" customFormat="1" ht="15" x14ac:dyDescent="0.25">
      <c r="A31" s="556" t="s">
        <v>39</v>
      </c>
      <c r="B31" s="557"/>
      <c r="C31" s="557"/>
      <c r="D31" s="557"/>
      <c r="E31" s="557"/>
      <c r="F31" s="557"/>
      <c r="G31" s="557"/>
      <c r="H31" s="557"/>
      <c r="I31" s="557"/>
      <c r="J31" s="558"/>
      <c r="AB31" s="17"/>
      <c r="AC31" s="18" t="s">
        <v>39</v>
      </c>
    </row>
    <row r="32" spans="1:30" customFormat="1" ht="23.25" x14ac:dyDescent="0.25">
      <c r="A32" s="19" t="s">
        <v>26</v>
      </c>
      <c r="B32" s="19" t="s">
        <v>26</v>
      </c>
      <c r="C32" s="352" t="s">
        <v>40</v>
      </c>
      <c r="D32" s="353"/>
      <c r="E32" s="354"/>
      <c r="F32" s="20" t="s">
        <v>41</v>
      </c>
      <c r="G32" s="19" t="s">
        <v>42</v>
      </c>
      <c r="H32" s="21">
        <v>5.12</v>
      </c>
      <c r="I32" s="22">
        <v>294.70999999999998</v>
      </c>
      <c r="J32" s="22">
        <v>1508.92</v>
      </c>
      <c r="AB32" s="17"/>
      <c r="AC32" s="18"/>
      <c r="AD32" s="23" t="s">
        <v>40</v>
      </c>
    </row>
    <row r="33" spans="1:35" customFormat="1" ht="23.25" x14ac:dyDescent="0.25">
      <c r="A33" s="24"/>
      <c r="B33" s="24"/>
      <c r="C33" s="380" t="s">
        <v>43</v>
      </c>
      <c r="D33" s="380"/>
      <c r="E33" s="380"/>
      <c r="F33" s="25"/>
      <c r="G33" s="25"/>
      <c r="H33" s="25"/>
      <c r="I33" s="25"/>
      <c r="J33" s="25"/>
      <c r="AB33" s="17"/>
      <c r="AC33" s="18"/>
      <c r="AD33" s="23"/>
      <c r="AE33" s="26" t="s">
        <v>43</v>
      </c>
    </row>
    <row r="34" spans="1:35" customFormat="1" ht="23.25" x14ac:dyDescent="0.25">
      <c r="A34" s="24"/>
      <c r="B34" s="24"/>
      <c r="C34" s="380" t="s">
        <v>44</v>
      </c>
      <c r="D34" s="380"/>
      <c r="E34" s="380"/>
      <c r="F34" s="25"/>
      <c r="G34" s="25"/>
      <c r="H34" s="25"/>
      <c r="I34" s="25"/>
      <c r="J34" s="25"/>
      <c r="AB34" s="17"/>
      <c r="AC34" s="18"/>
      <c r="AD34" s="23"/>
      <c r="AE34" s="26" t="s">
        <v>44</v>
      </c>
    </row>
    <row r="35" spans="1:35" customFormat="1" ht="23.25" x14ac:dyDescent="0.25">
      <c r="A35" s="24"/>
      <c r="B35" s="24"/>
      <c r="C35" s="380" t="s">
        <v>45</v>
      </c>
      <c r="D35" s="380"/>
      <c r="E35" s="380"/>
      <c r="F35" s="25"/>
      <c r="G35" s="25"/>
      <c r="H35" s="25"/>
      <c r="I35" s="25"/>
      <c r="J35" s="25"/>
      <c r="AB35" s="17"/>
      <c r="AC35" s="18"/>
      <c r="AD35" s="23"/>
      <c r="AE35" s="26" t="s">
        <v>45</v>
      </c>
    </row>
    <row r="36" spans="1:35" customFormat="1" ht="23.25" x14ac:dyDescent="0.25">
      <c r="A36" s="24"/>
      <c r="B36" s="24"/>
      <c r="C36" s="380" t="s">
        <v>46</v>
      </c>
      <c r="D36" s="380"/>
      <c r="E36" s="380"/>
      <c r="F36" s="25"/>
      <c r="G36" s="25"/>
      <c r="H36" s="25"/>
      <c r="I36" s="25"/>
      <c r="J36" s="25"/>
      <c r="AB36" s="17"/>
      <c r="AC36" s="18"/>
      <c r="AD36" s="23"/>
      <c r="AE36" s="26" t="s">
        <v>46</v>
      </c>
    </row>
    <row r="37" spans="1:35" customFormat="1" ht="15" x14ac:dyDescent="0.25">
      <c r="A37" s="27"/>
      <c r="B37" s="27"/>
      <c r="C37" s="554" t="s">
        <v>47</v>
      </c>
      <c r="D37" s="554"/>
      <c r="E37" s="554"/>
      <c r="F37" s="28"/>
      <c r="G37" s="28"/>
      <c r="H37" s="28"/>
      <c r="I37" s="28"/>
      <c r="J37" s="28"/>
      <c r="AB37" s="17"/>
      <c r="AC37" s="18"/>
      <c r="AD37" s="23"/>
      <c r="AE37" s="26"/>
      <c r="AF37" s="26" t="s">
        <v>47</v>
      </c>
    </row>
    <row r="38" spans="1:35" customFormat="1" ht="15" x14ac:dyDescent="0.25">
      <c r="A38" s="28"/>
      <c r="B38" s="28"/>
      <c r="C38" s="377" t="s">
        <v>48</v>
      </c>
      <c r="D38" s="378"/>
      <c r="E38" s="378"/>
      <c r="F38" s="29"/>
      <c r="G38" s="27"/>
      <c r="H38" s="30"/>
      <c r="I38" s="31"/>
      <c r="J38" s="32">
        <v>2221.0700000000002</v>
      </c>
      <c r="AB38" s="17"/>
      <c r="AC38" s="18"/>
      <c r="AD38" s="23"/>
      <c r="AE38" s="26"/>
      <c r="AF38" s="26"/>
      <c r="AG38" s="2" t="s">
        <v>48</v>
      </c>
    </row>
    <row r="39" spans="1:35" customFormat="1" ht="15" x14ac:dyDescent="0.25">
      <c r="A39" s="28"/>
      <c r="B39" s="28"/>
      <c r="C39" s="377" t="s">
        <v>49</v>
      </c>
      <c r="D39" s="378"/>
      <c r="E39" s="378"/>
      <c r="F39" s="29"/>
      <c r="G39" s="27"/>
      <c r="H39" s="30"/>
      <c r="I39" s="31"/>
      <c r="J39" s="32">
        <v>732.22</v>
      </c>
      <c r="AB39" s="17"/>
      <c r="AC39" s="18"/>
      <c r="AD39" s="23"/>
      <c r="AE39" s="26"/>
      <c r="AF39" s="26"/>
      <c r="AG39" s="2" t="s">
        <v>49</v>
      </c>
    </row>
    <row r="40" spans="1:35" customFormat="1" ht="15" x14ac:dyDescent="0.25">
      <c r="A40" s="352" t="s">
        <v>50</v>
      </c>
      <c r="B40" s="353"/>
      <c r="C40" s="353"/>
      <c r="D40" s="353"/>
      <c r="E40" s="353"/>
      <c r="F40" s="353"/>
      <c r="G40" s="353"/>
      <c r="H40" s="353"/>
      <c r="I40" s="354"/>
      <c r="J40" s="22">
        <v>1508.92</v>
      </c>
      <c r="AB40" s="17"/>
      <c r="AC40" s="18"/>
      <c r="AD40" s="23"/>
      <c r="AE40" s="26"/>
      <c r="AF40" s="26"/>
      <c r="AH40" s="23" t="s">
        <v>50</v>
      </c>
    </row>
    <row r="41" spans="1:35" customFormat="1" ht="15" x14ac:dyDescent="0.25">
      <c r="A41" s="352" t="s">
        <v>51</v>
      </c>
      <c r="B41" s="353"/>
      <c r="C41" s="353"/>
      <c r="D41" s="353"/>
      <c r="E41" s="353"/>
      <c r="F41" s="353"/>
      <c r="G41" s="353"/>
      <c r="H41" s="353"/>
      <c r="I41" s="354"/>
      <c r="J41" s="22">
        <v>1790.02</v>
      </c>
      <c r="AB41" s="17"/>
      <c r="AC41" s="18"/>
      <c r="AD41" s="23"/>
      <c r="AE41" s="26"/>
      <c r="AF41" s="26"/>
      <c r="AH41" s="23" t="s">
        <v>51</v>
      </c>
    </row>
    <row r="42" spans="1:35" customFormat="1" ht="15" x14ac:dyDescent="0.25">
      <c r="A42" s="352" t="s">
        <v>52</v>
      </c>
      <c r="B42" s="353"/>
      <c r="C42" s="353"/>
      <c r="D42" s="353"/>
      <c r="E42" s="353"/>
      <c r="F42" s="353"/>
      <c r="G42" s="353"/>
      <c r="H42" s="353"/>
      <c r="I42" s="354"/>
      <c r="J42" s="22">
        <v>2221.0700000000002</v>
      </c>
      <c r="AB42" s="17"/>
      <c r="AC42" s="18"/>
      <c r="AD42" s="23"/>
      <c r="AE42" s="26"/>
      <c r="AF42" s="26"/>
      <c r="AH42" s="23" t="s">
        <v>52</v>
      </c>
    </row>
    <row r="43" spans="1:35" customFormat="1" ht="15" x14ac:dyDescent="0.25">
      <c r="A43" s="352" t="s">
        <v>53</v>
      </c>
      <c r="B43" s="353"/>
      <c r="C43" s="353"/>
      <c r="D43" s="353"/>
      <c r="E43" s="353"/>
      <c r="F43" s="353"/>
      <c r="G43" s="353"/>
      <c r="H43" s="353"/>
      <c r="I43" s="354"/>
      <c r="J43" s="22">
        <v>732.22</v>
      </c>
      <c r="AB43" s="17"/>
      <c r="AC43" s="18"/>
      <c r="AD43" s="23"/>
      <c r="AE43" s="26"/>
      <c r="AF43" s="26"/>
      <c r="AH43" s="23" t="s">
        <v>53</v>
      </c>
    </row>
    <row r="44" spans="1:35" customFormat="1" ht="15" x14ac:dyDescent="0.25">
      <c r="A44" s="352" t="s">
        <v>54</v>
      </c>
      <c r="B44" s="353"/>
      <c r="C44" s="353"/>
      <c r="D44" s="353"/>
      <c r="E44" s="353"/>
      <c r="F44" s="353"/>
      <c r="G44" s="353"/>
      <c r="H44" s="353"/>
      <c r="I44" s="354"/>
      <c r="J44" s="22">
        <v>4743.3100000000004</v>
      </c>
      <c r="AB44" s="17"/>
      <c r="AC44" s="18"/>
      <c r="AD44" s="23"/>
      <c r="AE44" s="26"/>
      <c r="AF44" s="26"/>
      <c r="AH44" s="23" t="s">
        <v>54</v>
      </c>
    </row>
    <row r="45" spans="1:35" s="118" customFormat="1" ht="15" x14ac:dyDescent="0.25">
      <c r="A45" s="355" t="s">
        <v>347</v>
      </c>
      <c r="B45" s="356"/>
      <c r="C45" s="356"/>
      <c r="D45" s="356"/>
      <c r="E45" s="356"/>
      <c r="F45" s="356"/>
      <c r="G45" s="356"/>
      <c r="H45" s="356"/>
      <c r="I45" s="357"/>
      <c r="J45" s="117">
        <v>1705.67</v>
      </c>
      <c r="S45"/>
      <c r="T45"/>
      <c r="U45"/>
      <c r="V45"/>
      <c r="W45"/>
      <c r="X45"/>
      <c r="Y45"/>
      <c r="Z45"/>
      <c r="AA45"/>
      <c r="AB45" s="17"/>
      <c r="AC45" s="18"/>
      <c r="AD45" s="23"/>
      <c r="AE45" s="26"/>
      <c r="AF45" s="26"/>
      <c r="AG45"/>
      <c r="AH45" s="23"/>
      <c r="AI45"/>
    </row>
    <row r="46" spans="1:35" customFormat="1" ht="15" x14ac:dyDescent="0.25">
      <c r="A46" s="358" t="s">
        <v>348</v>
      </c>
      <c r="B46" s="359"/>
      <c r="C46" s="359"/>
      <c r="D46" s="359"/>
      <c r="E46" s="359"/>
      <c r="F46" s="359"/>
      <c r="G46" s="359"/>
      <c r="H46" s="359"/>
      <c r="I46" s="360"/>
      <c r="J46" s="43">
        <v>374.06</v>
      </c>
      <c r="AB46" s="17"/>
      <c r="AC46" s="18"/>
      <c r="AD46" s="23"/>
      <c r="AE46" s="26"/>
      <c r="AF46" s="26"/>
      <c r="AH46" s="23"/>
    </row>
    <row r="47" spans="1:35" customFormat="1" ht="15" x14ac:dyDescent="0.25">
      <c r="A47" s="352" t="s">
        <v>54</v>
      </c>
      <c r="B47" s="353"/>
      <c r="C47" s="353"/>
      <c r="D47" s="353"/>
      <c r="E47" s="353"/>
      <c r="F47" s="353"/>
      <c r="G47" s="353"/>
      <c r="H47" s="353"/>
      <c r="I47" s="354"/>
      <c r="J47" s="41">
        <v>6823.04</v>
      </c>
      <c r="AB47" s="17"/>
      <c r="AC47" s="18"/>
      <c r="AD47" s="23"/>
      <c r="AE47" s="26"/>
      <c r="AF47" s="26"/>
      <c r="AH47" s="23" t="s">
        <v>54</v>
      </c>
    </row>
    <row r="48" spans="1:35" customFormat="1" ht="15" x14ac:dyDescent="0.25">
      <c r="A48" s="381" t="s">
        <v>55</v>
      </c>
      <c r="B48" s="382"/>
      <c r="C48" s="382"/>
      <c r="D48" s="382"/>
      <c r="E48" s="382"/>
      <c r="F48" s="382"/>
      <c r="G48" s="382"/>
      <c r="H48" s="382"/>
      <c r="I48" s="382"/>
      <c r="J48" s="383"/>
      <c r="AB48" s="17" t="s">
        <v>55</v>
      </c>
      <c r="AC48" s="18"/>
      <c r="AD48" s="23"/>
      <c r="AE48" s="26"/>
      <c r="AF48" s="26"/>
      <c r="AH48" s="23"/>
    </row>
    <row r="49" spans="1:34" customFormat="1" ht="23.25" x14ac:dyDescent="0.25">
      <c r="A49" s="19" t="s">
        <v>56</v>
      </c>
      <c r="B49" s="19" t="s">
        <v>56</v>
      </c>
      <c r="C49" s="352" t="s">
        <v>57</v>
      </c>
      <c r="D49" s="353"/>
      <c r="E49" s="354"/>
      <c r="F49" s="20" t="s">
        <v>58</v>
      </c>
      <c r="G49" s="19" t="s">
        <v>59</v>
      </c>
      <c r="H49" s="33">
        <v>5</v>
      </c>
      <c r="I49" s="22">
        <v>1762.58</v>
      </c>
      <c r="J49" s="22">
        <v>8812.9</v>
      </c>
      <c r="AB49" s="17"/>
      <c r="AC49" s="18"/>
      <c r="AD49" s="23" t="s">
        <v>57</v>
      </c>
      <c r="AE49" s="26"/>
      <c r="AF49" s="26"/>
      <c r="AH49" s="23"/>
    </row>
    <row r="50" spans="1:34" customFormat="1" ht="23.25" x14ac:dyDescent="0.25">
      <c r="A50" s="24"/>
      <c r="B50" s="24"/>
      <c r="C50" s="380" t="s">
        <v>60</v>
      </c>
      <c r="D50" s="380"/>
      <c r="E50" s="380"/>
      <c r="F50" s="25"/>
      <c r="G50" s="25"/>
      <c r="H50" s="25"/>
      <c r="I50" s="25"/>
      <c r="J50" s="25"/>
      <c r="AB50" s="17"/>
      <c r="AC50" s="18"/>
      <c r="AD50" s="23"/>
      <c r="AE50" s="26" t="s">
        <v>60</v>
      </c>
      <c r="AF50" s="26"/>
      <c r="AH50" s="23"/>
    </row>
    <row r="51" spans="1:34" customFormat="1" ht="23.25" x14ac:dyDescent="0.25">
      <c r="A51" s="24"/>
      <c r="B51" s="24"/>
      <c r="C51" s="380" t="s">
        <v>44</v>
      </c>
      <c r="D51" s="380"/>
      <c r="E51" s="380"/>
      <c r="F51" s="25"/>
      <c r="G51" s="25"/>
      <c r="H51" s="25"/>
      <c r="I51" s="25"/>
      <c r="J51" s="25"/>
      <c r="AB51" s="17"/>
      <c r="AC51" s="18"/>
      <c r="AD51" s="23"/>
      <c r="AE51" s="26" t="s">
        <v>44</v>
      </c>
      <c r="AF51" s="26"/>
      <c r="AH51" s="23"/>
    </row>
    <row r="52" spans="1:34" customFormat="1" ht="23.25" x14ac:dyDescent="0.25">
      <c r="A52" s="24"/>
      <c r="B52" s="24"/>
      <c r="C52" s="380" t="s">
        <v>45</v>
      </c>
      <c r="D52" s="380"/>
      <c r="E52" s="380"/>
      <c r="F52" s="25"/>
      <c r="G52" s="25"/>
      <c r="H52" s="25"/>
      <c r="I52" s="25"/>
      <c r="J52" s="25"/>
      <c r="AB52" s="17"/>
      <c r="AC52" s="18"/>
      <c r="AD52" s="23"/>
      <c r="AE52" s="26" t="s">
        <v>45</v>
      </c>
      <c r="AF52" s="26"/>
      <c r="AH52" s="23"/>
    </row>
    <row r="53" spans="1:34" customFormat="1" ht="23.25" x14ac:dyDescent="0.25">
      <c r="A53" s="24"/>
      <c r="B53" s="24"/>
      <c r="C53" s="380" t="s">
        <v>46</v>
      </c>
      <c r="D53" s="380"/>
      <c r="E53" s="380"/>
      <c r="F53" s="25"/>
      <c r="G53" s="25"/>
      <c r="H53" s="25"/>
      <c r="I53" s="25"/>
      <c r="J53" s="25"/>
      <c r="AB53" s="17"/>
      <c r="AC53" s="18"/>
      <c r="AD53" s="23"/>
      <c r="AE53" s="26" t="s">
        <v>46</v>
      </c>
      <c r="AF53" s="26"/>
      <c r="AH53" s="23"/>
    </row>
    <row r="54" spans="1:34" customFormat="1" ht="15" x14ac:dyDescent="0.25">
      <c r="A54" s="24"/>
      <c r="B54" s="24"/>
      <c r="C54" s="380" t="s">
        <v>61</v>
      </c>
      <c r="D54" s="380"/>
      <c r="E54" s="380"/>
      <c r="F54" s="25"/>
      <c r="G54" s="25"/>
      <c r="H54" s="25"/>
      <c r="I54" s="25"/>
      <c r="J54" s="25"/>
      <c r="AB54" s="17"/>
      <c r="AC54" s="18"/>
      <c r="AD54" s="23"/>
      <c r="AE54" s="26" t="s">
        <v>61</v>
      </c>
      <c r="AF54" s="26"/>
      <c r="AH54" s="23"/>
    </row>
    <row r="55" spans="1:34" customFormat="1" ht="15" x14ac:dyDescent="0.25">
      <c r="A55" s="27"/>
      <c r="B55" s="27"/>
      <c r="C55" s="554" t="s">
        <v>47</v>
      </c>
      <c r="D55" s="554"/>
      <c r="E55" s="554"/>
      <c r="F55" s="28"/>
      <c r="G55" s="28"/>
      <c r="H55" s="28"/>
      <c r="I55" s="28"/>
      <c r="J55" s="28"/>
      <c r="AB55" s="17"/>
      <c r="AC55" s="18"/>
      <c r="AD55" s="23"/>
      <c r="AE55" s="26"/>
      <c r="AF55" s="26" t="s">
        <v>47</v>
      </c>
      <c r="AH55" s="23"/>
    </row>
    <row r="56" spans="1:34" customFormat="1" ht="15" x14ac:dyDescent="0.25">
      <c r="A56" s="28"/>
      <c r="B56" s="28"/>
      <c r="C56" s="377" t="s">
        <v>62</v>
      </c>
      <c r="D56" s="378"/>
      <c r="E56" s="378"/>
      <c r="F56" s="29"/>
      <c r="G56" s="27"/>
      <c r="H56" s="30"/>
      <c r="I56" s="31"/>
      <c r="J56" s="32">
        <v>13416.88</v>
      </c>
      <c r="AB56" s="17"/>
      <c r="AC56" s="18"/>
      <c r="AD56" s="23"/>
      <c r="AE56" s="26"/>
      <c r="AF56" s="26"/>
      <c r="AG56" s="2" t="s">
        <v>62</v>
      </c>
      <c r="AH56" s="23"/>
    </row>
    <row r="57" spans="1:34" customFormat="1" ht="15" x14ac:dyDescent="0.25">
      <c r="A57" s="28"/>
      <c r="B57" s="28"/>
      <c r="C57" s="377" t="s">
        <v>63</v>
      </c>
      <c r="D57" s="378"/>
      <c r="E57" s="378"/>
      <c r="F57" s="29"/>
      <c r="G57" s="27"/>
      <c r="H57" s="30"/>
      <c r="I57" s="31"/>
      <c r="J57" s="32">
        <v>4423.1499999999996</v>
      </c>
      <c r="AB57" s="17"/>
      <c r="AC57" s="18"/>
      <c r="AD57" s="23"/>
      <c r="AE57" s="26"/>
      <c r="AF57" s="26"/>
      <c r="AG57" s="2" t="s">
        <v>63</v>
      </c>
      <c r="AH57" s="23"/>
    </row>
    <row r="58" spans="1:34" customFormat="1" ht="15" x14ac:dyDescent="0.25">
      <c r="A58" s="352" t="s">
        <v>50</v>
      </c>
      <c r="B58" s="353"/>
      <c r="C58" s="353"/>
      <c r="D58" s="353"/>
      <c r="E58" s="353"/>
      <c r="F58" s="353"/>
      <c r="G58" s="353"/>
      <c r="H58" s="353"/>
      <c r="I58" s="354"/>
      <c r="J58" s="22">
        <v>8812.9</v>
      </c>
      <c r="AB58" s="17"/>
      <c r="AC58" s="18"/>
      <c r="AD58" s="23"/>
      <c r="AE58" s="26"/>
      <c r="AF58" s="26"/>
      <c r="AH58" s="23" t="s">
        <v>50</v>
      </c>
    </row>
    <row r="59" spans="1:34" customFormat="1" ht="15" x14ac:dyDescent="0.25">
      <c r="A59" s="352" t="s">
        <v>51</v>
      </c>
      <c r="B59" s="353"/>
      <c r="C59" s="353"/>
      <c r="D59" s="353"/>
      <c r="E59" s="353"/>
      <c r="F59" s="353"/>
      <c r="G59" s="353"/>
      <c r="H59" s="353"/>
      <c r="I59" s="354"/>
      <c r="J59" s="22">
        <v>10474.700000000001</v>
      </c>
      <c r="AB59" s="17"/>
      <c r="AC59" s="18"/>
      <c r="AD59" s="23"/>
      <c r="AE59" s="26"/>
      <c r="AF59" s="26"/>
      <c r="AH59" s="23" t="s">
        <v>51</v>
      </c>
    </row>
    <row r="60" spans="1:34" customFormat="1" ht="15" x14ac:dyDescent="0.25">
      <c r="A60" s="352" t="s">
        <v>52</v>
      </c>
      <c r="B60" s="353"/>
      <c r="C60" s="353"/>
      <c r="D60" s="353"/>
      <c r="E60" s="353"/>
      <c r="F60" s="353"/>
      <c r="G60" s="353"/>
      <c r="H60" s="353"/>
      <c r="I60" s="354"/>
      <c r="J60" s="22">
        <v>13416.88</v>
      </c>
      <c r="AB60" s="17"/>
      <c r="AC60" s="18"/>
      <c r="AD60" s="23"/>
      <c r="AE60" s="26"/>
      <c r="AF60" s="26"/>
      <c r="AH60" s="23" t="s">
        <v>52</v>
      </c>
    </row>
    <row r="61" spans="1:34" customFormat="1" ht="15" x14ac:dyDescent="0.25">
      <c r="A61" s="352" t="s">
        <v>53</v>
      </c>
      <c r="B61" s="353"/>
      <c r="C61" s="353"/>
      <c r="D61" s="353"/>
      <c r="E61" s="353"/>
      <c r="F61" s="353"/>
      <c r="G61" s="353"/>
      <c r="H61" s="353"/>
      <c r="I61" s="354"/>
      <c r="J61" s="22">
        <v>4423.1499999999996</v>
      </c>
      <c r="AB61" s="17"/>
      <c r="AC61" s="18"/>
      <c r="AD61" s="23"/>
      <c r="AE61" s="26"/>
      <c r="AF61" s="26"/>
      <c r="AH61" s="23" t="s">
        <v>53</v>
      </c>
    </row>
    <row r="62" spans="1:34" customFormat="1" ht="15" x14ac:dyDescent="0.25">
      <c r="A62" s="352" t="s">
        <v>64</v>
      </c>
      <c r="B62" s="353"/>
      <c r="C62" s="353"/>
      <c r="D62" s="353"/>
      <c r="E62" s="353"/>
      <c r="F62" s="353"/>
      <c r="G62" s="353"/>
      <c r="H62" s="353"/>
      <c r="I62" s="354"/>
      <c r="J62" s="22">
        <v>28314.73</v>
      </c>
      <c r="AB62" s="17"/>
      <c r="AC62" s="18"/>
      <c r="AD62" s="23"/>
      <c r="AE62" s="26"/>
      <c r="AF62" s="26"/>
      <c r="AH62" s="23" t="s">
        <v>64</v>
      </c>
    </row>
    <row r="63" spans="1:34" s="38" customFormat="1" ht="15" customHeight="1" x14ac:dyDescent="0.25">
      <c r="A63" s="355" t="s">
        <v>347</v>
      </c>
      <c r="B63" s="356"/>
      <c r="C63" s="356"/>
      <c r="D63" s="356"/>
      <c r="E63" s="356"/>
      <c r="F63" s="356"/>
      <c r="G63" s="356"/>
      <c r="H63" s="356"/>
      <c r="I63" s="357"/>
      <c r="J63" s="45">
        <v>10594.15</v>
      </c>
      <c r="AB63" s="39"/>
      <c r="AC63" s="40"/>
      <c r="AD63" s="42"/>
      <c r="AE63" s="26"/>
      <c r="AF63" s="26"/>
      <c r="AH63" s="42"/>
    </row>
    <row r="64" spans="1:34" s="38" customFormat="1" ht="15" customHeight="1" x14ac:dyDescent="0.25">
      <c r="A64" s="358" t="s">
        <v>348</v>
      </c>
      <c r="B64" s="359"/>
      <c r="C64" s="359"/>
      <c r="D64" s="359"/>
      <c r="E64" s="359"/>
      <c r="F64" s="359"/>
      <c r="G64" s="359"/>
      <c r="H64" s="359"/>
      <c r="I64" s="360"/>
      <c r="J64" s="45">
        <v>2323.3000000000002</v>
      </c>
      <c r="AB64" s="39"/>
      <c r="AC64" s="40"/>
      <c r="AD64" s="42"/>
      <c r="AE64" s="26"/>
      <c r="AF64" s="26"/>
      <c r="AH64" s="42"/>
    </row>
    <row r="65" spans="1:34" s="38" customFormat="1" ht="15" x14ac:dyDescent="0.25">
      <c r="A65" s="352" t="s">
        <v>64</v>
      </c>
      <c r="B65" s="353"/>
      <c r="C65" s="353"/>
      <c r="D65" s="353"/>
      <c r="E65" s="353"/>
      <c r="F65" s="353"/>
      <c r="G65" s="353"/>
      <c r="H65" s="353"/>
      <c r="I65" s="354"/>
      <c r="J65" s="44">
        <v>41232.18</v>
      </c>
      <c r="AB65" s="39"/>
      <c r="AC65" s="40"/>
      <c r="AD65" s="42"/>
      <c r="AE65" s="26"/>
      <c r="AF65" s="26"/>
      <c r="AH65" s="42" t="s">
        <v>54</v>
      </c>
    </row>
    <row r="66" spans="1:34" customFormat="1" ht="15" x14ac:dyDescent="0.25">
      <c r="A66" s="381" t="s">
        <v>65</v>
      </c>
      <c r="B66" s="382"/>
      <c r="C66" s="382"/>
      <c r="D66" s="382"/>
      <c r="E66" s="382"/>
      <c r="F66" s="382"/>
      <c r="G66" s="382"/>
      <c r="H66" s="382"/>
      <c r="I66" s="382"/>
      <c r="J66" s="383"/>
      <c r="AB66" s="17" t="s">
        <v>65</v>
      </c>
      <c r="AC66" s="18"/>
      <c r="AD66" s="23"/>
      <c r="AE66" s="26"/>
      <c r="AF66" s="26"/>
      <c r="AH66" s="23"/>
    </row>
    <row r="67" spans="1:34" customFormat="1" ht="22.5" x14ac:dyDescent="0.25">
      <c r="A67" s="19" t="s">
        <v>66</v>
      </c>
      <c r="B67" s="19" t="s">
        <v>66</v>
      </c>
      <c r="C67" s="352" t="s">
        <v>67</v>
      </c>
      <c r="D67" s="353"/>
      <c r="E67" s="354"/>
      <c r="F67" s="20" t="s">
        <v>68</v>
      </c>
      <c r="G67" s="19" t="s">
        <v>69</v>
      </c>
      <c r="H67" s="33">
        <v>15</v>
      </c>
      <c r="I67" s="22">
        <v>1972.88</v>
      </c>
      <c r="J67" s="22">
        <v>29593.200000000001</v>
      </c>
      <c r="AB67" s="17"/>
      <c r="AC67" s="18"/>
      <c r="AD67" s="23" t="s">
        <v>67</v>
      </c>
      <c r="AE67" s="26"/>
      <c r="AF67" s="26"/>
      <c r="AH67" s="23"/>
    </row>
    <row r="68" spans="1:34" customFormat="1" ht="23.25" x14ac:dyDescent="0.25">
      <c r="A68" s="24"/>
      <c r="B68" s="24"/>
      <c r="C68" s="380" t="s">
        <v>70</v>
      </c>
      <c r="D68" s="380"/>
      <c r="E68" s="380"/>
      <c r="F68" s="25"/>
      <c r="G68" s="25"/>
      <c r="H68" s="25"/>
      <c r="I68" s="25"/>
      <c r="J68" s="25"/>
      <c r="AB68" s="17"/>
      <c r="AC68" s="18"/>
      <c r="AD68" s="23"/>
      <c r="AE68" s="26" t="s">
        <v>70</v>
      </c>
      <c r="AF68" s="26"/>
      <c r="AH68" s="23"/>
    </row>
    <row r="69" spans="1:34" customFormat="1" ht="23.25" x14ac:dyDescent="0.25">
      <c r="A69" s="24"/>
      <c r="B69" s="24"/>
      <c r="C69" s="380" t="s">
        <v>44</v>
      </c>
      <c r="D69" s="380"/>
      <c r="E69" s="380"/>
      <c r="F69" s="25"/>
      <c r="G69" s="25"/>
      <c r="H69" s="25"/>
      <c r="I69" s="25"/>
      <c r="J69" s="25"/>
      <c r="AB69" s="17"/>
      <c r="AC69" s="18"/>
      <c r="AD69" s="23"/>
      <c r="AE69" s="26" t="s">
        <v>44</v>
      </c>
      <c r="AF69" s="26"/>
      <c r="AH69" s="23"/>
    </row>
    <row r="70" spans="1:34" customFormat="1" ht="23.25" x14ac:dyDescent="0.25">
      <c r="A70" s="24"/>
      <c r="B70" s="24"/>
      <c r="C70" s="380" t="s">
        <v>45</v>
      </c>
      <c r="D70" s="380"/>
      <c r="E70" s="380"/>
      <c r="F70" s="25"/>
      <c r="G70" s="25"/>
      <c r="H70" s="25"/>
      <c r="I70" s="25"/>
      <c r="J70" s="25"/>
      <c r="AB70" s="17"/>
      <c r="AC70" s="18"/>
      <c r="AD70" s="23"/>
      <c r="AE70" s="26" t="s">
        <v>45</v>
      </c>
      <c r="AF70" s="26"/>
      <c r="AH70" s="23"/>
    </row>
    <row r="71" spans="1:34" customFormat="1" ht="23.25" x14ac:dyDescent="0.25">
      <c r="A71" s="24"/>
      <c r="B71" s="24"/>
      <c r="C71" s="380" t="s">
        <v>46</v>
      </c>
      <c r="D71" s="380"/>
      <c r="E71" s="380"/>
      <c r="F71" s="25"/>
      <c r="G71" s="25"/>
      <c r="H71" s="25"/>
      <c r="I71" s="25"/>
      <c r="J71" s="25"/>
      <c r="AB71" s="17"/>
      <c r="AC71" s="18"/>
      <c r="AD71" s="23"/>
      <c r="AE71" s="26" t="s">
        <v>46</v>
      </c>
      <c r="AF71" s="26"/>
      <c r="AH71" s="23"/>
    </row>
    <row r="72" spans="1:34" customFormat="1" ht="15" x14ac:dyDescent="0.25">
      <c r="A72" s="24"/>
      <c r="B72" s="24"/>
      <c r="C72" s="380" t="s">
        <v>61</v>
      </c>
      <c r="D72" s="380"/>
      <c r="E72" s="380"/>
      <c r="F72" s="25"/>
      <c r="G72" s="25"/>
      <c r="H72" s="25"/>
      <c r="I72" s="25"/>
      <c r="J72" s="25"/>
      <c r="AB72" s="17"/>
      <c r="AC72" s="18"/>
      <c r="AD72" s="23"/>
      <c r="AE72" s="26" t="s">
        <v>61</v>
      </c>
      <c r="AF72" s="26"/>
      <c r="AH72" s="23"/>
    </row>
    <row r="73" spans="1:34" customFormat="1" ht="15" x14ac:dyDescent="0.25">
      <c r="A73" s="27"/>
      <c r="B73" s="27"/>
      <c r="C73" s="554" t="s">
        <v>47</v>
      </c>
      <c r="D73" s="554"/>
      <c r="E73" s="554"/>
      <c r="F73" s="28"/>
      <c r="G73" s="28"/>
      <c r="H73" s="28"/>
      <c r="I73" s="28"/>
      <c r="J73" s="28"/>
      <c r="AB73" s="17"/>
      <c r="AC73" s="18"/>
      <c r="AD73" s="23"/>
      <c r="AE73" s="26"/>
      <c r="AF73" s="26" t="s">
        <v>47</v>
      </c>
      <c r="AH73" s="23"/>
    </row>
    <row r="74" spans="1:34" customFormat="1" ht="15" x14ac:dyDescent="0.25">
      <c r="A74" s="28"/>
      <c r="B74" s="28"/>
      <c r="C74" s="377" t="s">
        <v>71</v>
      </c>
      <c r="D74" s="378"/>
      <c r="E74" s="378"/>
      <c r="F74" s="29"/>
      <c r="G74" s="27"/>
      <c r="H74" s="30"/>
      <c r="I74" s="31"/>
      <c r="J74" s="32">
        <v>35307.360000000001</v>
      </c>
      <c r="AB74" s="17"/>
      <c r="AC74" s="18"/>
      <c r="AD74" s="23"/>
      <c r="AE74" s="26"/>
      <c r="AF74" s="26"/>
      <c r="AG74" s="2" t="s">
        <v>71</v>
      </c>
      <c r="AH74" s="23"/>
    </row>
    <row r="75" spans="1:34" customFormat="1" ht="15" x14ac:dyDescent="0.25">
      <c r="A75" s="28"/>
      <c r="B75" s="28"/>
      <c r="C75" s="377" t="s">
        <v>72</v>
      </c>
      <c r="D75" s="378"/>
      <c r="E75" s="378"/>
      <c r="F75" s="29"/>
      <c r="G75" s="27"/>
      <c r="H75" s="30"/>
      <c r="I75" s="31"/>
      <c r="J75" s="32">
        <v>11639.79</v>
      </c>
      <c r="AB75" s="17"/>
      <c r="AC75" s="18"/>
      <c r="AD75" s="23"/>
      <c r="AE75" s="26"/>
      <c r="AF75" s="26"/>
      <c r="AG75" s="2" t="s">
        <v>72</v>
      </c>
      <c r="AH75" s="23"/>
    </row>
    <row r="76" spans="1:34" customFormat="1" ht="45" x14ac:dyDescent="0.25">
      <c r="A76" s="19" t="s">
        <v>73</v>
      </c>
      <c r="B76" s="19" t="s">
        <v>74</v>
      </c>
      <c r="C76" s="352" t="s">
        <v>75</v>
      </c>
      <c r="D76" s="353"/>
      <c r="E76" s="354"/>
      <c r="F76" s="20" t="s">
        <v>76</v>
      </c>
      <c r="G76" s="19" t="s">
        <v>77</v>
      </c>
      <c r="H76" s="33">
        <v>200</v>
      </c>
      <c r="I76" s="22"/>
      <c r="J76" s="22"/>
      <c r="AB76" s="17"/>
      <c r="AC76" s="18"/>
      <c r="AD76" s="23" t="s">
        <v>75</v>
      </c>
      <c r="AE76" s="26"/>
      <c r="AF76" s="26"/>
      <c r="AH76" s="23"/>
    </row>
    <row r="77" spans="1:34" customFormat="1" ht="15" x14ac:dyDescent="0.25">
      <c r="A77" s="27"/>
      <c r="B77" s="27"/>
      <c r="C77" s="554" t="s">
        <v>47</v>
      </c>
      <c r="D77" s="554"/>
      <c r="E77" s="554"/>
      <c r="F77" s="28"/>
      <c r="G77" s="28"/>
      <c r="H77" s="28"/>
      <c r="I77" s="28"/>
      <c r="J77" s="28"/>
      <c r="AB77" s="17"/>
      <c r="AC77" s="18"/>
      <c r="AD77" s="23"/>
      <c r="AE77" s="26"/>
      <c r="AF77" s="26" t="s">
        <v>47</v>
      </c>
      <c r="AH77" s="23"/>
    </row>
    <row r="78" spans="1:34" customFormat="1" ht="34.5" x14ac:dyDescent="0.25">
      <c r="A78" s="19" t="s">
        <v>78</v>
      </c>
      <c r="B78" s="19" t="s">
        <v>78</v>
      </c>
      <c r="C78" s="352" t="s">
        <v>79</v>
      </c>
      <c r="D78" s="353"/>
      <c r="E78" s="354"/>
      <c r="F78" s="20" t="s">
        <v>80</v>
      </c>
      <c r="G78" s="19" t="s">
        <v>81</v>
      </c>
      <c r="H78" s="33">
        <v>15</v>
      </c>
      <c r="I78" s="22">
        <v>578.03</v>
      </c>
      <c r="J78" s="22">
        <v>8670.4500000000007</v>
      </c>
      <c r="AB78" s="17"/>
      <c r="AC78" s="18"/>
      <c r="AD78" s="23" t="s">
        <v>79</v>
      </c>
      <c r="AE78" s="26"/>
      <c r="AF78" s="26"/>
      <c r="AH78" s="23"/>
    </row>
    <row r="79" spans="1:34" customFormat="1" ht="23.25" x14ac:dyDescent="0.25">
      <c r="A79" s="24"/>
      <c r="B79" s="24"/>
      <c r="C79" s="380" t="s">
        <v>70</v>
      </c>
      <c r="D79" s="380"/>
      <c r="E79" s="380"/>
      <c r="F79" s="25"/>
      <c r="G79" s="25"/>
      <c r="H79" s="25"/>
      <c r="I79" s="25"/>
      <c r="J79" s="25"/>
      <c r="AB79" s="17"/>
      <c r="AC79" s="18"/>
      <c r="AD79" s="23"/>
      <c r="AE79" s="26" t="s">
        <v>70</v>
      </c>
      <c r="AF79" s="26"/>
      <c r="AH79" s="23"/>
    </row>
    <row r="80" spans="1:34" customFormat="1" ht="23.25" x14ac:dyDescent="0.25">
      <c r="A80" s="24"/>
      <c r="B80" s="24"/>
      <c r="C80" s="380" t="s">
        <v>44</v>
      </c>
      <c r="D80" s="380"/>
      <c r="E80" s="380"/>
      <c r="F80" s="25"/>
      <c r="G80" s="25"/>
      <c r="H80" s="25"/>
      <c r="I80" s="25"/>
      <c r="J80" s="25"/>
      <c r="AB80" s="17"/>
      <c r="AC80" s="18"/>
      <c r="AD80" s="23"/>
      <c r="AE80" s="26" t="s">
        <v>44</v>
      </c>
      <c r="AF80" s="26"/>
      <c r="AH80" s="23"/>
    </row>
    <row r="81" spans="1:34" customFormat="1" ht="23.25" x14ac:dyDescent="0.25">
      <c r="A81" s="24"/>
      <c r="B81" s="24"/>
      <c r="C81" s="380" t="s">
        <v>45</v>
      </c>
      <c r="D81" s="380"/>
      <c r="E81" s="380"/>
      <c r="F81" s="25"/>
      <c r="G81" s="25"/>
      <c r="H81" s="25"/>
      <c r="I81" s="25"/>
      <c r="J81" s="25"/>
      <c r="AB81" s="17"/>
      <c r="AC81" s="18"/>
      <c r="AD81" s="23"/>
      <c r="AE81" s="26" t="s">
        <v>45</v>
      </c>
      <c r="AF81" s="26"/>
      <c r="AH81" s="23"/>
    </row>
    <row r="82" spans="1:34" customFormat="1" ht="23.25" x14ac:dyDescent="0.25">
      <c r="A82" s="24"/>
      <c r="B82" s="24"/>
      <c r="C82" s="380" t="s">
        <v>46</v>
      </c>
      <c r="D82" s="380"/>
      <c r="E82" s="380"/>
      <c r="F82" s="25"/>
      <c r="G82" s="25"/>
      <c r="H82" s="25"/>
      <c r="I82" s="25"/>
      <c r="J82" s="25"/>
      <c r="AB82" s="17"/>
      <c r="AC82" s="18"/>
      <c r="AD82" s="23"/>
      <c r="AE82" s="26" t="s">
        <v>46</v>
      </c>
      <c r="AF82" s="26"/>
      <c r="AH82" s="23"/>
    </row>
    <row r="83" spans="1:34" customFormat="1" ht="15" x14ac:dyDescent="0.25">
      <c r="A83" s="27"/>
      <c r="B83" s="27"/>
      <c r="C83" s="554" t="s">
        <v>47</v>
      </c>
      <c r="D83" s="554"/>
      <c r="E83" s="554"/>
      <c r="F83" s="28"/>
      <c r="G83" s="28"/>
      <c r="H83" s="28"/>
      <c r="I83" s="28"/>
      <c r="J83" s="28"/>
      <c r="AB83" s="17"/>
      <c r="AC83" s="18"/>
      <c r="AD83" s="23"/>
      <c r="AE83" s="26"/>
      <c r="AF83" s="26" t="s">
        <v>47</v>
      </c>
      <c r="AH83" s="23"/>
    </row>
    <row r="84" spans="1:34" customFormat="1" ht="15" x14ac:dyDescent="0.25">
      <c r="A84" s="28"/>
      <c r="B84" s="28"/>
      <c r="C84" s="377" t="s">
        <v>82</v>
      </c>
      <c r="D84" s="378"/>
      <c r="E84" s="378"/>
      <c r="F84" s="29"/>
      <c r="G84" s="27"/>
      <c r="H84" s="30"/>
      <c r="I84" s="31"/>
      <c r="J84" s="32">
        <v>12161.35</v>
      </c>
      <c r="AB84" s="17"/>
      <c r="AC84" s="18"/>
      <c r="AD84" s="23"/>
      <c r="AE84" s="26"/>
      <c r="AF84" s="26"/>
      <c r="AG84" s="2" t="s">
        <v>82</v>
      </c>
      <c r="AH84" s="23"/>
    </row>
    <row r="85" spans="1:34" customFormat="1" ht="15" x14ac:dyDescent="0.25">
      <c r="A85" s="28"/>
      <c r="B85" s="28"/>
      <c r="C85" s="377" t="s">
        <v>83</v>
      </c>
      <c r="D85" s="378"/>
      <c r="E85" s="378"/>
      <c r="F85" s="29"/>
      <c r="G85" s="27"/>
      <c r="H85" s="30"/>
      <c r="I85" s="31"/>
      <c r="J85" s="32">
        <v>4009.24</v>
      </c>
      <c r="AB85" s="17"/>
      <c r="AC85" s="18"/>
      <c r="AD85" s="23"/>
      <c r="AE85" s="26"/>
      <c r="AF85" s="26"/>
      <c r="AG85" s="2" t="s">
        <v>83</v>
      </c>
      <c r="AH85" s="23"/>
    </row>
    <row r="86" spans="1:34" customFormat="1" ht="22.5" x14ac:dyDescent="0.25">
      <c r="A86" s="19" t="s">
        <v>84</v>
      </c>
      <c r="B86" s="19" t="s">
        <v>84</v>
      </c>
      <c r="C86" s="352" t="s">
        <v>85</v>
      </c>
      <c r="D86" s="353"/>
      <c r="E86" s="354"/>
      <c r="F86" s="20" t="s">
        <v>86</v>
      </c>
      <c r="G86" s="19" t="s">
        <v>87</v>
      </c>
      <c r="H86" s="33">
        <v>3</v>
      </c>
      <c r="I86" s="22">
        <v>1631.42</v>
      </c>
      <c r="J86" s="22">
        <v>4894.26</v>
      </c>
      <c r="AB86" s="17"/>
      <c r="AC86" s="18"/>
      <c r="AD86" s="23" t="s">
        <v>85</v>
      </c>
      <c r="AE86" s="26"/>
      <c r="AF86" s="26"/>
      <c r="AH86" s="23"/>
    </row>
    <row r="87" spans="1:34" customFormat="1" ht="23.25" x14ac:dyDescent="0.25">
      <c r="A87" s="24"/>
      <c r="B87" s="24"/>
      <c r="C87" s="380" t="s">
        <v>70</v>
      </c>
      <c r="D87" s="380"/>
      <c r="E87" s="380"/>
      <c r="F87" s="25"/>
      <c r="G87" s="25"/>
      <c r="H87" s="25"/>
      <c r="I87" s="25"/>
      <c r="J87" s="25"/>
      <c r="AB87" s="17"/>
      <c r="AC87" s="18"/>
      <c r="AD87" s="23"/>
      <c r="AE87" s="26" t="s">
        <v>70</v>
      </c>
      <c r="AF87" s="26"/>
      <c r="AH87" s="23"/>
    </row>
    <row r="88" spans="1:34" customFormat="1" ht="23.25" x14ac:dyDescent="0.25">
      <c r="A88" s="24"/>
      <c r="B88" s="24"/>
      <c r="C88" s="380" t="s">
        <v>44</v>
      </c>
      <c r="D88" s="380"/>
      <c r="E88" s="380"/>
      <c r="F88" s="25"/>
      <c r="G88" s="25"/>
      <c r="H88" s="25"/>
      <c r="I88" s="25"/>
      <c r="J88" s="25"/>
      <c r="AB88" s="17"/>
      <c r="AC88" s="18"/>
      <c r="AD88" s="23"/>
      <c r="AE88" s="26" t="s">
        <v>44</v>
      </c>
      <c r="AF88" s="26"/>
      <c r="AH88" s="23"/>
    </row>
    <row r="89" spans="1:34" customFormat="1" ht="23.25" x14ac:dyDescent="0.25">
      <c r="A89" s="24"/>
      <c r="B89" s="24"/>
      <c r="C89" s="380" t="s">
        <v>45</v>
      </c>
      <c r="D89" s="380"/>
      <c r="E89" s="380"/>
      <c r="F89" s="25"/>
      <c r="G89" s="25"/>
      <c r="H89" s="25"/>
      <c r="I89" s="25"/>
      <c r="J89" s="25"/>
      <c r="AB89" s="17"/>
      <c r="AC89" s="18"/>
      <c r="AD89" s="23"/>
      <c r="AE89" s="26" t="s">
        <v>45</v>
      </c>
      <c r="AF89" s="26"/>
      <c r="AH89" s="23"/>
    </row>
    <row r="90" spans="1:34" customFormat="1" ht="23.25" x14ac:dyDescent="0.25">
      <c r="A90" s="24"/>
      <c r="B90" s="24"/>
      <c r="C90" s="380" t="s">
        <v>46</v>
      </c>
      <c r="D90" s="380"/>
      <c r="E90" s="380"/>
      <c r="F90" s="25"/>
      <c r="G90" s="25"/>
      <c r="H90" s="25"/>
      <c r="I90" s="25"/>
      <c r="J90" s="25"/>
      <c r="AB90" s="17"/>
      <c r="AC90" s="18"/>
      <c r="AD90" s="23"/>
      <c r="AE90" s="26" t="s">
        <v>46</v>
      </c>
      <c r="AF90" s="26"/>
      <c r="AH90" s="23"/>
    </row>
    <row r="91" spans="1:34" customFormat="1" ht="15" x14ac:dyDescent="0.25">
      <c r="A91" s="27"/>
      <c r="B91" s="27"/>
      <c r="C91" s="554" t="s">
        <v>47</v>
      </c>
      <c r="D91" s="554"/>
      <c r="E91" s="554"/>
      <c r="F91" s="28"/>
      <c r="G91" s="28"/>
      <c r="H91" s="28"/>
      <c r="I91" s="28"/>
      <c r="J91" s="28"/>
      <c r="AB91" s="17"/>
      <c r="AC91" s="18"/>
      <c r="AD91" s="23"/>
      <c r="AE91" s="26"/>
      <c r="AF91" s="26" t="s">
        <v>47</v>
      </c>
      <c r="AH91" s="23"/>
    </row>
    <row r="92" spans="1:34" customFormat="1" ht="15" x14ac:dyDescent="0.25">
      <c r="A92" s="28"/>
      <c r="B92" s="28"/>
      <c r="C92" s="377" t="s">
        <v>88</v>
      </c>
      <c r="D92" s="378"/>
      <c r="E92" s="378"/>
      <c r="F92" s="29"/>
      <c r="G92" s="27"/>
      <c r="H92" s="30"/>
      <c r="I92" s="31"/>
      <c r="J92" s="32">
        <v>4168.38</v>
      </c>
      <c r="AB92" s="17"/>
      <c r="AC92" s="18"/>
      <c r="AD92" s="23"/>
      <c r="AE92" s="26"/>
      <c r="AF92" s="26"/>
      <c r="AG92" s="2" t="s">
        <v>88</v>
      </c>
      <c r="AH92" s="23"/>
    </row>
    <row r="93" spans="1:34" customFormat="1" ht="15" x14ac:dyDescent="0.25">
      <c r="A93" s="28"/>
      <c r="B93" s="28"/>
      <c r="C93" s="377" t="s">
        <v>89</v>
      </c>
      <c r="D93" s="378"/>
      <c r="E93" s="378"/>
      <c r="F93" s="29"/>
      <c r="G93" s="27"/>
      <c r="H93" s="30"/>
      <c r="I93" s="31"/>
      <c r="J93" s="32">
        <v>1374.19</v>
      </c>
      <c r="AB93" s="17"/>
      <c r="AC93" s="18"/>
      <c r="AD93" s="23"/>
      <c r="AE93" s="26"/>
      <c r="AF93" s="26"/>
      <c r="AG93" s="2" t="s">
        <v>89</v>
      </c>
      <c r="AH93" s="23"/>
    </row>
    <row r="94" spans="1:34" customFormat="1" ht="23.25" x14ac:dyDescent="0.25">
      <c r="A94" s="19" t="s">
        <v>90</v>
      </c>
      <c r="B94" s="19" t="s">
        <v>90</v>
      </c>
      <c r="C94" s="352" t="s">
        <v>91</v>
      </c>
      <c r="D94" s="353"/>
      <c r="E94" s="354"/>
      <c r="F94" s="20" t="s">
        <v>92</v>
      </c>
      <c r="G94" s="19" t="s">
        <v>87</v>
      </c>
      <c r="H94" s="33">
        <v>3</v>
      </c>
      <c r="I94" s="22">
        <v>5483.21</v>
      </c>
      <c r="J94" s="22">
        <v>16449.63</v>
      </c>
      <c r="AB94" s="17"/>
      <c r="AC94" s="18"/>
      <c r="AD94" s="23" t="s">
        <v>91</v>
      </c>
      <c r="AE94" s="26"/>
      <c r="AF94" s="26"/>
      <c r="AH94" s="23"/>
    </row>
    <row r="95" spans="1:34" customFormat="1" ht="23.25" x14ac:dyDescent="0.25">
      <c r="A95" s="24"/>
      <c r="B95" s="24"/>
      <c r="C95" s="380" t="s">
        <v>70</v>
      </c>
      <c r="D95" s="380"/>
      <c r="E95" s="380"/>
      <c r="F95" s="25"/>
      <c r="G95" s="25"/>
      <c r="H95" s="25"/>
      <c r="I95" s="25"/>
      <c r="J95" s="25"/>
      <c r="AB95" s="17"/>
      <c r="AC95" s="18"/>
      <c r="AD95" s="23"/>
      <c r="AE95" s="26" t="s">
        <v>70</v>
      </c>
      <c r="AF95" s="26"/>
      <c r="AH95" s="23"/>
    </row>
    <row r="96" spans="1:34" customFormat="1" ht="23.25" x14ac:dyDescent="0.25">
      <c r="A96" s="24"/>
      <c r="B96" s="24"/>
      <c r="C96" s="380" t="s">
        <v>44</v>
      </c>
      <c r="D96" s="380"/>
      <c r="E96" s="380"/>
      <c r="F96" s="25"/>
      <c r="G96" s="25"/>
      <c r="H96" s="25"/>
      <c r="I96" s="25"/>
      <c r="J96" s="25"/>
      <c r="AB96" s="17"/>
      <c r="AC96" s="18"/>
      <c r="AD96" s="23"/>
      <c r="AE96" s="26" t="s">
        <v>44</v>
      </c>
      <c r="AF96" s="26"/>
      <c r="AH96" s="23"/>
    </row>
    <row r="97" spans="1:34" customFormat="1" ht="23.25" x14ac:dyDescent="0.25">
      <c r="A97" s="24"/>
      <c r="B97" s="24"/>
      <c r="C97" s="380" t="s">
        <v>45</v>
      </c>
      <c r="D97" s="380"/>
      <c r="E97" s="380"/>
      <c r="F97" s="25"/>
      <c r="G97" s="25"/>
      <c r="H97" s="25"/>
      <c r="I97" s="25"/>
      <c r="J97" s="25"/>
      <c r="AB97" s="17"/>
      <c r="AC97" s="18"/>
      <c r="AD97" s="23"/>
      <c r="AE97" s="26" t="s">
        <v>45</v>
      </c>
      <c r="AF97" s="26"/>
      <c r="AH97" s="23"/>
    </row>
    <row r="98" spans="1:34" customFormat="1" ht="23.25" x14ac:dyDescent="0.25">
      <c r="A98" s="24"/>
      <c r="B98" s="24"/>
      <c r="C98" s="380" t="s">
        <v>46</v>
      </c>
      <c r="D98" s="380"/>
      <c r="E98" s="380"/>
      <c r="F98" s="25"/>
      <c r="G98" s="25"/>
      <c r="H98" s="25"/>
      <c r="I98" s="25"/>
      <c r="J98" s="25"/>
      <c r="AB98" s="17"/>
      <c r="AC98" s="18"/>
      <c r="AD98" s="23"/>
      <c r="AE98" s="26" t="s">
        <v>46</v>
      </c>
      <c r="AF98" s="26"/>
      <c r="AH98" s="23"/>
    </row>
    <row r="99" spans="1:34" customFormat="1" ht="15" x14ac:dyDescent="0.25">
      <c r="A99" s="24"/>
      <c r="B99" s="24"/>
      <c r="C99" s="380" t="s">
        <v>61</v>
      </c>
      <c r="D99" s="380"/>
      <c r="E99" s="380"/>
      <c r="F99" s="25"/>
      <c r="G99" s="25"/>
      <c r="H99" s="25"/>
      <c r="I99" s="25"/>
      <c r="J99" s="25"/>
      <c r="AB99" s="17"/>
      <c r="AC99" s="18"/>
      <c r="AD99" s="23"/>
      <c r="AE99" s="26" t="s">
        <v>61</v>
      </c>
      <c r="AF99" s="26"/>
      <c r="AH99" s="23"/>
    </row>
    <row r="100" spans="1:34" customFormat="1" ht="15" x14ac:dyDescent="0.25">
      <c r="A100" s="27"/>
      <c r="B100" s="27"/>
      <c r="C100" s="554" t="s">
        <v>47</v>
      </c>
      <c r="D100" s="554"/>
      <c r="E100" s="554"/>
      <c r="F100" s="28"/>
      <c r="G100" s="28"/>
      <c r="H100" s="28"/>
      <c r="I100" s="28"/>
      <c r="J100" s="28"/>
      <c r="AB100" s="17"/>
      <c r="AC100" s="18"/>
      <c r="AD100" s="23"/>
      <c r="AE100" s="26"/>
      <c r="AF100" s="26" t="s">
        <v>47</v>
      </c>
      <c r="AH100" s="23"/>
    </row>
    <row r="101" spans="1:34" customFormat="1" ht="15" x14ac:dyDescent="0.25">
      <c r="A101" s="28"/>
      <c r="B101" s="28"/>
      <c r="C101" s="377" t="s">
        <v>93</v>
      </c>
      <c r="D101" s="378"/>
      <c r="E101" s="378"/>
      <c r="F101" s="29"/>
      <c r="G101" s="27"/>
      <c r="H101" s="30"/>
      <c r="I101" s="31"/>
      <c r="J101" s="32">
        <v>15323.49</v>
      </c>
      <c r="AB101" s="17"/>
      <c r="AC101" s="18"/>
      <c r="AD101" s="23"/>
      <c r="AE101" s="26"/>
      <c r="AF101" s="26"/>
      <c r="AG101" s="2" t="s">
        <v>93</v>
      </c>
      <c r="AH101" s="23"/>
    </row>
    <row r="102" spans="1:34" customFormat="1" ht="15" x14ac:dyDescent="0.25">
      <c r="A102" s="28"/>
      <c r="B102" s="28"/>
      <c r="C102" s="377" t="s">
        <v>94</v>
      </c>
      <c r="D102" s="378"/>
      <c r="E102" s="378"/>
      <c r="F102" s="29"/>
      <c r="G102" s="27"/>
      <c r="H102" s="30"/>
      <c r="I102" s="31"/>
      <c r="J102" s="32">
        <v>5051.7</v>
      </c>
      <c r="AB102" s="17"/>
      <c r="AC102" s="18"/>
      <c r="AD102" s="23"/>
      <c r="AE102" s="26"/>
      <c r="AF102" s="26"/>
      <c r="AG102" s="2" t="s">
        <v>94</v>
      </c>
      <c r="AH102" s="23"/>
    </row>
    <row r="103" spans="1:34" customFormat="1" ht="33.75" x14ac:dyDescent="0.25">
      <c r="A103" s="19" t="s">
        <v>95</v>
      </c>
      <c r="B103" s="19" t="s">
        <v>96</v>
      </c>
      <c r="C103" s="352" t="s">
        <v>97</v>
      </c>
      <c r="D103" s="353"/>
      <c r="E103" s="354"/>
      <c r="F103" s="20" t="s">
        <v>98</v>
      </c>
      <c r="G103" s="19" t="s">
        <v>99</v>
      </c>
      <c r="H103" s="33">
        <v>3</v>
      </c>
      <c r="I103" s="22"/>
      <c r="J103" s="22"/>
      <c r="AB103" s="17"/>
      <c r="AC103" s="18"/>
      <c r="AD103" s="23" t="s">
        <v>97</v>
      </c>
      <c r="AE103" s="26"/>
      <c r="AF103" s="26"/>
      <c r="AH103" s="23"/>
    </row>
    <row r="104" spans="1:34" customFormat="1" ht="15" x14ac:dyDescent="0.25">
      <c r="A104" s="27"/>
      <c r="B104" s="27"/>
      <c r="C104" s="554" t="s">
        <v>47</v>
      </c>
      <c r="D104" s="554"/>
      <c r="E104" s="554"/>
      <c r="F104" s="28"/>
      <c r="G104" s="28"/>
      <c r="H104" s="28"/>
      <c r="I104" s="28"/>
      <c r="J104" s="28"/>
      <c r="AB104" s="17"/>
      <c r="AC104" s="18"/>
      <c r="AD104" s="23"/>
      <c r="AE104" s="26"/>
      <c r="AF104" s="26" t="s">
        <v>47</v>
      </c>
      <c r="AH104" s="23"/>
    </row>
    <row r="105" spans="1:34" customFormat="1" ht="15" x14ac:dyDescent="0.25">
      <c r="A105" s="352" t="s">
        <v>50</v>
      </c>
      <c r="B105" s="353"/>
      <c r="C105" s="353"/>
      <c r="D105" s="353"/>
      <c r="E105" s="353"/>
      <c r="F105" s="353"/>
      <c r="G105" s="353"/>
      <c r="H105" s="353"/>
      <c r="I105" s="354"/>
      <c r="J105" s="22">
        <v>59607.54</v>
      </c>
      <c r="AB105" s="17"/>
      <c r="AC105" s="18"/>
      <c r="AD105" s="23"/>
      <c r="AE105" s="26"/>
      <c r="AF105" s="26"/>
      <c r="AH105" s="23" t="s">
        <v>50</v>
      </c>
    </row>
    <row r="106" spans="1:34" customFormat="1" ht="15" x14ac:dyDescent="0.25">
      <c r="A106" s="352" t="s">
        <v>51</v>
      </c>
      <c r="B106" s="353"/>
      <c r="C106" s="353"/>
      <c r="D106" s="353"/>
      <c r="E106" s="353"/>
      <c r="F106" s="353"/>
      <c r="G106" s="353"/>
      <c r="H106" s="353"/>
      <c r="I106" s="354"/>
      <c r="J106" s="22">
        <v>69776.149999999994</v>
      </c>
      <c r="AB106" s="17"/>
      <c r="AC106" s="18"/>
      <c r="AD106" s="23"/>
      <c r="AE106" s="26"/>
      <c r="AF106" s="26"/>
      <c r="AH106" s="23" t="s">
        <v>51</v>
      </c>
    </row>
    <row r="107" spans="1:34" customFormat="1" ht="15" x14ac:dyDescent="0.25">
      <c r="A107" s="352" t="s">
        <v>52</v>
      </c>
      <c r="B107" s="353"/>
      <c r="C107" s="353"/>
      <c r="D107" s="353"/>
      <c r="E107" s="353"/>
      <c r="F107" s="353"/>
      <c r="G107" s="353"/>
      <c r="H107" s="353"/>
      <c r="I107" s="354"/>
      <c r="J107" s="91">
        <v>66960.509999999995</v>
      </c>
      <c r="AB107" s="17"/>
      <c r="AC107" s="18"/>
      <c r="AD107" s="23"/>
      <c r="AE107" s="26"/>
      <c r="AF107" s="26"/>
      <c r="AH107" s="23" t="s">
        <v>52</v>
      </c>
    </row>
    <row r="108" spans="1:34" customFormat="1" ht="15" x14ac:dyDescent="0.25">
      <c r="A108" s="352" t="s">
        <v>53</v>
      </c>
      <c r="B108" s="353"/>
      <c r="C108" s="353"/>
      <c r="D108" s="353"/>
      <c r="E108" s="353"/>
      <c r="F108" s="353"/>
      <c r="G108" s="353"/>
      <c r="H108" s="353"/>
      <c r="I108" s="354"/>
      <c r="J108" s="91">
        <v>22074.92</v>
      </c>
      <c r="AB108" s="17"/>
      <c r="AC108" s="18"/>
      <c r="AD108" s="23"/>
      <c r="AE108" s="26"/>
      <c r="AF108" s="26"/>
      <c r="AH108" s="23" t="s">
        <v>53</v>
      </c>
    </row>
    <row r="109" spans="1:34" customFormat="1" ht="15" x14ac:dyDescent="0.25">
      <c r="A109" s="352" t="s">
        <v>100</v>
      </c>
      <c r="B109" s="353"/>
      <c r="C109" s="353"/>
      <c r="D109" s="353"/>
      <c r="E109" s="353"/>
      <c r="F109" s="353"/>
      <c r="G109" s="353"/>
      <c r="H109" s="353"/>
      <c r="I109" s="354"/>
      <c r="J109" s="91">
        <v>158811.57999999999</v>
      </c>
      <c r="AB109" s="17"/>
      <c r="AC109" s="18"/>
      <c r="AD109" s="23"/>
      <c r="AE109" s="26"/>
      <c r="AF109" s="26"/>
      <c r="AH109" s="23" t="s">
        <v>100</v>
      </c>
    </row>
    <row r="110" spans="1:34" s="38" customFormat="1" ht="15" customHeight="1" x14ac:dyDescent="0.25">
      <c r="A110" s="355" t="s">
        <v>347</v>
      </c>
      <c r="B110" s="356"/>
      <c r="C110" s="356"/>
      <c r="D110" s="356"/>
      <c r="E110" s="356"/>
      <c r="F110" s="356"/>
      <c r="G110" s="356"/>
      <c r="H110" s="356"/>
      <c r="I110" s="357"/>
      <c r="J110" s="47">
        <v>52529.68</v>
      </c>
      <c r="AB110" s="39"/>
      <c r="AC110" s="40"/>
      <c r="AD110" s="42"/>
      <c r="AE110" s="26"/>
      <c r="AF110" s="26"/>
      <c r="AH110" s="42"/>
    </row>
    <row r="111" spans="1:34" s="38" customFormat="1" ht="15" x14ac:dyDescent="0.25">
      <c r="A111" s="358" t="s">
        <v>348</v>
      </c>
      <c r="B111" s="359"/>
      <c r="C111" s="359"/>
      <c r="D111" s="359"/>
      <c r="E111" s="359"/>
      <c r="F111" s="359"/>
      <c r="G111" s="359"/>
      <c r="H111" s="359"/>
      <c r="I111" s="360"/>
      <c r="J111" s="47">
        <v>11519.79</v>
      </c>
      <c r="AB111" s="39"/>
      <c r="AC111" s="40"/>
      <c r="AD111" s="42"/>
      <c r="AE111" s="26"/>
      <c r="AF111" s="26"/>
      <c r="AH111" s="42"/>
    </row>
    <row r="112" spans="1:34" s="38" customFormat="1" ht="15" x14ac:dyDescent="0.25">
      <c r="A112" s="352" t="s">
        <v>100</v>
      </c>
      <c r="B112" s="353"/>
      <c r="C112" s="353"/>
      <c r="D112" s="353"/>
      <c r="E112" s="353"/>
      <c r="F112" s="353"/>
      <c r="G112" s="353"/>
      <c r="H112" s="353"/>
      <c r="I112" s="354"/>
      <c r="J112" s="46">
        <v>222861.05</v>
      </c>
      <c r="AB112" s="39"/>
      <c r="AC112" s="40"/>
      <c r="AD112" s="42"/>
      <c r="AE112" s="26"/>
      <c r="AF112" s="26"/>
      <c r="AH112" s="42" t="s">
        <v>54</v>
      </c>
    </row>
    <row r="113" spans="1:34" customFormat="1" ht="15" x14ac:dyDescent="0.25">
      <c r="A113" s="381" t="s">
        <v>101</v>
      </c>
      <c r="B113" s="382"/>
      <c r="C113" s="382"/>
      <c r="D113" s="382"/>
      <c r="E113" s="382"/>
      <c r="F113" s="382"/>
      <c r="G113" s="382"/>
      <c r="H113" s="382"/>
      <c r="I113" s="382"/>
      <c r="J113" s="383"/>
      <c r="AB113" s="17" t="s">
        <v>101</v>
      </c>
      <c r="AC113" s="18"/>
      <c r="AD113" s="23"/>
      <c r="AE113" s="26"/>
      <c r="AF113" s="26"/>
      <c r="AH113" s="23"/>
    </row>
    <row r="114" spans="1:34" customFormat="1" ht="23.25" x14ac:dyDescent="0.25">
      <c r="A114" s="19" t="s">
        <v>102</v>
      </c>
      <c r="B114" s="19" t="s">
        <v>102</v>
      </c>
      <c r="C114" s="352" t="s">
        <v>57</v>
      </c>
      <c r="D114" s="353"/>
      <c r="E114" s="354"/>
      <c r="F114" s="20" t="s">
        <v>58</v>
      </c>
      <c r="G114" s="19" t="s">
        <v>59</v>
      </c>
      <c r="H114" s="33">
        <v>5</v>
      </c>
      <c r="I114" s="22">
        <v>1762.58</v>
      </c>
      <c r="J114" s="22">
        <v>8812.9</v>
      </c>
      <c r="AB114" s="17"/>
      <c r="AC114" s="18"/>
      <c r="AD114" s="23" t="s">
        <v>57</v>
      </c>
      <c r="AE114" s="26"/>
      <c r="AF114" s="26"/>
      <c r="AH114" s="23"/>
    </row>
    <row r="115" spans="1:34" customFormat="1" ht="23.25" x14ac:dyDescent="0.25">
      <c r="A115" s="24"/>
      <c r="B115" s="24"/>
      <c r="C115" s="380" t="s">
        <v>60</v>
      </c>
      <c r="D115" s="380"/>
      <c r="E115" s="380"/>
      <c r="F115" s="25"/>
      <c r="G115" s="25"/>
      <c r="H115" s="25"/>
      <c r="I115" s="25"/>
      <c r="J115" s="25"/>
      <c r="AB115" s="17"/>
      <c r="AC115" s="18"/>
      <c r="AD115" s="23"/>
      <c r="AE115" s="26" t="s">
        <v>60</v>
      </c>
      <c r="AF115" s="26"/>
      <c r="AH115" s="23"/>
    </row>
    <row r="116" spans="1:34" customFormat="1" ht="23.25" x14ac:dyDescent="0.25">
      <c r="A116" s="24"/>
      <c r="B116" s="24"/>
      <c r="C116" s="380" t="s">
        <v>44</v>
      </c>
      <c r="D116" s="380"/>
      <c r="E116" s="380"/>
      <c r="F116" s="25"/>
      <c r="G116" s="25"/>
      <c r="H116" s="25"/>
      <c r="I116" s="25"/>
      <c r="J116" s="25"/>
      <c r="AB116" s="17"/>
      <c r="AC116" s="18"/>
      <c r="AD116" s="23"/>
      <c r="AE116" s="26" t="s">
        <v>44</v>
      </c>
      <c r="AF116" s="26"/>
      <c r="AH116" s="23"/>
    </row>
    <row r="117" spans="1:34" customFormat="1" ht="23.25" x14ac:dyDescent="0.25">
      <c r="A117" s="24"/>
      <c r="B117" s="24"/>
      <c r="C117" s="380" t="s">
        <v>45</v>
      </c>
      <c r="D117" s="380"/>
      <c r="E117" s="380"/>
      <c r="F117" s="25"/>
      <c r="G117" s="25"/>
      <c r="H117" s="25"/>
      <c r="I117" s="25"/>
      <c r="J117" s="25"/>
      <c r="AB117" s="17"/>
      <c r="AC117" s="18"/>
      <c r="AD117" s="23"/>
      <c r="AE117" s="26" t="s">
        <v>45</v>
      </c>
      <c r="AF117" s="26"/>
      <c r="AH117" s="23"/>
    </row>
    <row r="118" spans="1:34" customFormat="1" ht="23.25" x14ac:dyDescent="0.25">
      <c r="A118" s="24"/>
      <c r="B118" s="24"/>
      <c r="C118" s="380" t="s">
        <v>46</v>
      </c>
      <c r="D118" s="380"/>
      <c r="E118" s="380"/>
      <c r="F118" s="25"/>
      <c r="G118" s="25"/>
      <c r="H118" s="25"/>
      <c r="I118" s="25"/>
      <c r="J118" s="25"/>
      <c r="AB118" s="17"/>
      <c r="AC118" s="18"/>
      <c r="AD118" s="23"/>
      <c r="AE118" s="26" t="s">
        <v>46</v>
      </c>
      <c r="AF118" s="26"/>
      <c r="AH118" s="23"/>
    </row>
    <row r="119" spans="1:34" customFormat="1" ht="15" x14ac:dyDescent="0.25">
      <c r="A119" s="24"/>
      <c r="B119" s="24"/>
      <c r="C119" s="380" t="s">
        <v>61</v>
      </c>
      <c r="D119" s="380"/>
      <c r="E119" s="380"/>
      <c r="F119" s="25"/>
      <c r="G119" s="25"/>
      <c r="H119" s="25"/>
      <c r="I119" s="25"/>
      <c r="J119" s="25"/>
      <c r="AB119" s="17"/>
      <c r="AC119" s="18"/>
      <c r="AD119" s="23"/>
      <c r="AE119" s="26" t="s">
        <v>61</v>
      </c>
      <c r="AF119" s="26"/>
      <c r="AH119" s="23"/>
    </row>
    <row r="120" spans="1:34" customFormat="1" ht="15" x14ac:dyDescent="0.25">
      <c r="A120" s="27"/>
      <c r="B120" s="27"/>
      <c r="C120" s="554" t="s">
        <v>47</v>
      </c>
      <c r="D120" s="554"/>
      <c r="E120" s="554"/>
      <c r="F120" s="28"/>
      <c r="G120" s="28"/>
      <c r="H120" s="28"/>
      <c r="I120" s="28"/>
      <c r="J120" s="28"/>
      <c r="AB120" s="17"/>
      <c r="AC120" s="18"/>
      <c r="AD120" s="23"/>
      <c r="AE120" s="26"/>
      <c r="AF120" s="26" t="s">
        <v>47</v>
      </c>
      <c r="AH120" s="23"/>
    </row>
    <row r="121" spans="1:34" customFormat="1" ht="15" x14ac:dyDescent="0.25">
      <c r="A121" s="28"/>
      <c r="B121" s="28"/>
      <c r="C121" s="377" t="s">
        <v>62</v>
      </c>
      <c r="D121" s="378"/>
      <c r="E121" s="378"/>
      <c r="F121" s="29"/>
      <c r="G121" s="27"/>
      <c r="H121" s="30"/>
      <c r="I121" s="31"/>
      <c r="J121" s="32">
        <v>13416.88</v>
      </c>
      <c r="AB121" s="17"/>
      <c r="AC121" s="18"/>
      <c r="AD121" s="23"/>
      <c r="AE121" s="26"/>
      <c r="AF121" s="26"/>
      <c r="AG121" s="2" t="s">
        <v>62</v>
      </c>
      <c r="AH121" s="23"/>
    </row>
    <row r="122" spans="1:34" customFormat="1" ht="15" x14ac:dyDescent="0.25">
      <c r="A122" s="28"/>
      <c r="B122" s="28"/>
      <c r="C122" s="377" t="s">
        <v>63</v>
      </c>
      <c r="D122" s="378"/>
      <c r="E122" s="378"/>
      <c r="F122" s="29"/>
      <c r="G122" s="27"/>
      <c r="H122" s="30"/>
      <c r="I122" s="31"/>
      <c r="J122" s="32">
        <v>4423.1499999999996</v>
      </c>
      <c r="AB122" s="17"/>
      <c r="AC122" s="18"/>
      <c r="AD122" s="23"/>
      <c r="AE122" s="26"/>
      <c r="AF122" s="26"/>
      <c r="AG122" s="2" t="s">
        <v>63</v>
      </c>
      <c r="AH122" s="23"/>
    </row>
    <row r="123" spans="1:34" customFormat="1" ht="15" x14ac:dyDescent="0.25">
      <c r="A123" s="352" t="s">
        <v>50</v>
      </c>
      <c r="B123" s="353"/>
      <c r="C123" s="353"/>
      <c r="D123" s="353"/>
      <c r="E123" s="353"/>
      <c r="F123" s="353"/>
      <c r="G123" s="353"/>
      <c r="H123" s="353"/>
      <c r="I123" s="354"/>
      <c r="J123" s="22">
        <v>8812.9</v>
      </c>
      <c r="AB123" s="17"/>
      <c r="AC123" s="18"/>
      <c r="AD123" s="23"/>
      <c r="AE123" s="26"/>
      <c r="AF123" s="26"/>
      <c r="AH123" s="23" t="s">
        <v>50</v>
      </c>
    </row>
    <row r="124" spans="1:34" customFormat="1" ht="15" x14ac:dyDescent="0.25">
      <c r="A124" s="352" t="s">
        <v>51</v>
      </c>
      <c r="B124" s="353"/>
      <c r="C124" s="353"/>
      <c r="D124" s="353"/>
      <c r="E124" s="353"/>
      <c r="F124" s="353"/>
      <c r="G124" s="353"/>
      <c r="H124" s="353"/>
      <c r="I124" s="354"/>
      <c r="J124" s="22">
        <v>10474.700000000001</v>
      </c>
      <c r="AB124" s="17"/>
      <c r="AC124" s="18"/>
      <c r="AD124" s="23"/>
      <c r="AE124" s="26"/>
      <c r="AF124" s="26"/>
      <c r="AH124" s="23" t="s">
        <v>51</v>
      </c>
    </row>
    <row r="125" spans="1:34" customFormat="1" ht="15" x14ac:dyDescent="0.25">
      <c r="A125" s="352" t="s">
        <v>52</v>
      </c>
      <c r="B125" s="353"/>
      <c r="C125" s="353"/>
      <c r="D125" s="353"/>
      <c r="E125" s="353"/>
      <c r="F125" s="353"/>
      <c r="G125" s="353"/>
      <c r="H125" s="353"/>
      <c r="I125" s="354"/>
      <c r="J125" s="22">
        <v>13416.88</v>
      </c>
      <c r="AB125" s="17"/>
      <c r="AC125" s="18"/>
      <c r="AD125" s="23"/>
      <c r="AE125" s="26"/>
      <c r="AF125" s="26"/>
      <c r="AH125" s="23" t="s">
        <v>52</v>
      </c>
    </row>
    <row r="126" spans="1:34" customFormat="1" ht="15" x14ac:dyDescent="0.25">
      <c r="A126" s="352" t="s">
        <v>53</v>
      </c>
      <c r="B126" s="353"/>
      <c r="C126" s="353"/>
      <c r="D126" s="353"/>
      <c r="E126" s="353"/>
      <c r="F126" s="353"/>
      <c r="G126" s="353"/>
      <c r="H126" s="353"/>
      <c r="I126" s="354"/>
      <c r="J126" s="22">
        <v>4423.1499999999996</v>
      </c>
      <c r="AB126" s="17"/>
      <c r="AC126" s="18"/>
      <c r="AD126" s="23"/>
      <c r="AE126" s="26"/>
      <c r="AF126" s="26"/>
      <c r="AH126" s="23" t="s">
        <v>53</v>
      </c>
    </row>
    <row r="127" spans="1:34" customFormat="1" ht="15" x14ac:dyDescent="0.25">
      <c r="A127" s="352" t="s">
        <v>103</v>
      </c>
      <c r="B127" s="353"/>
      <c r="C127" s="353"/>
      <c r="D127" s="353"/>
      <c r="E127" s="353"/>
      <c r="F127" s="353"/>
      <c r="G127" s="353"/>
      <c r="H127" s="353"/>
      <c r="I127" s="354"/>
      <c r="J127" s="22">
        <v>28314.73</v>
      </c>
      <c r="AB127" s="17"/>
      <c r="AC127" s="18"/>
      <c r="AD127" s="23"/>
      <c r="AE127" s="26"/>
      <c r="AF127" s="26"/>
      <c r="AH127" s="23" t="s">
        <v>103</v>
      </c>
    </row>
    <row r="128" spans="1:34" s="38" customFormat="1" ht="15" customHeight="1" x14ac:dyDescent="0.25">
      <c r="A128" s="358" t="s">
        <v>348</v>
      </c>
      <c r="B128" s="359"/>
      <c r="C128" s="359"/>
      <c r="D128" s="359"/>
      <c r="E128" s="359"/>
      <c r="F128" s="359"/>
      <c r="G128" s="359"/>
      <c r="H128" s="359"/>
      <c r="I128" s="360"/>
      <c r="J128" s="49">
        <v>10594.15</v>
      </c>
      <c r="AB128" s="39"/>
      <c r="AC128" s="40"/>
      <c r="AD128" s="42"/>
      <c r="AE128" s="26"/>
      <c r="AF128" s="26"/>
      <c r="AH128" s="42"/>
    </row>
    <row r="129" spans="1:34" s="38" customFormat="1" ht="15" x14ac:dyDescent="0.25">
      <c r="A129" s="358" t="s">
        <v>348</v>
      </c>
      <c r="B129" s="359"/>
      <c r="C129" s="359"/>
      <c r="D129" s="359"/>
      <c r="E129" s="359"/>
      <c r="F129" s="359"/>
      <c r="G129" s="359"/>
      <c r="H129" s="359"/>
      <c r="I129" s="360"/>
      <c r="J129" s="49">
        <v>2323.3000000000002</v>
      </c>
      <c r="AB129" s="39"/>
      <c r="AC129" s="40"/>
      <c r="AD129" s="42"/>
      <c r="AE129" s="26"/>
      <c r="AF129" s="26"/>
      <c r="AH129" s="42"/>
    </row>
    <row r="130" spans="1:34" s="38" customFormat="1" ht="15" x14ac:dyDescent="0.25">
      <c r="A130" s="352" t="s">
        <v>103</v>
      </c>
      <c r="B130" s="353"/>
      <c r="C130" s="353"/>
      <c r="D130" s="353"/>
      <c r="E130" s="353"/>
      <c r="F130" s="353"/>
      <c r="G130" s="353"/>
      <c r="H130" s="353"/>
      <c r="I130" s="354"/>
      <c r="J130" s="48">
        <v>41232.18</v>
      </c>
      <c r="AB130" s="39"/>
      <c r="AC130" s="40"/>
      <c r="AD130" s="42"/>
      <c r="AE130" s="26"/>
      <c r="AF130" s="26"/>
      <c r="AH130" s="42" t="s">
        <v>54</v>
      </c>
    </row>
    <row r="131" spans="1:34" customFormat="1" ht="15" x14ac:dyDescent="0.25">
      <c r="A131" s="381" t="s">
        <v>104</v>
      </c>
      <c r="B131" s="382"/>
      <c r="C131" s="382"/>
      <c r="D131" s="382"/>
      <c r="E131" s="382"/>
      <c r="F131" s="382"/>
      <c r="G131" s="382"/>
      <c r="H131" s="382"/>
      <c r="I131" s="382"/>
      <c r="J131" s="383"/>
      <c r="AB131" s="17" t="s">
        <v>104</v>
      </c>
      <c r="AC131" s="18"/>
      <c r="AD131" s="23"/>
      <c r="AE131" s="26"/>
      <c r="AF131" s="26"/>
      <c r="AH131" s="23"/>
    </row>
    <row r="132" spans="1:34" customFormat="1" ht="22.5" x14ac:dyDescent="0.25">
      <c r="A132" s="19" t="s">
        <v>105</v>
      </c>
      <c r="B132" s="19" t="s">
        <v>105</v>
      </c>
      <c r="C132" s="352" t="s">
        <v>67</v>
      </c>
      <c r="D132" s="353"/>
      <c r="E132" s="354"/>
      <c r="F132" s="20" t="s">
        <v>68</v>
      </c>
      <c r="G132" s="19" t="s">
        <v>69</v>
      </c>
      <c r="H132" s="33">
        <v>5</v>
      </c>
      <c r="I132" s="22">
        <v>2207.2800000000002</v>
      </c>
      <c r="J132" s="22">
        <v>11036.4</v>
      </c>
      <c r="AB132" s="17"/>
      <c r="AC132" s="18"/>
      <c r="AD132" s="23" t="s">
        <v>67</v>
      </c>
      <c r="AE132" s="26"/>
      <c r="AF132" s="26"/>
      <c r="AH132" s="23"/>
    </row>
    <row r="133" spans="1:34" customFormat="1" ht="23.25" x14ac:dyDescent="0.25">
      <c r="A133" s="24"/>
      <c r="B133" s="24"/>
      <c r="C133" s="380" t="s">
        <v>106</v>
      </c>
      <c r="D133" s="380"/>
      <c r="E133" s="380"/>
      <c r="F133" s="25"/>
      <c r="G133" s="25"/>
      <c r="H133" s="25"/>
      <c r="I133" s="25"/>
      <c r="J133" s="25"/>
      <c r="AB133" s="17"/>
      <c r="AC133" s="18"/>
      <c r="AD133" s="23"/>
      <c r="AE133" s="26" t="s">
        <v>106</v>
      </c>
      <c r="AF133" s="26"/>
      <c r="AH133" s="23"/>
    </row>
    <row r="134" spans="1:34" customFormat="1" ht="23.25" x14ac:dyDescent="0.25">
      <c r="A134" s="24"/>
      <c r="B134" s="24"/>
      <c r="C134" s="380" t="s">
        <v>44</v>
      </c>
      <c r="D134" s="380"/>
      <c r="E134" s="380"/>
      <c r="F134" s="25"/>
      <c r="G134" s="25"/>
      <c r="H134" s="25"/>
      <c r="I134" s="25"/>
      <c r="J134" s="25"/>
      <c r="AB134" s="17"/>
      <c r="AC134" s="18"/>
      <c r="AD134" s="23"/>
      <c r="AE134" s="26" t="s">
        <v>44</v>
      </c>
      <c r="AF134" s="26"/>
      <c r="AH134" s="23"/>
    </row>
    <row r="135" spans="1:34" customFormat="1" ht="23.25" x14ac:dyDescent="0.25">
      <c r="A135" s="24"/>
      <c r="B135" s="24"/>
      <c r="C135" s="380" t="s">
        <v>45</v>
      </c>
      <c r="D135" s="380"/>
      <c r="E135" s="380"/>
      <c r="F135" s="25"/>
      <c r="G135" s="25"/>
      <c r="H135" s="25"/>
      <c r="I135" s="25"/>
      <c r="J135" s="25"/>
      <c r="AB135" s="17"/>
      <c r="AC135" s="18"/>
      <c r="AD135" s="23"/>
      <c r="AE135" s="26" t="s">
        <v>45</v>
      </c>
      <c r="AF135" s="26"/>
      <c r="AH135" s="23"/>
    </row>
    <row r="136" spans="1:34" customFormat="1" ht="23.25" x14ac:dyDescent="0.25">
      <c r="A136" s="24"/>
      <c r="B136" s="24"/>
      <c r="C136" s="380" t="s">
        <v>46</v>
      </c>
      <c r="D136" s="380"/>
      <c r="E136" s="380"/>
      <c r="F136" s="25"/>
      <c r="G136" s="25"/>
      <c r="H136" s="25"/>
      <c r="I136" s="25"/>
      <c r="J136" s="25"/>
      <c r="AB136" s="17"/>
      <c r="AC136" s="18"/>
      <c r="AD136" s="23"/>
      <c r="AE136" s="26" t="s">
        <v>46</v>
      </c>
      <c r="AF136" s="26"/>
      <c r="AH136" s="23"/>
    </row>
    <row r="137" spans="1:34" customFormat="1" ht="15" x14ac:dyDescent="0.25">
      <c r="A137" s="24"/>
      <c r="B137" s="24"/>
      <c r="C137" s="380" t="s">
        <v>61</v>
      </c>
      <c r="D137" s="380"/>
      <c r="E137" s="380"/>
      <c r="F137" s="25"/>
      <c r="G137" s="25"/>
      <c r="H137" s="25"/>
      <c r="I137" s="25"/>
      <c r="J137" s="25"/>
      <c r="AB137" s="17"/>
      <c r="AC137" s="18"/>
      <c r="AD137" s="23"/>
      <c r="AE137" s="26" t="s">
        <v>61</v>
      </c>
      <c r="AF137" s="26"/>
      <c r="AH137" s="23"/>
    </row>
    <row r="138" spans="1:34" customFormat="1" ht="15" x14ac:dyDescent="0.25">
      <c r="A138" s="27"/>
      <c r="B138" s="27"/>
      <c r="C138" s="554" t="s">
        <v>47</v>
      </c>
      <c r="D138" s="554"/>
      <c r="E138" s="554"/>
      <c r="F138" s="28"/>
      <c r="G138" s="28"/>
      <c r="H138" s="28"/>
      <c r="I138" s="28"/>
      <c r="J138" s="28"/>
      <c r="AB138" s="17"/>
      <c r="AC138" s="18"/>
      <c r="AD138" s="23"/>
      <c r="AE138" s="26"/>
      <c r="AF138" s="26" t="s">
        <v>47</v>
      </c>
      <c r="AH138" s="23"/>
    </row>
    <row r="139" spans="1:34" customFormat="1" ht="15" x14ac:dyDescent="0.25">
      <c r="A139" s="28"/>
      <c r="B139" s="28"/>
      <c r="C139" s="377" t="s">
        <v>107</v>
      </c>
      <c r="D139" s="378"/>
      <c r="E139" s="378"/>
      <c r="F139" s="29"/>
      <c r="G139" s="27"/>
      <c r="H139" s="30"/>
      <c r="I139" s="31"/>
      <c r="J139" s="32">
        <v>13167.41</v>
      </c>
      <c r="AB139" s="17"/>
      <c r="AC139" s="18"/>
      <c r="AD139" s="23"/>
      <c r="AE139" s="26"/>
      <c r="AF139" s="26"/>
      <c r="AG139" s="2" t="s">
        <v>107</v>
      </c>
      <c r="AH139" s="23"/>
    </row>
    <row r="140" spans="1:34" customFormat="1" ht="15" x14ac:dyDescent="0.25">
      <c r="A140" s="28"/>
      <c r="B140" s="28"/>
      <c r="C140" s="377" t="s">
        <v>108</v>
      </c>
      <c r="D140" s="378"/>
      <c r="E140" s="378"/>
      <c r="F140" s="29"/>
      <c r="G140" s="27"/>
      <c r="H140" s="30"/>
      <c r="I140" s="31"/>
      <c r="J140" s="32">
        <v>4340.8999999999996</v>
      </c>
      <c r="AB140" s="17"/>
      <c r="AC140" s="18"/>
      <c r="AD140" s="23"/>
      <c r="AE140" s="26"/>
      <c r="AF140" s="26"/>
      <c r="AG140" s="2" t="s">
        <v>108</v>
      </c>
      <c r="AH140" s="23"/>
    </row>
    <row r="141" spans="1:34" customFormat="1" ht="45" x14ac:dyDescent="0.25">
      <c r="A141" s="19" t="s">
        <v>109</v>
      </c>
      <c r="B141" s="19" t="s">
        <v>110</v>
      </c>
      <c r="C141" s="352" t="s">
        <v>75</v>
      </c>
      <c r="D141" s="353"/>
      <c r="E141" s="354"/>
      <c r="F141" s="20" t="s">
        <v>76</v>
      </c>
      <c r="G141" s="19" t="s">
        <v>77</v>
      </c>
      <c r="H141" s="33">
        <v>100</v>
      </c>
      <c r="I141" s="22"/>
      <c r="J141" s="22"/>
      <c r="AB141" s="17"/>
      <c r="AC141" s="18"/>
      <c r="AD141" s="23" t="s">
        <v>75</v>
      </c>
      <c r="AE141" s="26"/>
      <c r="AF141" s="26"/>
      <c r="AH141" s="23"/>
    </row>
    <row r="142" spans="1:34" customFormat="1" ht="15" x14ac:dyDescent="0.25">
      <c r="A142" s="27"/>
      <c r="B142" s="27"/>
      <c r="C142" s="554" t="s">
        <v>47</v>
      </c>
      <c r="D142" s="554"/>
      <c r="E142" s="554"/>
      <c r="F142" s="28"/>
      <c r="G142" s="28"/>
      <c r="H142" s="28"/>
      <c r="I142" s="28"/>
      <c r="J142" s="28"/>
      <c r="AB142" s="17"/>
      <c r="AC142" s="18"/>
      <c r="AD142" s="23"/>
      <c r="AE142" s="26"/>
      <c r="AF142" s="26" t="s">
        <v>47</v>
      </c>
      <c r="AH142" s="23"/>
    </row>
    <row r="143" spans="1:34" customFormat="1" ht="34.5" x14ac:dyDescent="0.25">
      <c r="A143" s="19" t="s">
        <v>111</v>
      </c>
      <c r="B143" s="19" t="s">
        <v>111</v>
      </c>
      <c r="C143" s="352" t="s">
        <v>79</v>
      </c>
      <c r="D143" s="353"/>
      <c r="E143" s="354"/>
      <c r="F143" s="20" t="s">
        <v>80</v>
      </c>
      <c r="G143" s="19" t="s">
        <v>81</v>
      </c>
      <c r="H143" s="33">
        <v>5</v>
      </c>
      <c r="I143" s="22">
        <v>646.71</v>
      </c>
      <c r="J143" s="22">
        <v>3233.55</v>
      </c>
      <c r="AB143" s="17"/>
      <c r="AC143" s="18"/>
      <c r="AD143" s="23" t="s">
        <v>79</v>
      </c>
      <c r="AE143" s="26"/>
      <c r="AF143" s="26"/>
      <c r="AH143" s="23"/>
    </row>
    <row r="144" spans="1:34" customFormat="1" ht="23.25" x14ac:dyDescent="0.25">
      <c r="A144" s="24"/>
      <c r="B144" s="24"/>
      <c r="C144" s="380" t="s">
        <v>106</v>
      </c>
      <c r="D144" s="380"/>
      <c r="E144" s="380"/>
      <c r="F144" s="25"/>
      <c r="G144" s="25"/>
      <c r="H144" s="25"/>
      <c r="I144" s="25"/>
      <c r="J144" s="25"/>
      <c r="AB144" s="17"/>
      <c r="AC144" s="18"/>
      <c r="AD144" s="23"/>
      <c r="AE144" s="26" t="s">
        <v>106</v>
      </c>
      <c r="AF144" s="26"/>
      <c r="AH144" s="23"/>
    </row>
    <row r="145" spans="1:34" customFormat="1" ht="23.25" x14ac:dyDescent="0.25">
      <c r="A145" s="24"/>
      <c r="B145" s="24"/>
      <c r="C145" s="380" t="s">
        <v>44</v>
      </c>
      <c r="D145" s="380"/>
      <c r="E145" s="380"/>
      <c r="F145" s="25"/>
      <c r="G145" s="25"/>
      <c r="H145" s="25"/>
      <c r="I145" s="25"/>
      <c r="J145" s="25"/>
      <c r="AB145" s="17"/>
      <c r="AC145" s="18"/>
      <c r="AD145" s="23"/>
      <c r="AE145" s="26" t="s">
        <v>44</v>
      </c>
      <c r="AF145" s="26"/>
      <c r="AH145" s="23"/>
    </row>
    <row r="146" spans="1:34" customFormat="1" ht="23.25" x14ac:dyDescent="0.25">
      <c r="A146" s="24"/>
      <c r="B146" s="24"/>
      <c r="C146" s="380" t="s">
        <v>45</v>
      </c>
      <c r="D146" s="380"/>
      <c r="E146" s="380"/>
      <c r="F146" s="25"/>
      <c r="G146" s="25"/>
      <c r="H146" s="25"/>
      <c r="I146" s="25"/>
      <c r="J146" s="25"/>
      <c r="AB146" s="17"/>
      <c r="AC146" s="18"/>
      <c r="AD146" s="23"/>
      <c r="AE146" s="26" t="s">
        <v>45</v>
      </c>
      <c r="AF146" s="26"/>
      <c r="AH146" s="23"/>
    </row>
    <row r="147" spans="1:34" customFormat="1" ht="23.25" x14ac:dyDescent="0.25">
      <c r="A147" s="24"/>
      <c r="B147" s="24"/>
      <c r="C147" s="380" t="s">
        <v>46</v>
      </c>
      <c r="D147" s="380"/>
      <c r="E147" s="380"/>
      <c r="F147" s="25"/>
      <c r="G147" s="25"/>
      <c r="H147" s="25"/>
      <c r="I147" s="25"/>
      <c r="J147" s="25"/>
      <c r="AB147" s="17"/>
      <c r="AC147" s="18"/>
      <c r="AD147" s="23"/>
      <c r="AE147" s="26" t="s">
        <v>46</v>
      </c>
      <c r="AF147" s="26"/>
      <c r="AH147" s="23"/>
    </row>
    <row r="148" spans="1:34" customFormat="1" ht="15" x14ac:dyDescent="0.25">
      <c r="A148" s="27"/>
      <c r="B148" s="27"/>
      <c r="C148" s="554" t="s">
        <v>47</v>
      </c>
      <c r="D148" s="554"/>
      <c r="E148" s="554"/>
      <c r="F148" s="28"/>
      <c r="G148" s="28"/>
      <c r="H148" s="28"/>
      <c r="I148" s="28"/>
      <c r="J148" s="28"/>
      <c r="AB148" s="17"/>
      <c r="AC148" s="18"/>
      <c r="AD148" s="23"/>
      <c r="AE148" s="26"/>
      <c r="AF148" s="26" t="s">
        <v>47</v>
      </c>
      <c r="AH148" s="23"/>
    </row>
    <row r="149" spans="1:34" customFormat="1" ht="15" x14ac:dyDescent="0.25">
      <c r="A149" s="28"/>
      <c r="B149" s="28"/>
      <c r="C149" s="377" t="s">
        <v>112</v>
      </c>
      <c r="D149" s="378"/>
      <c r="E149" s="378"/>
      <c r="F149" s="29"/>
      <c r="G149" s="27"/>
      <c r="H149" s="30"/>
      <c r="I149" s="31"/>
      <c r="J149" s="32">
        <v>4535.3900000000003</v>
      </c>
      <c r="AB149" s="17"/>
      <c r="AC149" s="18"/>
      <c r="AD149" s="23"/>
      <c r="AE149" s="26"/>
      <c r="AF149" s="26"/>
      <c r="AG149" s="2" t="s">
        <v>112</v>
      </c>
      <c r="AH149" s="23"/>
    </row>
    <row r="150" spans="1:34" customFormat="1" ht="15" x14ac:dyDescent="0.25">
      <c r="A150" s="28"/>
      <c r="B150" s="28"/>
      <c r="C150" s="377" t="s">
        <v>113</v>
      </c>
      <c r="D150" s="378"/>
      <c r="E150" s="378"/>
      <c r="F150" s="29"/>
      <c r="G150" s="27"/>
      <c r="H150" s="30"/>
      <c r="I150" s="31"/>
      <c r="J150" s="32">
        <v>1495.18</v>
      </c>
      <c r="AB150" s="17"/>
      <c r="AC150" s="18"/>
      <c r="AD150" s="23"/>
      <c r="AE150" s="26"/>
      <c r="AF150" s="26"/>
      <c r="AG150" s="2" t="s">
        <v>113</v>
      </c>
      <c r="AH150" s="23"/>
    </row>
    <row r="151" spans="1:34" customFormat="1" ht="22.5" x14ac:dyDescent="0.25">
      <c r="A151" s="19" t="s">
        <v>114</v>
      </c>
      <c r="B151" s="19" t="s">
        <v>114</v>
      </c>
      <c r="C151" s="352" t="s">
        <v>85</v>
      </c>
      <c r="D151" s="353"/>
      <c r="E151" s="354"/>
      <c r="F151" s="20" t="s">
        <v>86</v>
      </c>
      <c r="G151" s="19" t="s">
        <v>87</v>
      </c>
      <c r="H151" s="33">
        <v>1</v>
      </c>
      <c r="I151" s="22">
        <v>1825.25</v>
      </c>
      <c r="J151" s="22">
        <v>1825.25</v>
      </c>
      <c r="AB151" s="17"/>
      <c r="AC151" s="18"/>
      <c r="AD151" s="23" t="s">
        <v>85</v>
      </c>
      <c r="AE151" s="26"/>
      <c r="AF151" s="26"/>
      <c r="AH151" s="23"/>
    </row>
    <row r="152" spans="1:34" customFormat="1" ht="23.25" x14ac:dyDescent="0.25">
      <c r="A152" s="24"/>
      <c r="B152" s="24"/>
      <c r="C152" s="380" t="s">
        <v>106</v>
      </c>
      <c r="D152" s="380"/>
      <c r="E152" s="380"/>
      <c r="F152" s="25"/>
      <c r="G152" s="25"/>
      <c r="H152" s="25"/>
      <c r="I152" s="25"/>
      <c r="J152" s="25"/>
      <c r="AB152" s="17"/>
      <c r="AC152" s="18"/>
      <c r="AD152" s="23"/>
      <c r="AE152" s="26" t="s">
        <v>106</v>
      </c>
      <c r="AF152" s="26"/>
      <c r="AH152" s="23"/>
    </row>
    <row r="153" spans="1:34" customFormat="1" ht="23.25" x14ac:dyDescent="0.25">
      <c r="A153" s="24"/>
      <c r="B153" s="24"/>
      <c r="C153" s="380" t="s">
        <v>44</v>
      </c>
      <c r="D153" s="380"/>
      <c r="E153" s="380"/>
      <c r="F153" s="25"/>
      <c r="G153" s="25"/>
      <c r="H153" s="25"/>
      <c r="I153" s="25"/>
      <c r="J153" s="25"/>
      <c r="AB153" s="17"/>
      <c r="AC153" s="18"/>
      <c r="AD153" s="23"/>
      <c r="AE153" s="26" t="s">
        <v>44</v>
      </c>
      <c r="AF153" s="26"/>
      <c r="AH153" s="23"/>
    </row>
    <row r="154" spans="1:34" customFormat="1" ht="23.25" x14ac:dyDescent="0.25">
      <c r="A154" s="24"/>
      <c r="B154" s="24"/>
      <c r="C154" s="380" t="s">
        <v>45</v>
      </c>
      <c r="D154" s="380"/>
      <c r="E154" s="380"/>
      <c r="F154" s="25"/>
      <c r="G154" s="25"/>
      <c r="H154" s="25"/>
      <c r="I154" s="25"/>
      <c r="J154" s="25"/>
      <c r="AB154" s="17"/>
      <c r="AC154" s="18"/>
      <c r="AD154" s="23"/>
      <c r="AE154" s="26" t="s">
        <v>45</v>
      </c>
      <c r="AF154" s="26"/>
      <c r="AH154" s="23"/>
    </row>
    <row r="155" spans="1:34" customFormat="1" ht="23.25" x14ac:dyDescent="0.25">
      <c r="A155" s="24"/>
      <c r="B155" s="24"/>
      <c r="C155" s="380" t="s">
        <v>46</v>
      </c>
      <c r="D155" s="380"/>
      <c r="E155" s="380"/>
      <c r="F155" s="25"/>
      <c r="G155" s="25"/>
      <c r="H155" s="25"/>
      <c r="I155" s="25"/>
      <c r="J155" s="25"/>
      <c r="AB155" s="17"/>
      <c r="AC155" s="18"/>
      <c r="AD155" s="23"/>
      <c r="AE155" s="26" t="s">
        <v>46</v>
      </c>
      <c r="AF155" s="26"/>
      <c r="AH155" s="23"/>
    </row>
    <row r="156" spans="1:34" customFormat="1" ht="15" x14ac:dyDescent="0.25">
      <c r="A156" s="27"/>
      <c r="B156" s="27"/>
      <c r="C156" s="554" t="s">
        <v>47</v>
      </c>
      <c r="D156" s="554"/>
      <c r="E156" s="554"/>
      <c r="F156" s="28"/>
      <c r="G156" s="28"/>
      <c r="H156" s="28"/>
      <c r="I156" s="28"/>
      <c r="J156" s="28"/>
      <c r="AB156" s="17"/>
      <c r="AC156" s="18"/>
      <c r="AD156" s="23"/>
      <c r="AE156" s="26"/>
      <c r="AF156" s="26" t="s">
        <v>47</v>
      </c>
      <c r="AH156" s="23"/>
    </row>
    <row r="157" spans="1:34" customFormat="1" ht="15" x14ac:dyDescent="0.25">
      <c r="A157" s="28"/>
      <c r="B157" s="28"/>
      <c r="C157" s="377" t="s">
        <v>115</v>
      </c>
      <c r="D157" s="378"/>
      <c r="E157" s="378"/>
      <c r="F157" s="29"/>
      <c r="G157" s="27"/>
      <c r="H157" s="30"/>
      <c r="I157" s="31"/>
      <c r="J157" s="32">
        <v>1554.55</v>
      </c>
      <c r="AB157" s="17"/>
      <c r="AC157" s="18"/>
      <c r="AD157" s="23"/>
      <c r="AE157" s="26"/>
      <c r="AF157" s="26"/>
      <c r="AG157" s="2" t="s">
        <v>115</v>
      </c>
      <c r="AH157" s="23"/>
    </row>
    <row r="158" spans="1:34" customFormat="1" ht="15" x14ac:dyDescent="0.25">
      <c r="A158" s="28"/>
      <c r="B158" s="28"/>
      <c r="C158" s="377" t="s">
        <v>116</v>
      </c>
      <c r="D158" s="378"/>
      <c r="E158" s="378"/>
      <c r="F158" s="29"/>
      <c r="G158" s="27"/>
      <c r="H158" s="30"/>
      <c r="I158" s="31"/>
      <c r="J158" s="32">
        <v>512.49</v>
      </c>
      <c r="AB158" s="17"/>
      <c r="AC158" s="18"/>
      <c r="AD158" s="23"/>
      <c r="AE158" s="26"/>
      <c r="AF158" s="26"/>
      <c r="AG158" s="2" t="s">
        <v>116</v>
      </c>
      <c r="AH158" s="23"/>
    </row>
    <row r="159" spans="1:34" customFormat="1" ht="23.25" x14ac:dyDescent="0.25">
      <c r="A159" s="19" t="s">
        <v>117</v>
      </c>
      <c r="B159" s="19" t="s">
        <v>117</v>
      </c>
      <c r="C159" s="352" t="s">
        <v>91</v>
      </c>
      <c r="D159" s="353"/>
      <c r="E159" s="354"/>
      <c r="F159" s="20" t="s">
        <v>92</v>
      </c>
      <c r="G159" s="19" t="s">
        <v>87</v>
      </c>
      <c r="H159" s="33">
        <v>1</v>
      </c>
      <c r="I159" s="22">
        <v>6134.67</v>
      </c>
      <c r="J159" s="22">
        <v>6134.67</v>
      </c>
      <c r="AB159" s="17"/>
      <c r="AC159" s="18"/>
      <c r="AD159" s="23" t="s">
        <v>91</v>
      </c>
      <c r="AE159" s="26"/>
      <c r="AF159" s="26"/>
      <c r="AH159" s="23"/>
    </row>
    <row r="160" spans="1:34" customFormat="1" ht="23.25" x14ac:dyDescent="0.25">
      <c r="A160" s="24"/>
      <c r="B160" s="24"/>
      <c r="C160" s="380" t="s">
        <v>106</v>
      </c>
      <c r="D160" s="380"/>
      <c r="E160" s="380"/>
      <c r="F160" s="25"/>
      <c r="G160" s="25"/>
      <c r="H160" s="25"/>
      <c r="I160" s="25"/>
      <c r="J160" s="25"/>
      <c r="AB160" s="17"/>
      <c r="AC160" s="18"/>
      <c r="AD160" s="23"/>
      <c r="AE160" s="26" t="s">
        <v>106</v>
      </c>
      <c r="AF160" s="26"/>
      <c r="AH160" s="23"/>
    </row>
    <row r="161" spans="1:34" customFormat="1" ht="23.25" x14ac:dyDescent="0.25">
      <c r="A161" s="24"/>
      <c r="B161" s="24"/>
      <c r="C161" s="380" t="s">
        <v>44</v>
      </c>
      <c r="D161" s="380"/>
      <c r="E161" s="380"/>
      <c r="F161" s="25"/>
      <c r="G161" s="25"/>
      <c r="H161" s="25"/>
      <c r="I161" s="25"/>
      <c r="J161" s="25"/>
      <c r="AB161" s="17"/>
      <c r="AC161" s="18"/>
      <c r="AD161" s="23"/>
      <c r="AE161" s="26" t="s">
        <v>44</v>
      </c>
      <c r="AF161" s="26"/>
      <c r="AH161" s="23"/>
    </row>
    <row r="162" spans="1:34" customFormat="1" ht="23.25" x14ac:dyDescent="0.25">
      <c r="A162" s="24"/>
      <c r="B162" s="24"/>
      <c r="C162" s="380" t="s">
        <v>45</v>
      </c>
      <c r="D162" s="380"/>
      <c r="E162" s="380"/>
      <c r="F162" s="25"/>
      <c r="G162" s="25"/>
      <c r="H162" s="25"/>
      <c r="I162" s="25"/>
      <c r="J162" s="25"/>
      <c r="AB162" s="17"/>
      <c r="AC162" s="18"/>
      <c r="AD162" s="23"/>
      <c r="AE162" s="26" t="s">
        <v>45</v>
      </c>
      <c r="AF162" s="26"/>
      <c r="AH162" s="23"/>
    </row>
    <row r="163" spans="1:34" customFormat="1" ht="23.25" x14ac:dyDescent="0.25">
      <c r="A163" s="24"/>
      <c r="B163" s="24"/>
      <c r="C163" s="380" t="s">
        <v>46</v>
      </c>
      <c r="D163" s="380"/>
      <c r="E163" s="380"/>
      <c r="F163" s="25"/>
      <c r="G163" s="25"/>
      <c r="H163" s="25"/>
      <c r="I163" s="25"/>
      <c r="J163" s="25"/>
      <c r="AB163" s="17"/>
      <c r="AC163" s="18"/>
      <c r="AD163" s="23"/>
      <c r="AE163" s="26" t="s">
        <v>46</v>
      </c>
      <c r="AF163" s="26"/>
      <c r="AH163" s="23"/>
    </row>
    <row r="164" spans="1:34" customFormat="1" ht="15" x14ac:dyDescent="0.25">
      <c r="A164" s="24"/>
      <c r="B164" s="24"/>
      <c r="C164" s="380" t="s">
        <v>61</v>
      </c>
      <c r="D164" s="380"/>
      <c r="E164" s="380"/>
      <c r="F164" s="25"/>
      <c r="G164" s="25"/>
      <c r="H164" s="25"/>
      <c r="I164" s="25"/>
      <c r="J164" s="25"/>
      <c r="AB164" s="17"/>
      <c r="AC164" s="18"/>
      <c r="AD164" s="23"/>
      <c r="AE164" s="26" t="s">
        <v>61</v>
      </c>
      <c r="AF164" s="26"/>
      <c r="AH164" s="23"/>
    </row>
    <row r="165" spans="1:34" customFormat="1" ht="15" x14ac:dyDescent="0.25">
      <c r="A165" s="27"/>
      <c r="B165" s="27"/>
      <c r="C165" s="554" t="s">
        <v>47</v>
      </c>
      <c r="D165" s="554"/>
      <c r="E165" s="554"/>
      <c r="F165" s="28"/>
      <c r="G165" s="28"/>
      <c r="H165" s="28"/>
      <c r="I165" s="28"/>
      <c r="J165" s="28"/>
      <c r="AB165" s="17"/>
      <c r="AC165" s="18"/>
      <c r="AD165" s="23"/>
      <c r="AE165" s="26"/>
      <c r="AF165" s="26" t="s">
        <v>47</v>
      </c>
      <c r="AH165" s="23"/>
    </row>
    <row r="166" spans="1:34" customFormat="1" ht="15" x14ac:dyDescent="0.25">
      <c r="A166" s="28"/>
      <c r="B166" s="28"/>
      <c r="C166" s="377" t="s">
        <v>118</v>
      </c>
      <c r="D166" s="378"/>
      <c r="E166" s="378"/>
      <c r="F166" s="29"/>
      <c r="G166" s="27"/>
      <c r="H166" s="30"/>
      <c r="I166" s="31"/>
      <c r="J166" s="32">
        <v>5714.71</v>
      </c>
      <c r="AB166" s="17"/>
      <c r="AC166" s="18"/>
      <c r="AD166" s="23"/>
      <c r="AE166" s="26"/>
      <c r="AF166" s="26"/>
      <c r="AG166" s="2" t="s">
        <v>118</v>
      </c>
      <c r="AH166" s="23"/>
    </row>
    <row r="167" spans="1:34" customFormat="1" ht="15" x14ac:dyDescent="0.25">
      <c r="A167" s="28"/>
      <c r="B167" s="28"/>
      <c r="C167" s="377" t="s">
        <v>119</v>
      </c>
      <c r="D167" s="378"/>
      <c r="E167" s="378"/>
      <c r="F167" s="29"/>
      <c r="G167" s="27"/>
      <c r="H167" s="30"/>
      <c r="I167" s="31"/>
      <c r="J167" s="32">
        <v>1883.97</v>
      </c>
      <c r="AB167" s="17"/>
      <c r="AC167" s="18"/>
      <c r="AD167" s="23"/>
      <c r="AE167" s="26"/>
      <c r="AF167" s="26"/>
      <c r="AG167" s="2" t="s">
        <v>119</v>
      </c>
      <c r="AH167" s="23"/>
    </row>
    <row r="168" spans="1:34" customFormat="1" ht="33.75" x14ac:dyDescent="0.25">
      <c r="A168" s="19" t="s">
        <v>120</v>
      </c>
      <c r="B168" s="19" t="s">
        <v>121</v>
      </c>
      <c r="C168" s="352" t="s">
        <v>97</v>
      </c>
      <c r="D168" s="353"/>
      <c r="E168" s="354"/>
      <c r="F168" s="20" t="s">
        <v>98</v>
      </c>
      <c r="G168" s="19" t="s">
        <v>99</v>
      </c>
      <c r="H168" s="33">
        <v>1</v>
      </c>
      <c r="I168" s="22"/>
      <c r="J168" s="22"/>
      <c r="AB168" s="17"/>
      <c r="AC168" s="18"/>
      <c r="AD168" s="23" t="s">
        <v>97</v>
      </c>
      <c r="AE168" s="26"/>
      <c r="AF168" s="26"/>
      <c r="AH168" s="23"/>
    </row>
    <row r="169" spans="1:34" customFormat="1" ht="15" x14ac:dyDescent="0.25">
      <c r="A169" s="27"/>
      <c r="B169" s="27"/>
      <c r="C169" s="554" t="s">
        <v>47</v>
      </c>
      <c r="D169" s="554"/>
      <c r="E169" s="554"/>
      <c r="F169" s="28"/>
      <c r="G169" s="28"/>
      <c r="H169" s="28"/>
      <c r="I169" s="28"/>
      <c r="J169" s="28"/>
      <c r="AB169" s="17"/>
      <c r="AC169" s="18"/>
      <c r="AD169" s="23"/>
      <c r="AE169" s="26"/>
      <c r="AF169" s="26" t="s">
        <v>47</v>
      </c>
      <c r="AH169" s="23"/>
    </row>
    <row r="170" spans="1:34" customFormat="1" ht="15" x14ac:dyDescent="0.25">
      <c r="A170" s="352" t="s">
        <v>50</v>
      </c>
      <c r="B170" s="353"/>
      <c r="C170" s="353"/>
      <c r="D170" s="353"/>
      <c r="E170" s="353"/>
      <c r="F170" s="353"/>
      <c r="G170" s="353"/>
      <c r="H170" s="353"/>
      <c r="I170" s="354"/>
      <c r="J170" s="22">
        <v>22229.87</v>
      </c>
      <c r="AB170" s="17"/>
      <c r="AC170" s="18"/>
      <c r="AD170" s="23"/>
      <c r="AE170" s="26"/>
      <c r="AF170" s="26"/>
      <c r="AH170" s="23" t="s">
        <v>50</v>
      </c>
    </row>
    <row r="171" spans="1:34" customFormat="1" ht="15" x14ac:dyDescent="0.25">
      <c r="A171" s="352" t="s">
        <v>51</v>
      </c>
      <c r="B171" s="353"/>
      <c r="C171" s="353"/>
      <c r="D171" s="353"/>
      <c r="E171" s="353"/>
      <c r="F171" s="353"/>
      <c r="G171" s="353"/>
      <c r="H171" s="353"/>
      <c r="I171" s="354"/>
      <c r="J171" s="22">
        <v>26022.12</v>
      </c>
      <c r="AB171" s="17"/>
      <c r="AC171" s="18"/>
      <c r="AD171" s="23"/>
      <c r="AE171" s="26"/>
      <c r="AF171" s="26"/>
      <c r="AH171" s="23" t="s">
        <v>51</v>
      </c>
    </row>
    <row r="172" spans="1:34" customFormat="1" ht="15" x14ac:dyDescent="0.25">
      <c r="A172" s="352" t="s">
        <v>52</v>
      </c>
      <c r="B172" s="353"/>
      <c r="C172" s="353"/>
      <c r="D172" s="353"/>
      <c r="E172" s="353"/>
      <c r="F172" s="353"/>
      <c r="G172" s="353"/>
      <c r="H172" s="353"/>
      <c r="I172" s="354"/>
      <c r="J172" s="22">
        <v>24972.06</v>
      </c>
      <c r="AB172" s="17"/>
      <c r="AC172" s="18"/>
      <c r="AD172" s="23"/>
      <c r="AE172" s="26"/>
      <c r="AF172" s="26"/>
      <c r="AH172" s="23" t="s">
        <v>52</v>
      </c>
    </row>
    <row r="173" spans="1:34" customFormat="1" ht="15" x14ac:dyDescent="0.25">
      <c r="A173" s="352" t="s">
        <v>53</v>
      </c>
      <c r="B173" s="353"/>
      <c r="C173" s="353"/>
      <c r="D173" s="353"/>
      <c r="E173" s="353"/>
      <c r="F173" s="353"/>
      <c r="G173" s="353"/>
      <c r="H173" s="353"/>
      <c r="I173" s="354"/>
      <c r="J173" s="22">
        <v>8232.5499999999993</v>
      </c>
      <c r="AB173" s="17"/>
      <c r="AC173" s="18"/>
      <c r="AD173" s="23"/>
      <c r="AE173" s="26"/>
      <c r="AF173" s="26"/>
      <c r="AH173" s="23" t="s">
        <v>53</v>
      </c>
    </row>
    <row r="174" spans="1:34" customFormat="1" ht="15" x14ac:dyDescent="0.25">
      <c r="A174" s="352" t="s">
        <v>122</v>
      </c>
      <c r="B174" s="353"/>
      <c r="C174" s="353"/>
      <c r="D174" s="353"/>
      <c r="E174" s="353"/>
      <c r="F174" s="353"/>
      <c r="G174" s="353"/>
      <c r="H174" s="353"/>
      <c r="I174" s="354"/>
      <c r="J174" s="22">
        <v>59226.73</v>
      </c>
      <c r="AB174" s="17"/>
      <c r="AC174" s="18"/>
      <c r="AD174" s="23"/>
      <c r="AE174" s="26"/>
      <c r="AF174" s="26"/>
      <c r="AH174" s="23" t="s">
        <v>122</v>
      </c>
    </row>
    <row r="175" spans="1:34" s="38" customFormat="1" ht="15" x14ac:dyDescent="0.25">
      <c r="A175" s="355" t="s">
        <v>347</v>
      </c>
      <c r="B175" s="356"/>
      <c r="C175" s="356"/>
      <c r="D175" s="356"/>
      <c r="E175" s="356"/>
      <c r="F175" s="356"/>
      <c r="G175" s="356"/>
      <c r="H175" s="356"/>
      <c r="I175" s="357"/>
      <c r="J175" s="51">
        <v>19588.71</v>
      </c>
      <c r="AB175" s="39"/>
      <c r="AC175" s="40"/>
      <c r="AD175" s="42"/>
      <c r="AE175" s="26"/>
      <c r="AF175" s="26"/>
      <c r="AH175" s="42"/>
    </row>
    <row r="176" spans="1:34" s="38" customFormat="1" ht="15" x14ac:dyDescent="0.25">
      <c r="A176" s="358" t="s">
        <v>348</v>
      </c>
      <c r="B176" s="359"/>
      <c r="C176" s="359"/>
      <c r="D176" s="359"/>
      <c r="E176" s="359"/>
      <c r="F176" s="359"/>
      <c r="G176" s="359"/>
      <c r="H176" s="359"/>
      <c r="I176" s="360"/>
      <c r="J176" s="51">
        <v>4295.82</v>
      </c>
      <c r="AB176" s="39"/>
      <c r="AC176" s="40"/>
      <c r="AD176" s="42"/>
      <c r="AE176" s="26"/>
      <c r="AF176" s="26"/>
      <c r="AH176" s="42"/>
    </row>
    <row r="177" spans="1:34" s="38" customFormat="1" ht="15" x14ac:dyDescent="0.25">
      <c r="A177" s="352" t="s">
        <v>122</v>
      </c>
      <c r="B177" s="353"/>
      <c r="C177" s="353"/>
      <c r="D177" s="353"/>
      <c r="E177" s="353"/>
      <c r="F177" s="353"/>
      <c r="G177" s="353"/>
      <c r="H177" s="353"/>
      <c r="I177" s="354"/>
      <c r="J177" s="50">
        <v>83111.259999999995</v>
      </c>
      <c r="AB177" s="39"/>
      <c r="AC177" s="40"/>
      <c r="AD177" s="42"/>
      <c r="AE177" s="26"/>
      <c r="AF177" s="26"/>
      <c r="AH177" s="42" t="s">
        <v>54</v>
      </c>
    </row>
    <row r="178" spans="1:34" customFormat="1" ht="15" x14ac:dyDescent="0.25">
      <c r="A178" s="381" t="s">
        <v>123</v>
      </c>
      <c r="B178" s="382"/>
      <c r="C178" s="382"/>
      <c r="D178" s="382"/>
      <c r="E178" s="382"/>
      <c r="F178" s="382"/>
      <c r="G178" s="382"/>
      <c r="H178" s="382"/>
      <c r="I178" s="382"/>
      <c r="J178" s="383"/>
      <c r="AB178" s="17" t="s">
        <v>123</v>
      </c>
      <c r="AC178" s="18"/>
      <c r="AD178" s="23"/>
      <c r="AE178" s="26"/>
      <c r="AF178" s="26"/>
      <c r="AH178" s="23"/>
    </row>
    <row r="179" spans="1:34" customFormat="1" ht="23.25" x14ac:dyDescent="0.25">
      <c r="A179" s="19" t="s">
        <v>124</v>
      </c>
      <c r="B179" s="19" t="s">
        <v>124</v>
      </c>
      <c r="C179" s="352" t="s">
        <v>40</v>
      </c>
      <c r="D179" s="353"/>
      <c r="E179" s="354"/>
      <c r="F179" s="20" t="s">
        <v>41</v>
      </c>
      <c r="G179" s="19" t="s">
        <v>42</v>
      </c>
      <c r="H179" s="34">
        <v>18.2</v>
      </c>
      <c r="I179" s="22">
        <v>297.33999999999997</v>
      </c>
      <c r="J179" s="22">
        <v>5411.59</v>
      </c>
      <c r="AB179" s="17"/>
      <c r="AC179" s="18"/>
      <c r="AD179" s="23" t="s">
        <v>40</v>
      </c>
      <c r="AE179" s="26"/>
      <c r="AF179" s="26"/>
      <c r="AH179" s="23"/>
    </row>
    <row r="180" spans="1:34" customFormat="1" ht="23.25" x14ac:dyDescent="0.25">
      <c r="A180" s="24"/>
      <c r="B180" s="24"/>
      <c r="C180" s="380" t="s">
        <v>106</v>
      </c>
      <c r="D180" s="380"/>
      <c r="E180" s="380"/>
      <c r="F180" s="25"/>
      <c r="G180" s="25"/>
      <c r="H180" s="25"/>
      <c r="I180" s="25"/>
      <c r="J180" s="25"/>
      <c r="AB180" s="17"/>
      <c r="AC180" s="18"/>
      <c r="AD180" s="23"/>
      <c r="AE180" s="26" t="s">
        <v>106</v>
      </c>
      <c r="AF180" s="26"/>
      <c r="AH180" s="23"/>
    </row>
    <row r="181" spans="1:34" customFormat="1" ht="23.25" x14ac:dyDescent="0.25">
      <c r="A181" s="24"/>
      <c r="B181" s="24"/>
      <c r="C181" s="380" t="s">
        <v>44</v>
      </c>
      <c r="D181" s="380"/>
      <c r="E181" s="380"/>
      <c r="F181" s="25"/>
      <c r="G181" s="25"/>
      <c r="H181" s="25"/>
      <c r="I181" s="25"/>
      <c r="J181" s="25"/>
      <c r="AB181" s="17"/>
      <c r="AC181" s="18"/>
      <c r="AD181" s="23"/>
      <c r="AE181" s="26" t="s">
        <v>44</v>
      </c>
      <c r="AF181" s="26"/>
      <c r="AH181" s="23"/>
    </row>
    <row r="182" spans="1:34" customFormat="1" ht="23.25" x14ac:dyDescent="0.25">
      <c r="A182" s="24"/>
      <c r="B182" s="24"/>
      <c r="C182" s="380" t="s">
        <v>45</v>
      </c>
      <c r="D182" s="380"/>
      <c r="E182" s="380"/>
      <c r="F182" s="25"/>
      <c r="G182" s="25"/>
      <c r="H182" s="25"/>
      <c r="I182" s="25"/>
      <c r="J182" s="25"/>
      <c r="AB182" s="17"/>
      <c r="AC182" s="18"/>
      <c r="AD182" s="23"/>
      <c r="AE182" s="26" t="s">
        <v>45</v>
      </c>
      <c r="AF182" s="26"/>
      <c r="AH182" s="23"/>
    </row>
    <row r="183" spans="1:34" customFormat="1" ht="23.25" x14ac:dyDescent="0.25">
      <c r="A183" s="24"/>
      <c r="B183" s="24"/>
      <c r="C183" s="380" t="s">
        <v>46</v>
      </c>
      <c r="D183" s="380"/>
      <c r="E183" s="380"/>
      <c r="F183" s="25"/>
      <c r="G183" s="25"/>
      <c r="H183" s="25"/>
      <c r="I183" s="25"/>
      <c r="J183" s="25"/>
      <c r="AB183" s="17"/>
      <c r="AC183" s="18"/>
      <c r="AD183" s="23"/>
      <c r="AE183" s="26" t="s">
        <v>46</v>
      </c>
      <c r="AF183" s="26"/>
      <c r="AH183" s="23"/>
    </row>
    <row r="184" spans="1:34" customFormat="1" ht="15" x14ac:dyDescent="0.25">
      <c r="A184" s="27"/>
      <c r="B184" s="27"/>
      <c r="C184" s="554" t="s">
        <v>47</v>
      </c>
      <c r="D184" s="554"/>
      <c r="E184" s="554"/>
      <c r="F184" s="28"/>
      <c r="G184" s="28"/>
      <c r="H184" s="28"/>
      <c r="I184" s="28"/>
      <c r="J184" s="28"/>
      <c r="AB184" s="17"/>
      <c r="AC184" s="18"/>
      <c r="AD184" s="23"/>
      <c r="AE184" s="26"/>
      <c r="AF184" s="26" t="s">
        <v>47</v>
      </c>
      <c r="AH184" s="23"/>
    </row>
    <row r="185" spans="1:34" customFormat="1" ht="15" x14ac:dyDescent="0.25">
      <c r="A185" s="28"/>
      <c r="B185" s="28"/>
      <c r="C185" s="377" t="s">
        <v>125</v>
      </c>
      <c r="D185" s="378"/>
      <c r="E185" s="378"/>
      <c r="F185" s="29"/>
      <c r="G185" s="27"/>
      <c r="H185" s="30"/>
      <c r="I185" s="31"/>
      <c r="J185" s="32">
        <v>7965.47</v>
      </c>
      <c r="AB185" s="17"/>
      <c r="AC185" s="18"/>
      <c r="AD185" s="23"/>
      <c r="AE185" s="26"/>
      <c r="AF185" s="26"/>
      <c r="AG185" s="2" t="s">
        <v>125</v>
      </c>
      <c r="AH185" s="23"/>
    </row>
    <row r="186" spans="1:34" customFormat="1" ht="15" x14ac:dyDescent="0.25">
      <c r="A186" s="28"/>
      <c r="B186" s="28"/>
      <c r="C186" s="377" t="s">
        <v>126</v>
      </c>
      <c r="D186" s="378"/>
      <c r="E186" s="378"/>
      <c r="F186" s="29"/>
      <c r="G186" s="27"/>
      <c r="H186" s="30"/>
      <c r="I186" s="31"/>
      <c r="J186" s="32">
        <v>2625.98</v>
      </c>
      <c r="AB186" s="17"/>
      <c r="AC186" s="18"/>
      <c r="AD186" s="23"/>
      <c r="AE186" s="26"/>
      <c r="AF186" s="26"/>
      <c r="AG186" s="2" t="s">
        <v>126</v>
      </c>
      <c r="AH186" s="23"/>
    </row>
    <row r="187" spans="1:34" customFormat="1" ht="15" x14ac:dyDescent="0.25">
      <c r="A187" s="352" t="s">
        <v>50</v>
      </c>
      <c r="B187" s="353"/>
      <c r="C187" s="353"/>
      <c r="D187" s="353"/>
      <c r="E187" s="353"/>
      <c r="F187" s="353"/>
      <c r="G187" s="353"/>
      <c r="H187" s="353"/>
      <c r="I187" s="354"/>
      <c r="J187" s="22">
        <v>5411.59</v>
      </c>
      <c r="AB187" s="17"/>
      <c r="AC187" s="18"/>
      <c r="AD187" s="23"/>
      <c r="AE187" s="26"/>
      <c r="AF187" s="26"/>
      <c r="AH187" s="23" t="s">
        <v>50</v>
      </c>
    </row>
    <row r="188" spans="1:34" customFormat="1" ht="15" x14ac:dyDescent="0.25">
      <c r="A188" s="352" t="s">
        <v>51</v>
      </c>
      <c r="B188" s="353"/>
      <c r="C188" s="353"/>
      <c r="D188" s="353"/>
      <c r="E188" s="353"/>
      <c r="F188" s="353"/>
      <c r="G188" s="353"/>
      <c r="H188" s="353"/>
      <c r="I188" s="354"/>
      <c r="J188" s="22">
        <v>6419.72</v>
      </c>
      <c r="K188" s="135">
        <f>J188-J187</f>
        <v>1008.1300000000001</v>
      </c>
      <c r="AB188" s="17"/>
      <c r="AC188" s="18"/>
      <c r="AD188" s="23"/>
      <c r="AE188" s="26"/>
      <c r="AF188" s="26"/>
      <c r="AH188" s="23" t="s">
        <v>51</v>
      </c>
    </row>
    <row r="189" spans="1:34" customFormat="1" ht="15" x14ac:dyDescent="0.25">
      <c r="A189" s="352" t="s">
        <v>52</v>
      </c>
      <c r="B189" s="353"/>
      <c r="C189" s="353"/>
      <c r="D189" s="353"/>
      <c r="E189" s="353"/>
      <c r="F189" s="353"/>
      <c r="G189" s="353"/>
      <c r="H189" s="353"/>
      <c r="I189" s="354"/>
      <c r="J189" s="22">
        <v>7965.47</v>
      </c>
      <c r="AB189" s="17"/>
      <c r="AC189" s="18"/>
      <c r="AD189" s="23"/>
      <c r="AE189" s="26"/>
      <c r="AF189" s="26"/>
      <c r="AH189" s="23" t="s">
        <v>52</v>
      </c>
    </row>
    <row r="190" spans="1:34" customFormat="1" ht="15" x14ac:dyDescent="0.25">
      <c r="A190" s="352" t="s">
        <v>53</v>
      </c>
      <c r="B190" s="353"/>
      <c r="C190" s="353"/>
      <c r="D190" s="353"/>
      <c r="E190" s="353"/>
      <c r="F190" s="353"/>
      <c r="G190" s="353"/>
      <c r="H190" s="353"/>
      <c r="I190" s="354"/>
      <c r="J190" s="22">
        <v>2625.98</v>
      </c>
      <c r="AB190" s="17"/>
      <c r="AC190" s="18"/>
      <c r="AD190" s="23"/>
      <c r="AE190" s="26"/>
      <c r="AF190" s="26"/>
      <c r="AH190" s="23" t="s">
        <v>53</v>
      </c>
    </row>
    <row r="191" spans="1:34" customFormat="1" ht="15" x14ac:dyDescent="0.25">
      <c r="A191" s="352" t="s">
        <v>127</v>
      </c>
      <c r="B191" s="353"/>
      <c r="C191" s="353"/>
      <c r="D191" s="353"/>
      <c r="E191" s="353"/>
      <c r="F191" s="353"/>
      <c r="G191" s="353"/>
      <c r="H191" s="353"/>
      <c r="I191" s="354"/>
      <c r="J191" s="22">
        <v>17011.169999999998</v>
      </c>
      <c r="AB191" s="17"/>
      <c r="AC191" s="18"/>
      <c r="AD191" s="23"/>
      <c r="AE191" s="26"/>
      <c r="AF191" s="26"/>
      <c r="AH191" s="23" t="s">
        <v>127</v>
      </c>
    </row>
    <row r="192" spans="1:34" s="38" customFormat="1" ht="15" x14ac:dyDescent="0.25">
      <c r="A192" s="355" t="s">
        <v>347</v>
      </c>
      <c r="B192" s="356"/>
      <c r="C192" s="356"/>
      <c r="D192" s="356"/>
      <c r="E192" s="356"/>
      <c r="F192" s="356"/>
      <c r="G192" s="356"/>
      <c r="H192" s="356"/>
      <c r="I192" s="357"/>
      <c r="J192" s="53">
        <v>6119.2</v>
      </c>
      <c r="AB192" s="39"/>
      <c r="AC192" s="40"/>
      <c r="AD192" s="42"/>
      <c r="AE192" s="26"/>
      <c r="AF192" s="26"/>
      <c r="AH192" s="42"/>
    </row>
    <row r="193" spans="1:34" s="38" customFormat="1" ht="15" x14ac:dyDescent="0.25">
      <c r="A193" s="358" t="s">
        <v>348</v>
      </c>
      <c r="B193" s="359"/>
      <c r="C193" s="359"/>
      <c r="D193" s="359"/>
      <c r="E193" s="359"/>
      <c r="F193" s="359"/>
      <c r="G193" s="359"/>
      <c r="H193" s="359"/>
      <c r="I193" s="360"/>
      <c r="J193" s="53">
        <v>1341.95</v>
      </c>
      <c r="AB193" s="39"/>
      <c r="AC193" s="40"/>
      <c r="AD193" s="42"/>
      <c r="AE193" s="26"/>
      <c r="AF193" s="26"/>
      <c r="AH193" s="42"/>
    </row>
    <row r="194" spans="1:34" s="38" customFormat="1" ht="15" x14ac:dyDescent="0.25">
      <c r="A194" s="352" t="s">
        <v>127</v>
      </c>
      <c r="B194" s="353"/>
      <c r="C194" s="353"/>
      <c r="D194" s="353"/>
      <c r="E194" s="353"/>
      <c r="F194" s="353"/>
      <c r="G194" s="353"/>
      <c r="H194" s="353"/>
      <c r="I194" s="354"/>
      <c r="J194" s="52">
        <v>24472.32</v>
      </c>
      <c r="AB194" s="39"/>
      <c r="AC194" s="40"/>
      <c r="AD194" s="42"/>
      <c r="AE194" s="26"/>
      <c r="AF194" s="26"/>
      <c r="AH194" s="42" t="s">
        <v>54</v>
      </c>
    </row>
    <row r="195" spans="1:34" customFormat="1" ht="15" x14ac:dyDescent="0.25">
      <c r="A195" s="381" t="s">
        <v>128</v>
      </c>
      <c r="B195" s="382"/>
      <c r="C195" s="382"/>
      <c r="D195" s="382"/>
      <c r="E195" s="382"/>
      <c r="F195" s="382"/>
      <c r="G195" s="382"/>
      <c r="H195" s="382"/>
      <c r="I195" s="382"/>
      <c r="J195" s="383"/>
      <c r="AB195" s="17" t="s">
        <v>128</v>
      </c>
      <c r="AC195" s="18"/>
      <c r="AD195" s="23"/>
      <c r="AE195" s="26"/>
      <c r="AF195" s="26"/>
      <c r="AH195" s="23"/>
    </row>
    <row r="196" spans="1:34" customFormat="1" ht="22.5" x14ac:dyDescent="0.25">
      <c r="A196" s="19" t="s">
        <v>129</v>
      </c>
      <c r="B196" s="19" t="s">
        <v>129</v>
      </c>
      <c r="C196" s="352" t="s">
        <v>67</v>
      </c>
      <c r="D196" s="353"/>
      <c r="E196" s="354"/>
      <c r="F196" s="20" t="s">
        <v>68</v>
      </c>
      <c r="G196" s="19" t="s">
        <v>69</v>
      </c>
      <c r="H196" s="33">
        <v>13</v>
      </c>
      <c r="I196" s="22">
        <v>2051.02</v>
      </c>
      <c r="J196" s="22">
        <v>26663.26</v>
      </c>
      <c r="AB196" s="17"/>
      <c r="AC196" s="18"/>
      <c r="AD196" s="23" t="s">
        <v>67</v>
      </c>
      <c r="AE196" s="26"/>
      <c r="AF196" s="26"/>
      <c r="AH196" s="23"/>
    </row>
    <row r="197" spans="1:34" customFormat="1" ht="23.25" x14ac:dyDescent="0.25">
      <c r="A197" s="24"/>
      <c r="B197" s="24"/>
      <c r="C197" s="380" t="s">
        <v>130</v>
      </c>
      <c r="D197" s="380"/>
      <c r="E197" s="380"/>
      <c r="F197" s="25"/>
      <c r="G197" s="25"/>
      <c r="H197" s="25"/>
      <c r="I197" s="25"/>
      <c r="J197" s="25"/>
      <c r="AB197" s="17"/>
      <c r="AC197" s="18"/>
      <c r="AD197" s="23"/>
      <c r="AE197" s="26" t="s">
        <v>130</v>
      </c>
      <c r="AF197" s="26"/>
      <c r="AH197" s="23"/>
    </row>
    <row r="198" spans="1:34" customFormat="1" ht="23.25" x14ac:dyDescent="0.25">
      <c r="A198" s="24"/>
      <c r="B198" s="24"/>
      <c r="C198" s="380" t="s">
        <v>44</v>
      </c>
      <c r="D198" s="380"/>
      <c r="E198" s="380"/>
      <c r="F198" s="25"/>
      <c r="G198" s="25"/>
      <c r="H198" s="25"/>
      <c r="I198" s="25"/>
      <c r="J198" s="25"/>
      <c r="AB198" s="17"/>
      <c r="AC198" s="18"/>
      <c r="AD198" s="23"/>
      <c r="AE198" s="26" t="s">
        <v>44</v>
      </c>
      <c r="AF198" s="26"/>
      <c r="AH198" s="23"/>
    </row>
    <row r="199" spans="1:34" customFormat="1" ht="23.25" x14ac:dyDescent="0.25">
      <c r="A199" s="24"/>
      <c r="B199" s="24"/>
      <c r="C199" s="380" t="s">
        <v>45</v>
      </c>
      <c r="D199" s="380"/>
      <c r="E199" s="380"/>
      <c r="F199" s="25"/>
      <c r="G199" s="25"/>
      <c r="H199" s="25"/>
      <c r="I199" s="25"/>
      <c r="J199" s="25"/>
      <c r="AB199" s="17"/>
      <c r="AC199" s="18"/>
      <c r="AD199" s="23"/>
      <c r="AE199" s="26" t="s">
        <v>45</v>
      </c>
      <c r="AF199" s="26"/>
      <c r="AH199" s="23"/>
    </row>
    <row r="200" spans="1:34" customFormat="1" ht="23.25" x14ac:dyDescent="0.25">
      <c r="A200" s="24"/>
      <c r="B200" s="24"/>
      <c r="C200" s="380" t="s">
        <v>46</v>
      </c>
      <c r="D200" s="380"/>
      <c r="E200" s="380"/>
      <c r="F200" s="25"/>
      <c r="G200" s="25"/>
      <c r="H200" s="25"/>
      <c r="I200" s="25"/>
      <c r="J200" s="25"/>
      <c r="AB200" s="17"/>
      <c r="AC200" s="18"/>
      <c r="AD200" s="23"/>
      <c r="AE200" s="26" t="s">
        <v>46</v>
      </c>
      <c r="AF200" s="26"/>
      <c r="AH200" s="23"/>
    </row>
    <row r="201" spans="1:34" customFormat="1" ht="15" x14ac:dyDescent="0.25">
      <c r="A201" s="24"/>
      <c r="B201" s="24"/>
      <c r="C201" s="380" t="s">
        <v>61</v>
      </c>
      <c r="D201" s="380"/>
      <c r="E201" s="380"/>
      <c r="F201" s="25"/>
      <c r="G201" s="25"/>
      <c r="H201" s="25"/>
      <c r="I201" s="25"/>
      <c r="J201" s="25"/>
      <c r="AB201" s="17"/>
      <c r="AC201" s="18"/>
      <c r="AD201" s="23"/>
      <c r="AE201" s="26" t="s">
        <v>61</v>
      </c>
      <c r="AF201" s="26"/>
      <c r="AH201" s="23"/>
    </row>
    <row r="202" spans="1:34" customFormat="1" ht="15" x14ac:dyDescent="0.25">
      <c r="A202" s="27"/>
      <c r="B202" s="27"/>
      <c r="C202" s="554" t="s">
        <v>47</v>
      </c>
      <c r="D202" s="554"/>
      <c r="E202" s="554"/>
      <c r="F202" s="28"/>
      <c r="G202" s="28"/>
      <c r="H202" s="28"/>
      <c r="I202" s="28"/>
      <c r="J202" s="28"/>
      <c r="AB202" s="17"/>
      <c r="AC202" s="18"/>
      <c r="AD202" s="23"/>
      <c r="AE202" s="26"/>
      <c r="AF202" s="26" t="s">
        <v>47</v>
      </c>
      <c r="AH202" s="23"/>
    </row>
    <row r="203" spans="1:34" customFormat="1" ht="15" x14ac:dyDescent="0.25">
      <c r="A203" s="28"/>
      <c r="B203" s="28"/>
      <c r="C203" s="377" t="s">
        <v>131</v>
      </c>
      <c r="D203" s="378"/>
      <c r="E203" s="378"/>
      <c r="F203" s="29"/>
      <c r="G203" s="27"/>
      <c r="H203" s="30"/>
      <c r="I203" s="31"/>
      <c r="J203" s="32">
        <v>31811.47</v>
      </c>
      <c r="AB203" s="17"/>
      <c r="AC203" s="18"/>
      <c r="AD203" s="23"/>
      <c r="AE203" s="26"/>
      <c r="AF203" s="26"/>
      <c r="AG203" s="2" t="s">
        <v>131</v>
      </c>
      <c r="AH203" s="23"/>
    </row>
    <row r="204" spans="1:34" customFormat="1" ht="15" x14ac:dyDescent="0.25">
      <c r="A204" s="28"/>
      <c r="B204" s="28"/>
      <c r="C204" s="377" t="s">
        <v>132</v>
      </c>
      <c r="D204" s="378"/>
      <c r="E204" s="378"/>
      <c r="F204" s="29"/>
      <c r="G204" s="27"/>
      <c r="H204" s="30"/>
      <c r="I204" s="31"/>
      <c r="J204" s="32">
        <v>10487.3</v>
      </c>
      <c r="AB204" s="17"/>
      <c r="AC204" s="18"/>
      <c r="AD204" s="23"/>
      <c r="AE204" s="26"/>
      <c r="AF204" s="26"/>
      <c r="AG204" s="2" t="s">
        <v>132</v>
      </c>
      <c r="AH204" s="23"/>
    </row>
    <row r="205" spans="1:34" customFormat="1" ht="45" x14ac:dyDescent="0.25">
      <c r="A205" s="19" t="s">
        <v>133</v>
      </c>
      <c r="B205" s="19" t="s">
        <v>134</v>
      </c>
      <c r="C205" s="352" t="s">
        <v>75</v>
      </c>
      <c r="D205" s="353"/>
      <c r="E205" s="354"/>
      <c r="F205" s="20" t="s">
        <v>76</v>
      </c>
      <c r="G205" s="19" t="s">
        <v>77</v>
      </c>
      <c r="H205" s="33">
        <v>1040</v>
      </c>
      <c r="I205" s="22"/>
      <c r="J205" s="22"/>
      <c r="AB205" s="17"/>
      <c r="AC205" s="18"/>
      <c r="AD205" s="23" t="s">
        <v>75</v>
      </c>
      <c r="AE205" s="26"/>
      <c r="AF205" s="26"/>
      <c r="AH205" s="23"/>
    </row>
    <row r="206" spans="1:34" customFormat="1" ht="15" x14ac:dyDescent="0.25">
      <c r="A206" s="27"/>
      <c r="B206" s="27"/>
      <c r="C206" s="554" t="s">
        <v>47</v>
      </c>
      <c r="D206" s="554"/>
      <c r="E206" s="554"/>
      <c r="F206" s="28"/>
      <c r="G206" s="28"/>
      <c r="H206" s="28"/>
      <c r="I206" s="28"/>
      <c r="J206" s="28"/>
      <c r="AB206" s="17"/>
      <c r="AC206" s="18"/>
      <c r="AD206" s="23"/>
      <c r="AE206" s="26"/>
      <c r="AF206" s="26" t="s">
        <v>47</v>
      </c>
      <c r="AH206" s="23"/>
    </row>
    <row r="207" spans="1:34" customFormat="1" ht="34.5" x14ac:dyDescent="0.25">
      <c r="A207" s="19" t="s">
        <v>135</v>
      </c>
      <c r="B207" s="19" t="s">
        <v>135</v>
      </c>
      <c r="C207" s="352" t="s">
        <v>79</v>
      </c>
      <c r="D207" s="353"/>
      <c r="E207" s="354"/>
      <c r="F207" s="20" t="s">
        <v>80</v>
      </c>
      <c r="G207" s="19" t="s">
        <v>81</v>
      </c>
      <c r="H207" s="33">
        <v>13</v>
      </c>
      <c r="I207" s="22">
        <v>600.91999999999996</v>
      </c>
      <c r="J207" s="22">
        <v>7811.96</v>
      </c>
      <c r="AB207" s="17"/>
      <c r="AC207" s="18"/>
      <c r="AD207" s="23" t="s">
        <v>79</v>
      </c>
      <c r="AE207" s="26"/>
      <c r="AF207" s="26"/>
      <c r="AH207" s="23"/>
    </row>
    <row r="208" spans="1:34" customFormat="1" ht="23.25" x14ac:dyDescent="0.25">
      <c r="A208" s="24"/>
      <c r="B208" s="24"/>
      <c r="C208" s="380" t="s">
        <v>130</v>
      </c>
      <c r="D208" s="380"/>
      <c r="E208" s="380"/>
      <c r="F208" s="25"/>
      <c r="G208" s="25"/>
      <c r="H208" s="25"/>
      <c r="I208" s="25"/>
      <c r="J208" s="25"/>
      <c r="AB208" s="17"/>
      <c r="AC208" s="18"/>
      <c r="AD208" s="23"/>
      <c r="AE208" s="26" t="s">
        <v>130</v>
      </c>
      <c r="AF208" s="26"/>
      <c r="AH208" s="23"/>
    </row>
    <row r="209" spans="1:34" customFormat="1" ht="23.25" x14ac:dyDescent="0.25">
      <c r="A209" s="24"/>
      <c r="B209" s="24"/>
      <c r="C209" s="380" t="s">
        <v>44</v>
      </c>
      <c r="D209" s="380"/>
      <c r="E209" s="380"/>
      <c r="F209" s="25"/>
      <c r="G209" s="25"/>
      <c r="H209" s="25"/>
      <c r="I209" s="25"/>
      <c r="J209" s="25"/>
      <c r="AB209" s="17"/>
      <c r="AC209" s="18"/>
      <c r="AD209" s="23"/>
      <c r="AE209" s="26" t="s">
        <v>44</v>
      </c>
      <c r="AF209" s="26"/>
      <c r="AH209" s="23"/>
    </row>
    <row r="210" spans="1:34" customFormat="1" ht="23.25" x14ac:dyDescent="0.25">
      <c r="A210" s="24"/>
      <c r="B210" s="24"/>
      <c r="C210" s="380" t="s">
        <v>45</v>
      </c>
      <c r="D210" s="380"/>
      <c r="E210" s="380"/>
      <c r="F210" s="25"/>
      <c r="G210" s="25"/>
      <c r="H210" s="25"/>
      <c r="I210" s="25"/>
      <c r="J210" s="25"/>
      <c r="AB210" s="17"/>
      <c r="AC210" s="18"/>
      <c r="AD210" s="23"/>
      <c r="AE210" s="26" t="s">
        <v>45</v>
      </c>
      <c r="AF210" s="26"/>
      <c r="AH210" s="23"/>
    </row>
    <row r="211" spans="1:34" customFormat="1" ht="23.25" x14ac:dyDescent="0.25">
      <c r="A211" s="24"/>
      <c r="B211" s="24"/>
      <c r="C211" s="380" t="s">
        <v>46</v>
      </c>
      <c r="D211" s="380"/>
      <c r="E211" s="380"/>
      <c r="F211" s="25"/>
      <c r="G211" s="25"/>
      <c r="H211" s="25"/>
      <c r="I211" s="25"/>
      <c r="J211" s="25"/>
      <c r="AB211" s="17"/>
      <c r="AC211" s="18"/>
      <c r="AD211" s="23"/>
      <c r="AE211" s="26" t="s">
        <v>46</v>
      </c>
      <c r="AF211" s="26"/>
      <c r="AH211" s="23"/>
    </row>
    <row r="212" spans="1:34" customFormat="1" ht="15" x14ac:dyDescent="0.25">
      <c r="A212" s="27"/>
      <c r="B212" s="27"/>
      <c r="C212" s="554" t="s">
        <v>47</v>
      </c>
      <c r="D212" s="554"/>
      <c r="E212" s="554"/>
      <c r="F212" s="28"/>
      <c r="G212" s="28"/>
      <c r="H212" s="28"/>
      <c r="I212" s="28"/>
      <c r="J212" s="28"/>
      <c r="AB212" s="17"/>
      <c r="AC212" s="18"/>
      <c r="AD212" s="23"/>
      <c r="AE212" s="26"/>
      <c r="AF212" s="26" t="s">
        <v>47</v>
      </c>
      <c r="AH212" s="23"/>
    </row>
    <row r="213" spans="1:34" customFormat="1" ht="15" x14ac:dyDescent="0.25">
      <c r="A213" s="28"/>
      <c r="B213" s="28"/>
      <c r="C213" s="377" t="s">
        <v>136</v>
      </c>
      <c r="D213" s="378"/>
      <c r="E213" s="378"/>
      <c r="F213" s="29"/>
      <c r="G213" s="27"/>
      <c r="H213" s="30"/>
      <c r="I213" s="31"/>
      <c r="J213" s="32">
        <v>10957.24</v>
      </c>
      <c r="AB213" s="17"/>
      <c r="AC213" s="18"/>
      <c r="AD213" s="23"/>
      <c r="AE213" s="26"/>
      <c r="AF213" s="26"/>
      <c r="AG213" s="2" t="s">
        <v>136</v>
      </c>
      <c r="AH213" s="23"/>
    </row>
    <row r="214" spans="1:34" customFormat="1" ht="15" x14ac:dyDescent="0.25">
      <c r="A214" s="28"/>
      <c r="B214" s="28"/>
      <c r="C214" s="377" t="s">
        <v>137</v>
      </c>
      <c r="D214" s="378"/>
      <c r="E214" s="378"/>
      <c r="F214" s="29"/>
      <c r="G214" s="27"/>
      <c r="H214" s="30"/>
      <c r="I214" s="31"/>
      <c r="J214" s="32">
        <v>3612.28</v>
      </c>
      <c r="AB214" s="17"/>
      <c r="AC214" s="18"/>
      <c r="AD214" s="23"/>
      <c r="AE214" s="26"/>
      <c r="AF214" s="26"/>
      <c r="AG214" s="2" t="s">
        <v>137</v>
      </c>
      <c r="AH214" s="23"/>
    </row>
    <row r="215" spans="1:34" customFormat="1" ht="22.5" x14ac:dyDescent="0.25">
      <c r="A215" s="19" t="s">
        <v>138</v>
      </c>
      <c r="B215" s="19" t="s">
        <v>138</v>
      </c>
      <c r="C215" s="352" t="s">
        <v>85</v>
      </c>
      <c r="D215" s="353"/>
      <c r="E215" s="354"/>
      <c r="F215" s="20" t="s">
        <v>86</v>
      </c>
      <c r="G215" s="19" t="s">
        <v>87</v>
      </c>
      <c r="H215" s="33">
        <v>3</v>
      </c>
      <c r="I215" s="22">
        <v>1696.03</v>
      </c>
      <c r="J215" s="22">
        <v>5088.09</v>
      </c>
      <c r="AB215" s="17"/>
      <c r="AC215" s="18"/>
      <c r="AD215" s="23" t="s">
        <v>85</v>
      </c>
      <c r="AE215" s="26"/>
      <c r="AF215" s="26"/>
      <c r="AH215" s="23"/>
    </row>
    <row r="216" spans="1:34" customFormat="1" ht="23.25" x14ac:dyDescent="0.25">
      <c r="A216" s="24"/>
      <c r="B216" s="24"/>
      <c r="C216" s="380" t="s">
        <v>130</v>
      </c>
      <c r="D216" s="380"/>
      <c r="E216" s="380"/>
      <c r="F216" s="25"/>
      <c r="G216" s="25"/>
      <c r="H216" s="25"/>
      <c r="I216" s="25"/>
      <c r="J216" s="25"/>
      <c r="AB216" s="17"/>
      <c r="AC216" s="18"/>
      <c r="AD216" s="23"/>
      <c r="AE216" s="26" t="s">
        <v>130</v>
      </c>
      <c r="AF216" s="26"/>
      <c r="AH216" s="23"/>
    </row>
    <row r="217" spans="1:34" customFormat="1" ht="23.25" x14ac:dyDescent="0.25">
      <c r="A217" s="24"/>
      <c r="B217" s="24"/>
      <c r="C217" s="380" t="s">
        <v>44</v>
      </c>
      <c r="D217" s="380"/>
      <c r="E217" s="380"/>
      <c r="F217" s="25"/>
      <c r="G217" s="25"/>
      <c r="H217" s="25"/>
      <c r="I217" s="25"/>
      <c r="J217" s="25"/>
      <c r="AB217" s="17"/>
      <c r="AC217" s="18"/>
      <c r="AD217" s="23"/>
      <c r="AE217" s="26" t="s">
        <v>44</v>
      </c>
      <c r="AF217" s="26"/>
      <c r="AH217" s="23"/>
    </row>
    <row r="218" spans="1:34" customFormat="1" ht="23.25" x14ac:dyDescent="0.25">
      <c r="A218" s="24"/>
      <c r="B218" s="24"/>
      <c r="C218" s="380" t="s">
        <v>45</v>
      </c>
      <c r="D218" s="380"/>
      <c r="E218" s="380"/>
      <c r="F218" s="25"/>
      <c r="G218" s="25"/>
      <c r="H218" s="25"/>
      <c r="I218" s="25"/>
      <c r="J218" s="25"/>
      <c r="AB218" s="17"/>
      <c r="AC218" s="18"/>
      <c r="AD218" s="23"/>
      <c r="AE218" s="26" t="s">
        <v>45</v>
      </c>
      <c r="AF218" s="26"/>
      <c r="AH218" s="23"/>
    </row>
    <row r="219" spans="1:34" customFormat="1" ht="23.25" x14ac:dyDescent="0.25">
      <c r="A219" s="24"/>
      <c r="B219" s="24"/>
      <c r="C219" s="380" t="s">
        <v>46</v>
      </c>
      <c r="D219" s="380"/>
      <c r="E219" s="380"/>
      <c r="F219" s="25"/>
      <c r="G219" s="25"/>
      <c r="H219" s="25"/>
      <c r="I219" s="25"/>
      <c r="J219" s="25"/>
      <c r="AB219" s="17"/>
      <c r="AC219" s="18"/>
      <c r="AD219" s="23"/>
      <c r="AE219" s="26" t="s">
        <v>46</v>
      </c>
      <c r="AF219" s="26"/>
      <c r="AH219" s="23"/>
    </row>
    <row r="220" spans="1:34" customFormat="1" ht="15" x14ac:dyDescent="0.25">
      <c r="A220" s="27"/>
      <c r="B220" s="27"/>
      <c r="C220" s="554" t="s">
        <v>47</v>
      </c>
      <c r="D220" s="554"/>
      <c r="E220" s="554"/>
      <c r="F220" s="28"/>
      <c r="G220" s="28"/>
      <c r="H220" s="28"/>
      <c r="I220" s="28"/>
      <c r="J220" s="28"/>
      <c r="AB220" s="17"/>
      <c r="AC220" s="18"/>
      <c r="AD220" s="23"/>
      <c r="AE220" s="26"/>
      <c r="AF220" s="26" t="s">
        <v>47</v>
      </c>
      <c r="AH220" s="23"/>
    </row>
    <row r="221" spans="1:34" customFormat="1" ht="15" x14ac:dyDescent="0.25">
      <c r="A221" s="28"/>
      <c r="B221" s="28"/>
      <c r="C221" s="377" t="s">
        <v>139</v>
      </c>
      <c r="D221" s="378"/>
      <c r="E221" s="378"/>
      <c r="F221" s="29"/>
      <c r="G221" s="27"/>
      <c r="H221" s="30"/>
      <c r="I221" s="31"/>
      <c r="J221" s="32">
        <v>4333.4399999999996</v>
      </c>
      <c r="AB221" s="17"/>
      <c r="AC221" s="18"/>
      <c r="AD221" s="23"/>
      <c r="AE221" s="26"/>
      <c r="AF221" s="26"/>
      <c r="AG221" s="2" t="s">
        <v>139</v>
      </c>
      <c r="AH221" s="23"/>
    </row>
    <row r="222" spans="1:34" customFormat="1" ht="15" x14ac:dyDescent="0.25">
      <c r="A222" s="28"/>
      <c r="B222" s="28"/>
      <c r="C222" s="377" t="s">
        <v>140</v>
      </c>
      <c r="D222" s="378"/>
      <c r="E222" s="378"/>
      <c r="F222" s="29"/>
      <c r="G222" s="27"/>
      <c r="H222" s="30"/>
      <c r="I222" s="31"/>
      <c r="J222" s="32">
        <v>1428.61</v>
      </c>
      <c r="AB222" s="17"/>
      <c r="AC222" s="18"/>
      <c r="AD222" s="23"/>
      <c r="AE222" s="26"/>
      <c r="AF222" s="26"/>
      <c r="AG222" s="2" t="s">
        <v>140</v>
      </c>
      <c r="AH222" s="23"/>
    </row>
    <row r="223" spans="1:34" customFormat="1" ht="23.25" x14ac:dyDescent="0.25">
      <c r="A223" s="19" t="s">
        <v>141</v>
      </c>
      <c r="B223" s="19" t="s">
        <v>141</v>
      </c>
      <c r="C223" s="352" t="s">
        <v>91</v>
      </c>
      <c r="D223" s="353"/>
      <c r="E223" s="354"/>
      <c r="F223" s="20" t="s">
        <v>92</v>
      </c>
      <c r="G223" s="19" t="s">
        <v>87</v>
      </c>
      <c r="H223" s="33">
        <v>3</v>
      </c>
      <c r="I223" s="22">
        <v>5700.36</v>
      </c>
      <c r="J223" s="22">
        <v>17101.080000000002</v>
      </c>
      <c r="AB223" s="17"/>
      <c r="AC223" s="18"/>
      <c r="AD223" s="23" t="s">
        <v>91</v>
      </c>
      <c r="AE223" s="26"/>
      <c r="AF223" s="26"/>
      <c r="AH223" s="23"/>
    </row>
    <row r="224" spans="1:34" customFormat="1" ht="23.25" x14ac:dyDescent="0.25">
      <c r="A224" s="24"/>
      <c r="B224" s="24"/>
      <c r="C224" s="380" t="s">
        <v>130</v>
      </c>
      <c r="D224" s="380"/>
      <c r="E224" s="380"/>
      <c r="F224" s="25"/>
      <c r="G224" s="25"/>
      <c r="H224" s="25"/>
      <c r="I224" s="25"/>
      <c r="J224" s="25"/>
      <c r="AB224" s="17"/>
      <c r="AC224" s="18"/>
      <c r="AD224" s="23"/>
      <c r="AE224" s="26" t="s">
        <v>130</v>
      </c>
      <c r="AF224" s="26"/>
      <c r="AH224" s="23"/>
    </row>
    <row r="225" spans="1:34" customFormat="1" ht="23.25" x14ac:dyDescent="0.25">
      <c r="A225" s="24"/>
      <c r="B225" s="24"/>
      <c r="C225" s="380" t="s">
        <v>44</v>
      </c>
      <c r="D225" s="380"/>
      <c r="E225" s="380"/>
      <c r="F225" s="25"/>
      <c r="G225" s="25"/>
      <c r="H225" s="25"/>
      <c r="I225" s="25"/>
      <c r="J225" s="25"/>
      <c r="AB225" s="17"/>
      <c r="AC225" s="18"/>
      <c r="AD225" s="23"/>
      <c r="AE225" s="26" t="s">
        <v>44</v>
      </c>
      <c r="AF225" s="26"/>
      <c r="AH225" s="23"/>
    </row>
    <row r="226" spans="1:34" customFormat="1" ht="23.25" x14ac:dyDescent="0.25">
      <c r="A226" s="24"/>
      <c r="B226" s="24"/>
      <c r="C226" s="380" t="s">
        <v>45</v>
      </c>
      <c r="D226" s="380"/>
      <c r="E226" s="380"/>
      <c r="F226" s="25"/>
      <c r="G226" s="25"/>
      <c r="H226" s="25"/>
      <c r="I226" s="25"/>
      <c r="J226" s="25"/>
      <c r="AB226" s="17"/>
      <c r="AC226" s="18"/>
      <c r="AD226" s="23"/>
      <c r="AE226" s="26" t="s">
        <v>45</v>
      </c>
      <c r="AF226" s="26"/>
      <c r="AH226" s="23"/>
    </row>
    <row r="227" spans="1:34" customFormat="1" ht="23.25" x14ac:dyDescent="0.25">
      <c r="A227" s="24"/>
      <c r="B227" s="24"/>
      <c r="C227" s="380" t="s">
        <v>46</v>
      </c>
      <c r="D227" s="380"/>
      <c r="E227" s="380"/>
      <c r="F227" s="25"/>
      <c r="G227" s="25"/>
      <c r="H227" s="25"/>
      <c r="I227" s="25"/>
      <c r="J227" s="25"/>
      <c r="AB227" s="17"/>
      <c r="AC227" s="18"/>
      <c r="AD227" s="23"/>
      <c r="AE227" s="26" t="s">
        <v>46</v>
      </c>
      <c r="AF227" s="26"/>
      <c r="AH227" s="23"/>
    </row>
    <row r="228" spans="1:34" customFormat="1" ht="15" x14ac:dyDescent="0.25">
      <c r="A228" s="24"/>
      <c r="B228" s="24"/>
      <c r="C228" s="380" t="s">
        <v>61</v>
      </c>
      <c r="D228" s="380"/>
      <c r="E228" s="380"/>
      <c r="F228" s="25"/>
      <c r="G228" s="25"/>
      <c r="H228" s="25"/>
      <c r="I228" s="25"/>
      <c r="J228" s="25"/>
      <c r="AB228" s="17"/>
      <c r="AC228" s="18"/>
      <c r="AD228" s="23"/>
      <c r="AE228" s="26" t="s">
        <v>61</v>
      </c>
      <c r="AF228" s="26"/>
      <c r="AH228" s="23"/>
    </row>
    <row r="229" spans="1:34" customFormat="1" ht="15" x14ac:dyDescent="0.25">
      <c r="A229" s="27"/>
      <c r="B229" s="27"/>
      <c r="C229" s="554" t="s">
        <v>47</v>
      </c>
      <c r="D229" s="554"/>
      <c r="E229" s="554"/>
      <c r="F229" s="28"/>
      <c r="G229" s="28"/>
      <c r="H229" s="28"/>
      <c r="I229" s="28"/>
      <c r="J229" s="28"/>
      <c r="AB229" s="17"/>
      <c r="AC229" s="18"/>
      <c r="AD229" s="23"/>
      <c r="AE229" s="26"/>
      <c r="AF229" s="26" t="s">
        <v>47</v>
      </c>
      <c r="AH229" s="23"/>
    </row>
    <row r="230" spans="1:34" customFormat="1" ht="15" x14ac:dyDescent="0.25">
      <c r="A230" s="28"/>
      <c r="B230" s="28"/>
      <c r="C230" s="377" t="s">
        <v>142</v>
      </c>
      <c r="D230" s="378"/>
      <c r="E230" s="378"/>
      <c r="F230" s="29"/>
      <c r="G230" s="27"/>
      <c r="H230" s="30"/>
      <c r="I230" s="31"/>
      <c r="J230" s="32">
        <v>15930.39</v>
      </c>
      <c r="AB230" s="17"/>
      <c r="AC230" s="18"/>
      <c r="AD230" s="23"/>
      <c r="AE230" s="26"/>
      <c r="AF230" s="26"/>
      <c r="AG230" s="2" t="s">
        <v>142</v>
      </c>
      <c r="AH230" s="23"/>
    </row>
    <row r="231" spans="1:34" customFormat="1" ht="15" x14ac:dyDescent="0.25">
      <c r="A231" s="28"/>
      <c r="B231" s="28"/>
      <c r="C231" s="377" t="s">
        <v>143</v>
      </c>
      <c r="D231" s="378"/>
      <c r="E231" s="378"/>
      <c r="F231" s="29"/>
      <c r="G231" s="27"/>
      <c r="H231" s="30"/>
      <c r="I231" s="31"/>
      <c r="J231" s="32">
        <v>5251.78</v>
      </c>
      <c r="AB231" s="17"/>
      <c r="AC231" s="18"/>
      <c r="AD231" s="23"/>
      <c r="AE231" s="26"/>
      <c r="AF231" s="26"/>
      <c r="AG231" s="2" t="s">
        <v>143</v>
      </c>
      <c r="AH231" s="23"/>
    </row>
    <row r="232" spans="1:34" customFormat="1" ht="33.75" x14ac:dyDescent="0.25">
      <c r="A232" s="19" t="s">
        <v>144</v>
      </c>
      <c r="B232" s="19" t="s">
        <v>145</v>
      </c>
      <c r="C232" s="352" t="s">
        <v>97</v>
      </c>
      <c r="D232" s="353"/>
      <c r="E232" s="354"/>
      <c r="F232" s="20" t="s">
        <v>98</v>
      </c>
      <c r="G232" s="19" t="s">
        <v>99</v>
      </c>
      <c r="H232" s="33">
        <v>3</v>
      </c>
      <c r="I232" s="22"/>
      <c r="J232" s="22"/>
      <c r="AB232" s="17"/>
      <c r="AC232" s="18"/>
      <c r="AD232" s="23" t="s">
        <v>97</v>
      </c>
      <c r="AE232" s="26"/>
      <c r="AF232" s="26"/>
      <c r="AH232" s="23"/>
    </row>
    <row r="233" spans="1:34" customFormat="1" ht="15" x14ac:dyDescent="0.25">
      <c r="A233" s="27"/>
      <c r="B233" s="27"/>
      <c r="C233" s="554" t="s">
        <v>47</v>
      </c>
      <c r="D233" s="554"/>
      <c r="E233" s="554"/>
      <c r="F233" s="28"/>
      <c r="G233" s="28"/>
      <c r="H233" s="28"/>
      <c r="I233" s="28"/>
      <c r="J233" s="28"/>
      <c r="AB233" s="17"/>
      <c r="AC233" s="18"/>
      <c r="AD233" s="23"/>
      <c r="AE233" s="26"/>
      <c r="AF233" s="26" t="s">
        <v>47</v>
      </c>
      <c r="AH233" s="23"/>
    </row>
    <row r="234" spans="1:34" customFormat="1" ht="15" x14ac:dyDescent="0.25">
      <c r="A234" s="352" t="s">
        <v>50</v>
      </c>
      <c r="B234" s="353"/>
      <c r="C234" s="353"/>
      <c r="D234" s="353"/>
      <c r="E234" s="353"/>
      <c r="F234" s="353"/>
      <c r="G234" s="353"/>
      <c r="H234" s="353"/>
      <c r="I234" s="354"/>
      <c r="J234" s="22">
        <v>56664.39</v>
      </c>
      <c r="AB234" s="17"/>
      <c r="AC234" s="18"/>
      <c r="AD234" s="23"/>
      <c r="AE234" s="26"/>
      <c r="AF234" s="26"/>
      <c r="AH234" s="23" t="s">
        <v>50</v>
      </c>
    </row>
    <row r="235" spans="1:34" customFormat="1" ht="15" x14ac:dyDescent="0.25">
      <c r="A235" s="352" t="s">
        <v>51</v>
      </c>
      <c r="B235" s="353"/>
      <c r="C235" s="353"/>
      <c r="D235" s="353"/>
      <c r="E235" s="353"/>
      <c r="F235" s="353"/>
      <c r="G235" s="353"/>
      <c r="H235" s="353"/>
      <c r="I235" s="354"/>
      <c r="J235" s="22">
        <v>66302.91</v>
      </c>
      <c r="AB235" s="17"/>
      <c r="AC235" s="18"/>
      <c r="AD235" s="23"/>
      <c r="AE235" s="26"/>
      <c r="AF235" s="26"/>
      <c r="AH235" s="23" t="s">
        <v>51</v>
      </c>
    </row>
    <row r="236" spans="1:34" customFormat="1" ht="15" x14ac:dyDescent="0.25">
      <c r="A236" s="352" t="s">
        <v>52</v>
      </c>
      <c r="B236" s="353"/>
      <c r="C236" s="353"/>
      <c r="D236" s="353"/>
      <c r="E236" s="353"/>
      <c r="F236" s="353"/>
      <c r="G236" s="353"/>
      <c r="H236" s="353"/>
      <c r="I236" s="354"/>
      <c r="J236" s="22">
        <v>63032.53</v>
      </c>
      <c r="AB236" s="17"/>
      <c r="AC236" s="18"/>
      <c r="AD236" s="23"/>
      <c r="AE236" s="26"/>
      <c r="AF236" s="26"/>
      <c r="AH236" s="23" t="s">
        <v>52</v>
      </c>
    </row>
    <row r="237" spans="1:34" customFormat="1" ht="15" x14ac:dyDescent="0.25">
      <c r="A237" s="352" t="s">
        <v>53</v>
      </c>
      <c r="B237" s="353"/>
      <c r="C237" s="353"/>
      <c r="D237" s="353"/>
      <c r="E237" s="353"/>
      <c r="F237" s="353"/>
      <c r="G237" s="353"/>
      <c r="H237" s="353"/>
      <c r="I237" s="354"/>
      <c r="J237" s="22">
        <v>20779.96</v>
      </c>
      <c r="AB237" s="17"/>
      <c r="AC237" s="18"/>
      <c r="AD237" s="23"/>
      <c r="AE237" s="26"/>
      <c r="AF237" s="26"/>
      <c r="AH237" s="23" t="s">
        <v>53</v>
      </c>
    </row>
    <row r="238" spans="1:34" customFormat="1" ht="15" x14ac:dyDescent="0.25">
      <c r="A238" s="352" t="s">
        <v>146</v>
      </c>
      <c r="B238" s="353"/>
      <c r="C238" s="353"/>
      <c r="D238" s="353"/>
      <c r="E238" s="353"/>
      <c r="F238" s="353"/>
      <c r="G238" s="353"/>
      <c r="H238" s="353"/>
      <c r="I238" s="354"/>
      <c r="J238" s="22">
        <v>150115.4</v>
      </c>
      <c r="AB238" s="17"/>
      <c r="AC238" s="18"/>
      <c r="AD238" s="23"/>
      <c r="AE238" s="26"/>
      <c r="AF238" s="26"/>
      <c r="AH238" s="23" t="s">
        <v>146</v>
      </c>
    </row>
    <row r="239" spans="1:34" s="38" customFormat="1" ht="15" x14ac:dyDescent="0.25">
      <c r="A239" s="355" t="s">
        <v>347</v>
      </c>
      <c r="B239" s="356"/>
      <c r="C239" s="356"/>
      <c r="D239" s="356"/>
      <c r="E239" s="356"/>
      <c r="F239" s="356"/>
      <c r="G239" s="356"/>
      <c r="H239" s="356"/>
      <c r="I239" s="357"/>
      <c r="J239" s="55">
        <v>49358.41</v>
      </c>
      <c r="AB239" s="39"/>
      <c r="AC239" s="40"/>
      <c r="AD239" s="42"/>
      <c r="AE239" s="26"/>
      <c r="AF239" s="26"/>
      <c r="AH239" s="42"/>
    </row>
    <row r="240" spans="1:34" s="38" customFormat="1" ht="15" x14ac:dyDescent="0.25">
      <c r="A240" s="358" t="s">
        <v>348</v>
      </c>
      <c r="B240" s="359"/>
      <c r="C240" s="359"/>
      <c r="D240" s="359"/>
      <c r="E240" s="359"/>
      <c r="F240" s="359"/>
      <c r="G240" s="359"/>
      <c r="H240" s="359"/>
      <c r="I240" s="360"/>
      <c r="J240" s="55">
        <v>10824.33</v>
      </c>
      <c r="AB240" s="39"/>
      <c r="AC240" s="40"/>
      <c r="AD240" s="42"/>
      <c r="AE240" s="26"/>
      <c r="AF240" s="26"/>
      <c r="AH240" s="42"/>
    </row>
    <row r="241" spans="1:34" s="38" customFormat="1" ht="15" x14ac:dyDescent="0.25">
      <c r="A241" s="352" t="s">
        <v>146</v>
      </c>
      <c r="B241" s="353"/>
      <c r="C241" s="353"/>
      <c r="D241" s="353"/>
      <c r="E241" s="353"/>
      <c r="F241" s="353"/>
      <c r="G241" s="353"/>
      <c r="H241" s="353"/>
      <c r="I241" s="354"/>
      <c r="J241" s="54">
        <v>210298.14</v>
      </c>
      <c r="AB241" s="39"/>
      <c r="AC241" s="40"/>
      <c r="AD241" s="42"/>
      <c r="AE241" s="26"/>
      <c r="AF241" s="26"/>
      <c r="AH241" s="42" t="s">
        <v>54</v>
      </c>
    </row>
    <row r="242" spans="1:34" customFormat="1" ht="15" x14ac:dyDescent="0.25">
      <c r="A242" s="381" t="s">
        <v>147</v>
      </c>
      <c r="B242" s="382"/>
      <c r="C242" s="382"/>
      <c r="D242" s="382"/>
      <c r="E242" s="382"/>
      <c r="F242" s="382"/>
      <c r="G242" s="382"/>
      <c r="H242" s="382"/>
      <c r="I242" s="382"/>
      <c r="J242" s="383"/>
      <c r="AB242" s="17" t="s">
        <v>147</v>
      </c>
      <c r="AC242" s="18"/>
      <c r="AD242" s="23"/>
      <c r="AE242" s="26"/>
      <c r="AF242" s="26"/>
      <c r="AH242" s="23"/>
    </row>
    <row r="243" spans="1:34" customFormat="1" ht="22.5" x14ac:dyDescent="0.25">
      <c r="A243" s="19" t="s">
        <v>148</v>
      </c>
      <c r="B243" s="19" t="s">
        <v>148</v>
      </c>
      <c r="C243" s="352" t="s">
        <v>67</v>
      </c>
      <c r="D243" s="353"/>
      <c r="E243" s="354"/>
      <c r="F243" s="20" t="s">
        <v>68</v>
      </c>
      <c r="G243" s="19" t="s">
        <v>69</v>
      </c>
      <c r="H243" s="33">
        <v>9</v>
      </c>
      <c r="I243" s="22">
        <v>2051.02</v>
      </c>
      <c r="J243" s="22">
        <v>18459.18</v>
      </c>
      <c r="AB243" s="17"/>
      <c r="AC243" s="18"/>
      <c r="AD243" s="23" t="s">
        <v>67</v>
      </c>
      <c r="AE243" s="26"/>
      <c r="AF243" s="26"/>
      <c r="AH243" s="23"/>
    </row>
    <row r="244" spans="1:34" customFormat="1" ht="23.25" x14ac:dyDescent="0.25">
      <c r="A244" s="24"/>
      <c r="B244" s="24"/>
      <c r="C244" s="380" t="s">
        <v>130</v>
      </c>
      <c r="D244" s="380"/>
      <c r="E244" s="380"/>
      <c r="F244" s="25"/>
      <c r="G244" s="25"/>
      <c r="H244" s="25"/>
      <c r="I244" s="25"/>
      <c r="J244" s="25"/>
      <c r="AB244" s="17"/>
      <c r="AC244" s="18"/>
      <c r="AD244" s="23"/>
      <c r="AE244" s="26" t="s">
        <v>130</v>
      </c>
      <c r="AF244" s="26"/>
      <c r="AH244" s="23"/>
    </row>
    <row r="245" spans="1:34" customFormat="1" ht="23.25" x14ac:dyDescent="0.25">
      <c r="A245" s="24"/>
      <c r="B245" s="24"/>
      <c r="C245" s="380" t="s">
        <v>44</v>
      </c>
      <c r="D245" s="380"/>
      <c r="E245" s="380"/>
      <c r="F245" s="25"/>
      <c r="G245" s="25"/>
      <c r="H245" s="25"/>
      <c r="I245" s="25"/>
      <c r="J245" s="25"/>
      <c r="AB245" s="17"/>
      <c r="AC245" s="18"/>
      <c r="AD245" s="23"/>
      <c r="AE245" s="26" t="s">
        <v>44</v>
      </c>
      <c r="AF245" s="26"/>
      <c r="AH245" s="23"/>
    </row>
    <row r="246" spans="1:34" customFormat="1" ht="23.25" x14ac:dyDescent="0.25">
      <c r="A246" s="24"/>
      <c r="B246" s="24"/>
      <c r="C246" s="380" t="s">
        <v>45</v>
      </c>
      <c r="D246" s="380"/>
      <c r="E246" s="380"/>
      <c r="F246" s="25"/>
      <c r="G246" s="25"/>
      <c r="H246" s="25"/>
      <c r="I246" s="25"/>
      <c r="J246" s="25"/>
      <c r="AB246" s="17"/>
      <c r="AC246" s="18"/>
      <c r="AD246" s="23"/>
      <c r="AE246" s="26" t="s">
        <v>45</v>
      </c>
      <c r="AF246" s="26"/>
      <c r="AH246" s="23"/>
    </row>
    <row r="247" spans="1:34" customFormat="1" ht="23.25" x14ac:dyDescent="0.25">
      <c r="A247" s="24"/>
      <c r="B247" s="24"/>
      <c r="C247" s="380" t="s">
        <v>46</v>
      </c>
      <c r="D247" s="380"/>
      <c r="E247" s="380"/>
      <c r="F247" s="25"/>
      <c r="G247" s="25"/>
      <c r="H247" s="25"/>
      <c r="I247" s="25"/>
      <c r="J247" s="25"/>
      <c r="AB247" s="17"/>
      <c r="AC247" s="18"/>
      <c r="AD247" s="23"/>
      <c r="AE247" s="26" t="s">
        <v>46</v>
      </c>
      <c r="AF247" s="26"/>
      <c r="AH247" s="23"/>
    </row>
    <row r="248" spans="1:34" customFormat="1" ht="15" x14ac:dyDescent="0.25">
      <c r="A248" s="24"/>
      <c r="B248" s="24"/>
      <c r="C248" s="380" t="s">
        <v>61</v>
      </c>
      <c r="D248" s="380"/>
      <c r="E248" s="380"/>
      <c r="F248" s="25"/>
      <c r="G248" s="25"/>
      <c r="H248" s="25"/>
      <c r="I248" s="25"/>
      <c r="J248" s="25"/>
      <c r="AB248" s="17"/>
      <c r="AC248" s="18"/>
      <c r="AD248" s="23"/>
      <c r="AE248" s="26" t="s">
        <v>61</v>
      </c>
      <c r="AF248" s="26"/>
      <c r="AH248" s="23"/>
    </row>
    <row r="249" spans="1:34" customFormat="1" ht="15" x14ac:dyDescent="0.25">
      <c r="A249" s="27"/>
      <c r="B249" s="27"/>
      <c r="C249" s="554" t="s">
        <v>47</v>
      </c>
      <c r="D249" s="554"/>
      <c r="E249" s="554"/>
      <c r="F249" s="28"/>
      <c r="G249" s="28"/>
      <c r="H249" s="28"/>
      <c r="I249" s="28"/>
      <c r="J249" s="28"/>
      <c r="AB249" s="17"/>
      <c r="AC249" s="18"/>
      <c r="AD249" s="23"/>
      <c r="AE249" s="26"/>
      <c r="AF249" s="26" t="s">
        <v>47</v>
      </c>
      <c r="AH249" s="23"/>
    </row>
    <row r="250" spans="1:34" customFormat="1" ht="15" x14ac:dyDescent="0.25">
      <c r="A250" s="28"/>
      <c r="B250" s="28"/>
      <c r="C250" s="377" t="s">
        <v>149</v>
      </c>
      <c r="D250" s="378"/>
      <c r="E250" s="378"/>
      <c r="F250" s="29"/>
      <c r="G250" s="27"/>
      <c r="H250" s="30"/>
      <c r="I250" s="31"/>
      <c r="J250" s="32">
        <v>22023.33</v>
      </c>
      <c r="AB250" s="17"/>
      <c r="AC250" s="18"/>
      <c r="AD250" s="23"/>
      <c r="AE250" s="26"/>
      <c r="AF250" s="26"/>
      <c r="AG250" s="2" t="s">
        <v>149</v>
      </c>
      <c r="AH250" s="23"/>
    </row>
    <row r="251" spans="1:34" customFormat="1" ht="15" x14ac:dyDescent="0.25">
      <c r="A251" s="28"/>
      <c r="B251" s="28"/>
      <c r="C251" s="377" t="s">
        <v>150</v>
      </c>
      <c r="D251" s="378"/>
      <c r="E251" s="378"/>
      <c r="F251" s="29"/>
      <c r="G251" s="27"/>
      <c r="H251" s="30"/>
      <c r="I251" s="31"/>
      <c r="J251" s="32">
        <v>7260.44</v>
      </c>
      <c r="AB251" s="17"/>
      <c r="AC251" s="18"/>
      <c r="AD251" s="23"/>
      <c r="AE251" s="26"/>
      <c r="AF251" s="26"/>
      <c r="AG251" s="2" t="s">
        <v>150</v>
      </c>
      <c r="AH251" s="23"/>
    </row>
    <row r="252" spans="1:34" customFormat="1" ht="45" x14ac:dyDescent="0.25">
      <c r="A252" s="19" t="s">
        <v>151</v>
      </c>
      <c r="B252" s="19" t="s">
        <v>152</v>
      </c>
      <c r="C252" s="352" t="s">
        <v>75</v>
      </c>
      <c r="D252" s="353"/>
      <c r="E252" s="354"/>
      <c r="F252" s="20" t="s">
        <v>76</v>
      </c>
      <c r="G252" s="19" t="s">
        <v>77</v>
      </c>
      <c r="H252" s="33">
        <v>120</v>
      </c>
      <c r="I252" s="22"/>
      <c r="J252" s="22"/>
      <c r="AB252" s="17"/>
      <c r="AC252" s="18"/>
      <c r="AD252" s="23" t="s">
        <v>75</v>
      </c>
      <c r="AE252" s="26"/>
      <c r="AF252" s="26"/>
      <c r="AH252" s="23"/>
    </row>
    <row r="253" spans="1:34" customFormat="1" ht="15" x14ac:dyDescent="0.25">
      <c r="A253" s="27"/>
      <c r="B253" s="27"/>
      <c r="C253" s="554" t="s">
        <v>47</v>
      </c>
      <c r="D253" s="554"/>
      <c r="E253" s="554"/>
      <c r="F253" s="28"/>
      <c r="G253" s="28"/>
      <c r="H253" s="28"/>
      <c r="I253" s="28"/>
      <c r="J253" s="28"/>
      <c r="AB253" s="17"/>
      <c r="AC253" s="18"/>
      <c r="AD253" s="23"/>
      <c r="AE253" s="26"/>
      <c r="AF253" s="26" t="s">
        <v>47</v>
      </c>
      <c r="AH253" s="23"/>
    </row>
    <row r="254" spans="1:34" customFormat="1" ht="34.5" x14ac:dyDescent="0.25">
      <c r="A254" s="19" t="s">
        <v>153</v>
      </c>
      <c r="B254" s="19" t="s">
        <v>153</v>
      </c>
      <c r="C254" s="352" t="s">
        <v>79</v>
      </c>
      <c r="D254" s="353"/>
      <c r="E254" s="354"/>
      <c r="F254" s="20" t="s">
        <v>80</v>
      </c>
      <c r="G254" s="19" t="s">
        <v>81</v>
      </c>
      <c r="H254" s="33">
        <v>9</v>
      </c>
      <c r="I254" s="22">
        <v>600.91999999999996</v>
      </c>
      <c r="J254" s="22">
        <v>5408.28</v>
      </c>
      <c r="AB254" s="17"/>
      <c r="AC254" s="18"/>
      <c r="AD254" s="23" t="s">
        <v>79</v>
      </c>
      <c r="AE254" s="26"/>
      <c r="AF254" s="26"/>
      <c r="AH254" s="23"/>
    </row>
    <row r="255" spans="1:34" customFormat="1" ht="23.25" x14ac:dyDescent="0.25">
      <c r="A255" s="24"/>
      <c r="B255" s="24"/>
      <c r="C255" s="380" t="s">
        <v>130</v>
      </c>
      <c r="D255" s="380"/>
      <c r="E255" s="380"/>
      <c r="F255" s="25"/>
      <c r="G255" s="25"/>
      <c r="H255" s="25"/>
      <c r="I255" s="25"/>
      <c r="J255" s="25"/>
      <c r="AB255" s="17"/>
      <c r="AC255" s="18"/>
      <c r="AD255" s="23"/>
      <c r="AE255" s="26" t="s">
        <v>130</v>
      </c>
      <c r="AF255" s="26"/>
      <c r="AH255" s="23"/>
    </row>
    <row r="256" spans="1:34" customFormat="1" ht="23.25" x14ac:dyDescent="0.25">
      <c r="A256" s="24"/>
      <c r="B256" s="24"/>
      <c r="C256" s="380" t="s">
        <v>44</v>
      </c>
      <c r="D256" s="380"/>
      <c r="E256" s="380"/>
      <c r="F256" s="25"/>
      <c r="G256" s="25"/>
      <c r="H256" s="25"/>
      <c r="I256" s="25"/>
      <c r="J256" s="25"/>
      <c r="AB256" s="17"/>
      <c r="AC256" s="18"/>
      <c r="AD256" s="23"/>
      <c r="AE256" s="26" t="s">
        <v>44</v>
      </c>
      <c r="AF256" s="26"/>
      <c r="AH256" s="23"/>
    </row>
    <row r="257" spans="1:34" customFormat="1" ht="23.25" x14ac:dyDescent="0.25">
      <c r="A257" s="24"/>
      <c r="B257" s="24"/>
      <c r="C257" s="380" t="s">
        <v>45</v>
      </c>
      <c r="D257" s="380"/>
      <c r="E257" s="380"/>
      <c r="F257" s="25"/>
      <c r="G257" s="25"/>
      <c r="H257" s="25"/>
      <c r="I257" s="25"/>
      <c r="J257" s="25"/>
      <c r="AB257" s="17"/>
      <c r="AC257" s="18"/>
      <c r="AD257" s="23"/>
      <c r="AE257" s="26" t="s">
        <v>45</v>
      </c>
      <c r="AF257" s="26"/>
      <c r="AH257" s="23"/>
    </row>
    <row r="258" spans="1:34" customFormat="1" ht="23.25" x14ac:dyDescent="0.25">
      <c r="A258" s="24"/>
      <c r="B258" s="24"/>
      <c r="C258" s="380" t="s">
        <v>46</v>
      </c>
      <c r="D258" s="380"/>
      <c r="E258" s="380"/>
      <c r="F258" s="25"/>
      <c r="G258" s="25"/>
      <c r="H258" s="25"/>
      <c r="I258" s="25"/>
      <c r="J258" s="25"/>
      <c r="AB258" s="17"/>
      <c r="AC258" s="18"/>
      <c r="AD258" s="23"/>
      <c r="AE258" s="26" t="s">
        <v>46</v>
      </c>
      <c r="AF258" s="26"/>
      <c r="AH258" s="23"/>
    </row>
    <row r="259" spans="1:34" customFormat="1" ht="15" x14ac:dyDescent="0.25">
      <c r="A259" s="27"/>
      <c r="B259" s="27"/>
      <c r="C259" s="554" t="s">
        <v>47</v>
      </c>
      <c r="D259" s="554"/>
      <c r="E259" s="554"/>
      <c r="F259" s="28"/>
      <c r="G259" s="28"/>
      <c r="H259" s="28"/>
      <c r="I259" s="28"/>
      <c r="J259" s="28"/>
      <c r="AB259" s="17"/>
      <c r="AC259" s="18"/>
      <c r="AD259" s="23"/>
      <c r="AE259" s="26"/>
      <c r="AF259" s="26" t="s">
        <v>47</v>
      </c>
      <c r="AH259" s="23"/>
    </row>
    <row r="260" spans="1:34" customFormat="1" ht="15" x14ac:dyDescent="0.25">
      <c r="A260" s="28"/>
      <c r="B260" s="28"/>
      <c r="C260" s="377" t="s">
        <v>154</v>
      </c>
      <c r="D260" s="378"/>
      <c r="E260" s="378"/>
      <c r="F260" s="29"/>
      <c r="G260" s="27"/>
      <c r="H260" s="30"/>
      <c r="I260" s="31"/>
      <c r="J260" s="32">
        <v>7585.78</v>
      </c>
      <c r="AB260" s="17"/>
      <c r="AC260" s="18"/>
      <c r="AD260" s="23"/>
      <c r="AE260" s="26"/>
      <c r="AF260" s="26"/>
      <c r="AG260" s="2" t="s">
        <v>154</v>
      </c>
      <c r="AH260" s="23"/>
    </row>
    <row r="261" spans="1:34" customFormat="1" ht="15" x14ac:dyDescent="0.25">
      <c r="A261" s="28"/>
      <c r="B261" s="28"/>
      <c r="C261" s="377" t="s">
        <v>155</v>
      </c>
      <c r="D261" s="378"/>
      <c r="E261" s="378"/>
      <c r="F261" s="29"/>
      <c r="G261" s="27"/>
      <c r="H261" s="30"/>
      <c r="I261" s="31"/>
      <c r="J261" s="32">
        <v>2500.81</v>
      </c>
      <c r="AB261" s="17"/>
      <c r="AC261" s="18"/>
      <c r="AD261" s="23"/>
      <c r="AE261" s="26"/>
      <c r="AF261" s="26"/>
      <c r="AG261" s="2" t="s">
        <v>155</v>
      </c>
      <c r="AH261" s="23"/>
    </row>
    <row r="262" spans="1:34" customFormat="1" ht="22.5" x14ac:dyDescent="0.25">
      <c r="A262" s="19" t="s">
        <v>156</v>
      </c>
      <c r="B262" s="19" t="s">
        <v>156</v>
      </c>
      <c r="C262" s="352" t="s">
        <v>85</v>
      </c>
      <c r="D262" s="353"/>
      <c r="E262" s="354"/>
      <c r="F262" s="20" t="s">
        <v>86</v>
      </c>
      <c r="G262" s="19" t="s">
        <v>87</v>
      </c>
      <c r="H262" s="33">
        <v>2</v>
      </c>
      <c r="I262" s="22">
        <v>1696.03</v>
      </c>
      <c r="J262" s="22">
        <v>3392.06</v>
      </c>
      <c r="AB262" s="17"/>
      <c r="AC262" s="18"/>
      <c r="AD262" s="23" t="s">
        <v>85</v>
      </c>
      <c r="AE262" s="26"/>
      <c r="AF262" s="26"/>
      <c r="AH262" s="23"/>
    </row>
    <row r="263" spans="1:34" customFormat="1" ht="23.25" x14ac:dyDescent="0.25">
      <c r="A263" s="24"/>
      <c r="B263" s="24"/>
      <c r="C263" s="380" t="s">
        <v>130</v>
      </c>
      <c r="D263" s="380"/>
      <c r="E263" s="380"/>
      <c r="F263" s="25"/>
      <c r="G263" s="25"/>
      <c r="H263" s="25"/>
      <c r="I263" s="25"/>
      <c r="J263" s="25"/>
      <c r="AB263" s="17"/>
      <c r="AC263" s="18"/>
      <c r="AD263" s="23"/>
      <c r="AE263" s="26" t="s">
        <v>130</v>
      </c>
      <c r="AF263" s="26"/>
      <c r="AH263" s="23"/>
    </row>
    <row r="264" spans="1:34" customFormat="1" ht="23.25" x14ac:dyDescent="0.25">
      <c r="A264" s="24"/>
      <c r="B264" s="24"/>
      <c r="C264" s="380" t="s">
        <v>44</v>
      </c>
      <c r="D264" s="380"/>
      <c r="E264" s="380"/>
      <c r="F264" s="25"/>
      <c r="G264" s="25"/>
      <c r="H264" s="25"/>
      <c r="I264" s="25"/>
      <c r="J264" s="25"/>
      <c r="AB264" s="17"/>
      <c r="AC264" s="18"/>
      <c r="AD264" s="23"/>
      <c r="AE264" s="26" t="s">
        <v>44</v>
      </c>
      <c r="AF264" s="26"/>
      <c r="AH264" s="23"/>
    </row>
    <row r="265" spans="1:34" customFormat="1" ht="23.25" x14ac:dyDescent="0.25">
      <c r="A265" s="24"/>
      <c r="B265" s="24"/>
      <c r="C265" s="380" t="s">
        <v>45</v>
      </c>
      <c r="D265" s="380"/>
      <c r="E265" s="380"/>
      <c r="F265" s="25"/>
      <c r="G265" s="25"/>
      <c r="H265" s="25"/>
      <c r="I265" s="25"/>
      <c r="J265" s="25"/>
      <c r="AB265" s="17"/>
      <c r="AC265" s="18"/>
      <c r="AD265" s="23"/>
      <c r="AE265" s="26" t="s">
        <v>45</v>
      </c>
      <c r="AF265" s="26"/>
      <c r="AH265" s="23"/>
    </row>
    <row r="266" spans="1:34" customFormat="1" ht="23.25" x14ac:dyDescent="0.25">
      <c r="A266" s="24"/>
      <c r="B266" s="24"/>
      <c r="C266" s="380" t="s">
        <v>46</v>
      </c>
      <c r="D266" s="380"/>
      <c r="E266" s="380"/>
      <c r="F266" s="25"/>
      <c r="G266" s="25"/>
      <c r="H266" s="25"/>
      <c r="I266" s="25"/>
      <c r="J266" s="25"/>
      <c r="AB266" s="17"/>
      <c r="AC266" s="18"/>
      <c r="AD266" s="23"/>
      <c r="AE266" s="26" t="s">
        <v>46</v>
      </c>
      <c r="AF266" s="26"/>
      <c r="AH266" s="23"/>
    </row>
    <row r="267" spans="1:34" customFormat="1" ht="15" x14ac:dyDescent="0.25">
      <c r="A267" s="27"/>
      <c r="B267" s="27"/>
      <c r="C267" s="554" t="s">
        <v>47</v>
      </c>
      <c r="D267" s="554"/>
      <c r="E267" s="554"/>
      <c r="F267" s="28"/>
      <c r="G267" s="28"/>
      <c r="H267" s="28"/>
      <c r="I267" s="28"/>
      <c r="J267" s="28"/>
      <c r="AB267" s="17"/>
      <c r="AC267" s="18"/>
      <c r="AD267" s="23"/>
      <c r="AE267" s="26"/>
      <c r="AF267" s="26" t="s">
        <v>47</v>
      </c>
      <c r="AH267" s="23"/>
    </row>
    <row r="268" spans="1:34" customFormat="1" ht="15" x14ac:dyDescent="0.25">
      <c r="A268" s="28"/>
      <c r="B268" s="28"/>
      <c r="C268" s="377" t="s">
        <v>157</v>
      </c>
      <c r="D268" s="378"/>
      <c r="E268" s="378"/>
      <c r="F268" s="29"/>
      <c r="G268" s="27"/>
      <c r="H268" s="30"/>
      <c r="I268" s="31"/>
      <c r="J268" s="32">
        <v>2888.96</v>
      </c>
      <c r="AB268" s="17"/>
      <c r="AC268" s="18"/>
      <c r="AD268" s="23"/>
      <c r="AE268" s="26"/>
      <c r="AF268" s="26"/>
      <c r="AG268" s="2" t="s">
        <v>157</v>
      </c>
      <c r="AH268" s="23"/>
    </row>
    <row r="269" spans="1:34" customFormat="1" ht="15" x14ac:dyDescent="0.25">
      <c r="A269" s="28"/>
      <c r="B269" s="28"/>
      <c r="C269" s="377" t="s">
        <v>158</v>
      </c>
      <c r="D269" s="378"/>
      <c r="E269" s="378"/>
      <c r="F269" s="29"/>
      <c r="G269" s="27"/>
      <c r="H269" s="30"/>
      <c r="I269" s="31"/>
      <c r="J269" s="32">
        <v>952.4</v>
      </c>
      <c r="AB269" s="17"/>
      <c r="AC269" s="18"/>
      <c r="AD269" s="23"/>
      <c r="AE269" s="26"/>
      <c r="AF269" s="26"/>
      <c r="AG269" s="2" t="s">
        <v>158</v>
      </c>
      <c r="AH269" s="23"/>
    </row>
    <row r="270" spans="1:34" customFormat="1" ht="23.25" x14ac:dyDescent="0.25">
      <c r="A270" s="19" t="s">
        <v>159</v>
      </c>
      <c r="B270" s="19" t="s">
        <v>159</v>
      </c>
      <c r="C270" s="352" t="s">
        <v>91</v>
      </c>
      <c r="D270" s="353"/>
      <c r="E270" s="354"/>
      <c r="F270" s="20" t="s">
        <v>92</v>
      </c>
      <c r="G270" s="19" t="s">
        <v>87</v>
      </c>
      <c r="H270" s="33">
        <v>2</v>
      </c>
      <c r="I270" s="22">
        <v>5700.36</v>
      </c>
      <c r="J270" s="22">
        <v>11400.72</v>
      </c>
      <c r="AB270" s="17"/>
      <c r="AC270" s="18"/>
      <c r="AD270" s="23" t="s">
        <v>91</v>
      </c>
      <c r="AE270" s="26"/>
      <c r="AF270" s="26"/>
      <c r="AH270" s="23"/>
    </row>
    <row r="271" spans="1:34" customFormat="1" ht="23.25" x14ac:dyDescent="0.25">
      <c r="A271" s="24"/>
      <c r="B271" s="24"/>
      <c r="C271" s="380" t="s">
        <v>130</v>
      </c>
      <c r="D271" s="380"/>
      <c r="E271" s="380"/>
      <c r="F271" s="25"/>
      <c r="G271" s="25"/>
      <c r="H271" s="25"/>
      <c r="I271" s="25"/>
      <c r="J271" s="25"/>
      <c r="AB271" s="17"/>
      <c r="AC271" s="18"/>
      <c r="AD271" s="23"/>
      <c r="AE271" s="26" t="s">
        <v>130</v>
      </c>
      <c r="AF271" s="26"/>
      <c r="AH271" s="23"/>
    </row>
    <row r="272" spans="1:34" customFormat="1" ht="23.25" x14ac:dyDescent="0.25">
      <c r="A272" s="24"/>
      <c r="B272" s="24"/>
      <c r="C272" s="380" t="s">
        <v>44</v>
      </c>
      <c r="D272" s="380"/>
      <c r="E272" s="380"/>
      <c r="F272" s="25"/>
      <c r="G272" s="25"/>
      <c r="H272" s="25"/>
      <c r="I272" s="25"/>
      <c r="J272" s="25"/>
      <c r="AB272" s="17"/>
      <c r="AC272" s="18"/>
      <c r="AD272" s="23"/>
      <c r="AE272" s="26" t="s">
        <v>44</v>
      </c>
      <c r="AF272" s="26"/>
      <c r="AH272" s="23"/>
    </row>
    <row r="273" spans="1:34" customFormat="1" ht="23.25" x14ac:dyDescent="0.25">
      <c r="A273" s="24"/>
      <c r="B273" s="24"/>
      <c r="C273" s="380" t="s">
        <v>45</v>
      </c>
      <c r="D273" s="380"/>
      <c r="E273" s="380"/>
      <c r="F273" s="25"/>
      <c r="G273" s="25"/>
      <c r="H273" s="25"/>
      <c r="I273" s="25"/>
      <c r="J273" s="25"/>
      <c r="AB273" s="17"/>
      <c r="AC273" s="18"/>
      <c r="AD273" s="23"/>
      <c r="AE273" s="26" t="s">
        <v>45</v>
      </c>
      <c r="AF273" s="26"/>
      <c r="AH273" s="23"/>
    </row>
    <row r="274" spans="1:34" customFormat="1" ht="23.25" x14ac:dyDescent="0.25">
      <c r="A274" s="24"/>
      <c r="B274" s="24"/>
      <c r="C274" s="380" t="s">
        <v>46</v>
      </c>
      <c r="D274" s="380"/>
      <c r="E274" s="380"/>
      <c r="F274" s="25"/>
      <c r="G274" s="25"/>
      <c r="H274" s="25"/>
      <c r="I274" s="25"/>
      <c r="J274" s="25"/>
      <c r="AB274" s="17"/>
      <c r="AC274" s="18"/>
      <c r="AD274" s="23"/>
      <c r="AE274" s="26" t="s">
        <v>46</v>
      </c>
      <c r="AF274" s="26"/>
      <c r="AH274" s="23"/>
    </row>
    <row r="275" spans="1:34" customFormat="1" ht="15" x14ac:dyDescent="0.25">
      <c r="A275" s="24"/>
      <c r="B275" s="24"/>
      <c r="C275" s="380" t="s">
        <v>61</v>
      </c>
      <c r="D275" s="380"/>
      <c r="E275" s="380"/>
      <c r="F275" s="25"/>
      <c r="G275" s="25"/>
      <c r="H275" s="25"/>
      <c r="I275" s="25"/>
      <c r="J275" s="25"/>
      <c r="AB275" s="17"/>
      <c r="AC275" s="18"/>
      <c r="AD275" s="23"/>
      <c r="AE275" s="26" t="s">
        <v>61</v>
      </c>
      <c r="AF275" s="26"/>
      <c r="AH275" s="23"/>
    </row>
    <row r="276" spans="1:34" customFormat="1" ht="15" x14ac:dyDescent="0.25">
      <c r="A276" s="27"/>
      <c r="B276" s="27"/>
      <c r="C276" s="554" t="s">
        <v>47</v>
      </c>
      <c r="D276" s="554"/>
      <c r="E276" s="554"/>
      <c r="F276" s="28"/>
      <c r="G276" s="28"/>
      <c r="H276" s="28"/>
      <c r="I276" s="28"/>
      <c r="J276" s="28"/>
      <c r="AB276" s="17"/>
      <c r="AC276" s="18"/>
      <c r="AD276" s="23"/>
      <c r="AE276" s="26"/>
      <c r="AF276" s="26" t="s">
        <v>47</v>
      </c>
      <c r="AH276" s="23"/>
    </row>
    <row r="277" spans="1:34" customFormat="1" ht="15" x14ac:dyDescent="0.25">
      <c r="A277" s="28"/>
      <c r="B277" s="28"/>
      <c r="C277" s="377" t="s">
        <v>160</v>
      </c>
      <c r="D277" s="378"/>
      <c r="E277" s="378"/>
      <c r="F277" s="29"/>
      <c r="G277" s="27"/>
      <c r="H277" s="30"/>
      <c r="I277" s="31"/>
      <c r="J277" s="32">
        <v>10620.26</v>
      </c>
      <c r="AB277" s="17"/>
      <c r="AC277" s="18"/>
      <c r="AD277" s="23"/>
      <c r="AE277" s="26"/>
      <c r="AF277" s="26"/>
      <c r="AG277" s="2" t="s">
        <v>160</v>
      </c>
      <c r="AH277" s="23"/>
    </row>
    <row r="278" spans="1:34" customFormat="1" ht="15" x14ac:dyDescent="0.25">
      <c r="A278" s="28"/>
      <c r="B278" s="28"/>
      <c r="C278" s="377" t="s">
        <v>161</v>
      </c>
      <c r="D278" s="378"/>
      <c r="E278" s="378"/>
      <c r="F278" s="29"/>
      <c r="G278" s="27"/>
      <c r="H278" s="30"/>
      <c r="I278" s="31"/>
      <c r="J278" s="32">
        <v>3501.19</v>
      </c>
      <c r="AB278" s="17"/>
      <c r="AC278" s="18"/>
      <c r="AD278" s="23"/>
      <c r="AE278" s="26"/>
      <c r="AF278" s="26"/>
      <c r="AG278" s="2" t="s">
        <v>161</v>
      </c>
      <c r="AH278" s="23"/>
    </row>
    <row r="279" spans="1:34" customFormat="1" ht="33.75" x14ac:dyDescent="0.25">
      <c r="A279" s="19" t="s">
        <v>162</v>
      </c>
      <c r="B279" s="19" t="s">
        <v>163</v>
      </c>
      <c r="C279" s="352" t="s">
        <v>97</v>
      </c>
      <c r="D279" s="353"/>
      <c r="E279" s="354"/>
      <c r="F279" s="20" t="s">
        <v>98</v>
      </c>
      <c r="G279" s="19" t="s">
        <v>99</v>
      </c>
      <c r="H279" s="33">
        <v>2</v>
      </c>
      <c r="I279" s="22"/>
      <c r="J279" s="22"/>
      <c r="AB279" s="17"/>
      <c r="AC279" s="18"/>
      <c r="AD279" s="23" t="s">
        <v>97</v>
      </c>
      <c r="AE279" s="26"/>
      <c r="AF279" s="26"/>
      <c r="AH279" s="23"/>
    </row>
    <row r="280" spans="1:34" customFormat="1" ht="15" x14ac:dyDescent="0.25">
      <c r="A280" s="27"/>
      <c r="B280" s="27"/>
      <c r="C280" s="554" t="s">
        <v>47</v>
      </c>
      <c r="D280" s="554"/>
      <c r="E280" s="554"/>
      <c r="F280" s="28"/>
      <c r="G280" s="28"/>
      <c r="H280" s="28"/>
      <c r="I280" s="28"/>
      <c r="J280" s="28"/>
      <c r="AB280" s="17"/>
      <c r="AC280" s="18"/>
      <c r="AD280" s="23"/>
      <c r="AE280" s="26"/>
      <c r="AF280" s="26" t="s">
        <v>47</v>
      </c>
      <c r="AH280" s="23"/>
    </row>
    <row r="281" spans="1:34" customFormat="1" ht="15" x14ac:dyDescent="0.25">
      <c r="A281" s="352" t="s">
        <v>50</v>
      </c>
      <c r="B281" s="353"/>
      <c r="C281" s="353"/>
      <c r="D281" s="353"/>
      <c r="E281" s="353"/>
      <c r="F281" s="353"/>
      <c r="G281" s="353"/>
      <c r="H281" s="353"/>
      <c r="I281" s="354"/>
      <c r="J281" s="22">
        <v>38660.239999999998</v>
      </c>
      <c r="AB281" s="17"/>
      <c r="AC281" s="18"/>
      <c r="AD281" s="23"/>
      <c r="AE281" s="26"/>
      <c r="AF281" s="26"/>
      <c r="AH281" s="23" t="s">
        <v>50</v>
      </c>
    </row>
    <row r="282" spans="1:34" customFormat="1" ht="15" x14ac:dyDescent="0.25">
      <c r="A282" s="352" t="s">
        <v>51</v>
      </c>
      <c r="B282" s="353"/>
      <c r="C282" s="353"/>
      <c r="D282" s="353"/>
      <c r="E282" s="353"/>
      <c r="F282" s="353"/>
      <c r="G282" s="353"/>
      <c r="H282" s="353"/>
      <c r="I282" s="354"/>
      <c r="J282" s="22">
        <v>45241.39</v>
      </c>
      <c r="AB282" s="17"/>
      <c r="AC282" s="18"/>
      <c r="AD282" s="23"/>
      <c r="AE282" s="26"/>
      <c r="AF282" s="26"/>
      <c r="AH282" s="23" t="s">
        <v>51</v>
      </c>
    </row>
    <row r="283" spans="1:34" customFormat="1" ht="15" x14ac:dyDescent="0.25">
      <c r="A283" s="352" t="s">
        <v>52</v>
      </c>
      <c r="B283" s="353"/>
      <c r="C283" s="353"/>
      <c r="D283" s="353"/>
      <c r="E283" s="353"/>
      <c r="F283" s="353"/>
      <c r="G283" s="353"/>
      <c r="H283" s="353"/>
      <c r="I283" s="354"/>
      <c r="J283" s="22">
        <v>43118.33</v>
      </c>
      <c r="AB283" s="17"/>
      <c r="AC283" s="18"/>
      <c r="AD283" s="23"/>
      <c r="AE283" s="26"/>
      <c r="AF283" s="26"/>
      <c r="AH283" s="23" t="s">
        <v>52</v>
      </c>
    </row>
    <row r="284" spans="1:34" customFormat="1" ht="15" x14ac:dyDescent="0.25">
      <c r="A284" s="352" t="s">
        <v>53</v>
      </c>
      <c r="B284" s="353"/>
      <c r="C284" s="353"/>
      <c r="D284" s="353"/>
      <c r="E284" s="353"/>
      <c r="F284" s="353"/>
      <c r="G284" s="353"/>
      <c r="H284" s="353"/>
      <c r="I284" s="354"/>
      <c r="J284" s="22">
        <v>14214.83</v>
      </c>
      <c r="AB284" s="17"/>
      <c r="AC284" s="18"/>
      <c r="AD284" s="23"/>
      <c r="AE284" s="26"/>
      <c r="AF284" s="26"/>
      <c r="AH284" s="23" t="s">
        <v>53</v>
      </c>
    </row>
    <row r="285" spans="1:34" customFormat="1" ht="15" x14ac:dyDescent="0.25">
      <c r="A285" s="352" t="s">
        <v>164</v>
      </c>
      <c r="B285" s="353"/>
      <c r="C285" s="353"/>
      <c r="D285" s="353"/>
      <c r="E285" s="353"/>
      <c r="F285" s="353"/>
      <c r="G285" s="353"/>
      <c r="H285" s="353"/>
      <c r="I285" s="354"/>
      <c r="J285" s="22">
        <v>102574.55</v>
      </c>
      <c r="AB285" s="17"/>
      <c r="AC285" s="18"/>
      <c r="AD285" s="23"/>
      <c r="AE285" s="26"/>
      <c r="AF285" s="26"/>
      <c r="AH285" s="23" t="s">
        <v>164</v>
      </c>
    </row>
    <row r="286" spans="1:34" s="38" customFormat="1" ht="15" x14ac:dyDescent="0.25">
      <c r="A286" s="355" t="s">
        <v>347</v>
      </c>
      <c r="B286" s="356"/>
      <c r="C286" s="356"/>
      <c r="D286" s="356"/>
      <c r="E286" s="356"/>
      <c r="F286" s="356"/>
      <c r="G286" s="356"/>
      <c r="H286" s="356"/>
      <c r="I286" s="357"/>
      <c r="J286" s="57">
        <v>33781.24</v>
      </c>
      <c r="AB286" s="39"/>
      <c r="AC286" s="40"/>
      <c r="AD286" s="42"/>
      <c r="AE286" s="26"/>
      <c r="AF286" s="26"/>
      <c r="AH286" s="42"/>
    </row>
    <row r="287" spans="1:34" s="38" customFormat="1" ht="15" x14ac:dyDescent="0.25">
      <c r="A287" s="358" t="s">
        <v>348</v>
      </c>
      <c r="B287" s="359"/>
      <c r="C287" s="359"/>
      <c r="D287" s="359"/>
      <c r="E287" s="359"/>
      <c r="F287" s="359"/>
      <c r="G287" s="359"/>
      <c r="H287" s="359"/>
      <c r="I287" s="360"/>
      <c r="J287" s="57">
        <v>7408.25</v>
      </c>
      <c r="AB287" s="39"/>
      <c r="AC287" s="40"/>
      <c r="AD287" s="42"/>
      <c r="AE287" s="26"/>
      <c r="AF287" s="26"/>
      <c r="AH287" s="42"/>
    </row>
    <row r="288" spans="1:34" s="38" customFormat="1" ht="15" x14ac:dyDescent="0.25">
      <c r="A288" s="352" t="s">
        <v>164</v>
      </c>
      <c r="B288" s="353"/>
      <c r="C288" s="353"/>
      <c r="D288" s="353"/>
      <c r="E288" s="353"/>
      <c r="F288" s="353"/>
      <c r="G288" s="353"/>
      <c r="H288" s="353"/>
      <c r="I288" s="354"/>
      <c r="J288" s="56">
        <v>143764.04</v>
      </c>
      <c r="AB288" s="39"/>
      <c r="AC288" s="40"/>
      <c r="AD288" s="42"/>
      <c r="AE288" s="26"/>
      <c r="AF288" s="26"/>
      <c r="AH288" s="42" t="s">
        <v>54</v>
      </c>
    </row>
    <row r="289" spans="1:34" customFormat="1" ht="15" x14ac:dyDescent="0.25">
      <c r="A289" s="381" t="s">
        <v>165</v>
      </c>
      <c r="B289" s="382"/>
      <c r="C289" s="382"/>
      <c r="D289" s="382"/>
      <c r="E289" s="382"/>
      <c r="F289" s="382"/>
      <c r="G289" s="382"/>
      <c r="H289" s="382"/>
      <c r="I289" s="382"/>
      <c r="J289" s="383"/>
      <c r="AB289" s="17" t="s">
        <v>165</v>
      </c>
      <c r="AC289" s="18"/>
      <c r="AD289" s="23"/>
      <c r="AE289" s="26"/>
      <c r="AF289" s="26"/>
      <c r="AH289" s="23"/>
    </row>
    <row r="290" spans="1:34" customFormat="1" ht="23.25" x14ac:dyDescent="0.25">
      <c r="A290" s="19" t="s">
        <v>166</v>
      </c>
      <c r="B290" s="19" t="s">
        <v>166</v>
      </c>
      <c r="C290" s="352" t="s">
        <v>40</v>
      </c>
      <c r="D290" s="353"/>
      <c r="E290" s="354"/>
      <c r="F290" s="20" t="s">
        <v>41</v>
      </c>
      <c r="G290" s="19" t="s">
        <v>42</v>
      </c>
      <c r="H290" s="34">
        <v>22.5</v>
      </c>
      <c r="I290" s="22">
        <v>276.29000000000002</v>
      </c>
      <c r="J290" s="22">
        <v>6216.53</v>
      </c>
      <c r="AB290" s="17"/>
      <c r="AC290" s="18"/>
      <c r="AD290" s="23" t="s">
        <v>40</v>
      </c>
      <c r="AE290" s="26"/>
      <c r="AF290" s="26"/>
      <c r="AH290" s="23"/>
    </row>
    <row r="291" spans="1:34" customFormat="1" ht="23.25" x14ac:dyDescent="0.25">
      <c r="A291" s="24"/>
      <c r="B291" s="24"/>
      <c r="C291" s="380" t="s">
        <v>130</v>
      </c>
      <c r="D291" s="380"/>
      <c r="E291" s="380"/>
      <c r="F291" s="25"/>
      <c r="G291" s="25"/>
      <c r="H291" s="25"/>
      <c r="I291" s="25"/>
      <c r="J291" s="25"/>
      <c r="AB291" s="17"/>
      <c r="AC291" s="18"/>
      <c r="AD291" s="23"/>
      <c r="AE291" s="26" t="s">
        <v>130</v>
      </c>
      <c r="AF291" s="26"/>
      <c r="AH291" s="23"/>
    </row>
    <row r="292" spans="1:34" customFormat="1" ht="23.25" x14ac:dyDescent="0.25">
      <c r="A292" s="24"/>
      <c r="B292" s="24"/>
      <c r="C292" s="380" t="s">
        <v>44</v>
      </c>
      <c r="D292" s="380"/>
      <c r="E292" s="380"/>
      <c r="F292" s="25"/>
      <c r="G292" s="25"/>
      <c r="H292" s="25"/>
      <c r="I292" s="25"/>
      <c r="J292" s="25"/>
      <c r="AB292" s="17"/>
      <c r="AC292" s="18"/>
      <c r="AD292" s="23"/>
      <c r="AE292" s="26" t="s">
        <v>44</v>
      </c>
      <c r="AF292" s="26"/>
      <c r="AH292" s="23"/>
    </row>
    <row r="293" spans="1:34" customFormat="1" ht="23.25" x14ac:dyDescent="0.25">
      <c r="A293" s="24"/>
      <c r="B293" s="24"/>
      <c r="C293" s="380" t="s">
        <v>45</v>
      </c>
      <c r="D293" s="380"/>
      <c r="E293" s="380"/>
      <c r="F293" s="25"/>
      <c r="G293" s="25"/>
      <c r="H293" s="25"/>
      <c r="I293" s="25"/>
      <c r="J293" s="25"/>
      <c r="AB293" s="17"/>
      <c r="AC293" s="18"/>
      <c r="AD293" s="23"/>
      <c r="AE293" s="26" t="s">
        <v>45</v>
      </c>
      <c r="AF293" s="26"/>
      <c r="AH293" s="23"/>
    </row>
    <row r="294" spans="1:34" customFormat="1" ht="23.25" x14ac:dyDescent="0.25">
      <c r="A294" s="24"/>
      <c r="B294" s="24"/>
      <c r="C294" s="380" t="s">
        <v>46</v>
      </c>
      <c r="D294" s="380"/>
      <c r="E294" s="380"/>
      <c r="F294" s="25"/>
      <c r="G294" s="25"/>
      <c r="H294" s="25"/>
      <c r="I294" s="25"/>
      <c r="J294" s="25"/>
      <c r="AB294" s="17"/>
      <c r="AC294" s="18"/>
      <c r="AD294" s="23"/>
      <c r="AE294" s="26" t="s">
        <v>46</v>
      </c>
      <c r="AF294" s="26"/>
      <c r="AH294" s="23"/>
    </row>
    <row r="295" spans="1:34" customFormat="1" ht="15" x14ac:dyDescent="0.25">
      <c r="A295" s="27"/>
      <c r="B295" s="27"/>
      <c r="C295" s="554" t="s">
        <v>47</v>
      </c>
      <c r="D295" s="554"/>
      <c r="E295" s="554"/>
      <c r="F295" s="28"/>
      <c r="G295" s="28"/>
      <c r="H295" s="28"/>
      <c r="I295" s="28"/>
      <c r="J295" s="28"/>
      <c r="AB295" s="17"/>
      <c r="AC295" s="18"/>
      <c r="AD295" s="23"/>
      <c r="AE295" s="26"/>
      <c r="AF295" s="26" t="s">
        <v>47</v>
      </c>
      <c r="AH295" s="23"/>
    </row>
    <row r="296" spans="1:34" customFormat="1" ht="15" x14ac:dyDescent="0.25">
      <c r="A296" s="28"/>
      <c r="B296" s="28"/>
      <c r="C296" s="377" t="s">
        <v>167</v>
      </c>
      <c r="D296" s="378"/>
      <c r="E296" s="378"/>
      <c r="F296" s="29"/>
      <c r="G296" s="27"/>
      <c r="H296" s="30"/>
      <c r="I296" s="31"/>
      <c r="J296" s="32">
        <v>9150.49</v>
      </c>
      <c r="AB296" s="17"/>
      <c r="AC296" s="18"/>
      <c r="AD296" s="23"/>
      <c r="AE296" s="26"/>
      <c r="AF296" s="26"/>
      <c r="AG296" s="2" t="s">
        <v>167</v>
      </c>
      <c r="AH296" s="23"/>
    </row>
    <row r="297" spans="1:34" customFormat="1" ht="15" x14ac:dyDescent="0.25">
      <c r="A297" s="28"/>
      <c r="B297" s="28"/>
      <c r="C297" s="377" t="s">
        <v>168</v>
      </c>
      <c r="D297" s="378"/>
      <c r="E297" s="378"/>
      <c r="F297" s="29"/>
      <c r="G297" s="27"/>
      <c r="H297" s="30"/>
      <c r="I297" s="31"/>
      <c r="J297" s="32">
        <v>3016.64</v>
      </c>
      <c r="AB297" s="17"/>
      <c r="AC297" s="18"/>
      <c r="AD297" s="23"/>
      <c r="AE297" s="26"/>
      <c r="AF297" s="26"/>
      <c r="AG297" s="2" t="s">
        <v>168</v>
      </c>
      <c r="AH297" s="23"/>
    </row>
    <row r="298" spans="1:34" customFormat="1" ht="15" x14ac:dyDescent="0.25">
      <c r="A298" s="352" t="s">
        <v>50</v>
      </c>
      <c r="B298" s="353"/>
      <c r="C298" s="353"/>
      <c r="D298" s="353"/>
      <c r="E298" s="353"/>
      <c r="F298" s="353"/>
      <c r="G298" s="353"/>
      <c r="H298" s="353"/>
      <c r="I298" s="354"/>
      <c r="J298" s="22">
        <v>6216.53</v>
      </c>
      <c r="AB298" s="17"/>
      <c r="AC298" s="18"/>
      <c r="AD298" s="23"/>
      <c r="AE298" s="26"/>
      <c r="AF298" s="26"/>
      <c r="AH298" s="23" t="s">
        <v>50</v>
      </c>
    </row>
    <row r="299" spans="1:34" customFormat="1" ht="15" x14ac:dyDescent="0.25">
      <c r="A299" s="352" t="s">
        <v>51</v>
      </c>
      <c r="B299" s="353"/>
      <c r="C299" s="353"/>
      <c r="D299" s="353"/>
      <c r="E299" s="353"/>
      <c r="F299" s="353"/>
      <c r="G299" s="353"/>
      <c r="H299" s="353"/>
      <c r="I299" s="354"/>
      <c r="J299" s="22">
        <v>7374.62</v>
      </c>
      <c r="AB299" s="17"/>
      <c r="AC299" s="18"/>
      <c r="AD299" s="23"/>
      <c r="AE299" s="26"/>
      <c r="AF299" s="26"/>
      <c r="AH299" s="23" t="s">
        <v>51</v>
      </c>
    </row>
    <row r="300" spans="1:34" customFormat="1" ht="15" x14ac:dyDescent="0.25">
      <c r="A300" s="352" t="s">
        <v>52</v>
      </c>
      <c r="B300" s="353"/>
      <c r="C300" s="353"/>
      <c r="D300" s="353"/>
      <c r="E300" s="353"/>
      <c r="F300" s="353"/>
      <c r="G300" s="353"/>
      <c r="H300" s="353"/>
      <c r="I300" s="354"/>
      <c r="J300" s="22">
        <v>9150.49</v>
      </c>
      <c r="AB300" s="17"/>
      <c r="AC300" s="18"/>
      <c r="AD300" s="23"/>
      <c r="AE300" s="26"/>
      <c r="AF300" s="26"/>
      <c r="AH300" s="23" t="s">
        <v>52</v>
      </c>
    </row>
    <row r="301" spans="1:34" customFormat="1" ht="15" x14ac:dyDescent="0.25">
      <c r="A301" s="352" t="s">
        <v>53</v>
      </c>
      <c r="B301" s="353"/>
      <c r="C301" s="353"/>
      <c r="D301" s="353"/>
      <c r="E301" s="353"/>
      <c r="F301" s="353"/>
      <c r="G301" s="353"/>
      <c r="H301" s="353"/>
      <c r="I301" s="354"/>
      <c r="J301" s="22">
        <v>3016.64</v>
      </c>
      <c r="AB301" s="17"/>
      <c r="AC301" s="18"/>
      <c r="AD301" s="23"/>
      <c r="AE301" s="26"/>
      <c r="AF301" s="26"/>
      <c r="AH301" s="23" t="s">
        <v>53</v>
      </c>
    </row>
    <row r="302" spans="1:34" customFormat="1" ht="15" x14ac:dyDescent="0.25">
      <c r="A302" s="352" t="s">
        <v>169</v>
      </c>
      <c r="B302" s="353"/>
      <c r="C302" s="353"/>
      <c r="D302" s="353"/>
      <c r="E302" s="353"/>
      <c r="F302" s="353"/>
      <c r="G302" s="353"/>
      <c r="H302" s="353"/>
      <c r="I302" s="354"/>
      <c r="J302" s="22">
        <v>19541.75</v>
      </c>
      <c r="AB302" s="17"/>
      <c r="AC302" s="18"/>
      <c r="AD302" s="23"/>
      <c r="AE302" s="26"/>
      <c r="AF302" s="26"/>
      <c r="AH302" s="23" t="s">
        <v>169</v>
      </c>
    </row>
    <row r="303" spans="1:34" s="38" customFormat="1" ht="15" x14ac:dyDescent="0.25">
      <c r="A303" s="355" t="s">
        <v>347</v>
      </c>
      <c r="B303" s="356"/>
      <c r="C303" s="356"/>
      <c r="D303" s="356"/>
      <c r="E303" s="356"/>
      <c r="F303" s="356"/>
      <c r="G303" s="356"/>
      <c r="H303" s="356"/>
      <c r="I303" s="357"/>
      <c r="J303" s="59">
        <v>7029.27</v>
      </c>
      <c r="AB303" s="39"/>
      <c r="AC303" s="40"/>
      <c r="AD303" s="42"/>
      <c r="AE303" s="26"/>
      <c r="AF303" s="26"/>
      <c r="AH303" s="42"/>
    </row>
    <row r="304" spans="1:34" s="38" customFormat="1" ht="15" x14ac:dyDescent="0.25">
      <c r="A304" s="358" t="s">
        <v>348</v>
      </c>
      <c r="B304" s="359"/>
      <c r="C304" s="359"/>
      <c r="D304" s="359"/>
      <c r="E304" s="359"/>
      <c r="F304" s="359"/>
      <c r="G304" s="359"/>
      <c r="H304" s="359"/>
      <c r="I304" s="360"/>
      <c r="J304" s="59">
        <v>1541.52</v>
      </c>
      <c r="AB304" s="39"/>
      <c r="AC304" s="40"/>
      <c r="AD304" s="42"/>
      <c r="AE304" s="26"/>
      <c r="AF304" s="26"/>
      <c r="AH304" s="42"/>
    </row>
    <row r="305" spans="1:34" s="38" customFormat="1" ht="15" x14ac:dyDescent="0.25">
      <c r="A305" s="352" t="s">
        <v>169</v>
      </c>
      <c r="B305" s="353"/>
      <c r="C305" s="353"/>
      <c r="D305" s="353"/>
      <c r="E305" s="353"/>
      <c r="F305" s="353"/>
      <c r="G305" s="353"/>
      <c r="H305" s="353"/>
      <c r="I305" s="354"/>
      <c r="J305" s="58">
        <v>28112.54</v>
      </c>
      <c r="AB305" s="39"/>
      <c r="AC305" s="40"/>
      <c r="AD305" s="42"/>
      <c r="AE305" s="26"/>
      <c r="AF305" s="26"/>
      <c r="AH305" s="42" t="s">
        <v>54</v>
      </c>
    </row>
    <row r="306" spans="1:34" customFormat="1" ht="15" x14ac:dyDescent="0.25">
      <c r="A306" s="381" t="s">
        <v>170</v>
      </c>
      <c r="B306" s="382"/>
      <c r="C306" s="382"/>
      <c r="D306" s="382"/>
      <c r="E306" s="382"/>
      <c r="F306" s="382"/>
      <c r="G306" s="382"/>
      <c r="H306" s="382"/>
      <c r="I306" s="382"/>
      <c r="J306" s="383"/>
      <c r="AB306" s="17" t="s">
        <v>170</v>
      </c>
      <c r="AC306" s="18"/>
      <c r="AD306" s="23"/>
      <c r="AE306" s="26"/>
      <c r="AF306" s="26"/>
      <c r="AH306" s="23"/>
    </row>
    <row r="307" spans="1:34" customFormat="1" ht="23.25" x14ac:dyDescent="0.25">
      <c r="A307" s="19" t="s">
        <v>171</v>
      </c>
      <c r="B307" s="19" t="s">
        <v>171</v>
      </c>
      <c r="C307" s="352" t="s">
        <v>172</v>
      </c>
      <c r="D307" s="353"/>
      <c r="E307" s="354"/>
      <c r="F307" s="20" t="s">
        <v>68</v>
      </c>
      <c r="G307" s="19" t="s">
        <v>69</v>
      </c>
      <c r="H307" s="33">
        <v>20</v>
      </c>
      <c r="I307" s="22">
        <v>1992.42</v>
      </c>
      <c r="J307" s="22">
        <v>39848.400000000001</v>
      </c>
      <c r="AB307" s="17"/>
      <c r="AC307" s="18"/>
      <c r="AD307" s="23" t="s">
        <v>172</v>
      </c>
      <c r="AE307" s="26"/>
      <c r="AF307" s="26"/>
      <c r="AH307" s="23"/>
    </row>
    <row r="308" spans="1:34" customFormat="1" ht="23.25" x14ac:dyDescent="0.25">
      <c r="A308" s="24"/>
      <c r="B308" s="24"/>
      <c r="C308" s="380" t="s">
        <v>173</v>
      </c>
      <c r="D308" s="380"/>
      <c r="E308" s="380"/>
      <c r="F308" s="25"/>
      <c r="G308" s="25"/>
      <c r="H308" s="25"/>
      <c r="I308" s="25"/>
      <c r="J308" s="25"/>
      <c r="AB308" s="17"/>
      <c r="AC308" s="18"/>
      <c r="AD308" s="23"/>
      <c r="AE308" s="26" t="s">
        <v>173</v>
      </c>
      <c r="AF308" s="26"/>
      <c r="AH308" s="23"/>
    </row>
    <row r="309" spans="1:34" customFormat="1" ht="23.25" x14ac:dyDescent="0.25">
      <c r="A309" s="24"/>
      <c r="B309" s="24"/>
      <c r="C309" s="380" t="s">
        <v>44</v>
      </c>
      <c r="D309" s="380"/>
      <c r="E309" s="380"/>
      <c r="F309" s="25"/>
      <c r="G309" s="25"/>
      <c r="H309" s="25"/>
      <c r="I309" s="25"/>
      <c r="J309" s="25"/>
      <c r="AB309" s="17"/>
      <c r="AC309" s="18"/>
      <c r="AD309" s="23"/>
      <c r="AE309" s="26" t="s">
        <v>44</v>
      </c>
      <c r="AF309" s="26"/>
      <c r="AH309" s="23"/>
    </row>
    <row r="310" spans="1:34" customFormat="1" ht="23.25" x14ac:dyDescent="0.25">
      <c r="A310" s="24"/>
      <c r="B310" s="24"/>
      <c r="C310" s="380" t="s">
        <v>45</v>
      </c>
      <c r="D310" s="380"/>
      <c r="E310" s="380"/>
      <c r="F310" s="25"/>
      <c r="G310" s="25"/>
      <c r="H310" s="25"/>
      <c r="I310" s="25"/>
      <c r="J310" s="25"/>
      <c r="AB310" s="17"/>
      <c r="AC310" s="18"/>
      <c r="AD310" s="23"/>
      <c r="AE310" s="26" t="s">
        <v>45</v>
      </c>
      <c r="AF310" s="26"/>
      <c r="AH310" s="23"/>
    </row>
    <row r="311" spans="1:34" customFormat="1" ht="23.25" x14ac:dyDescent="0.25">
      <c r="A311" s="24"/>
      <c r="B311" s="24"/>
      <c r="C311" s="380" t="s">
        <v>46</v>
      </c>
      <c r="D311" s="380"/>
      <c r="E311" s="380"/>
      <c r="F311" s="25"/>
      <c r="G311" s="25"/>
      <c r="H311" s="25"/>
      <c r="I311" s="25"/>
      <c r="J311" s="25"/>
      <c r="AB311" s="17"/>
      <c r="AC311" s="18"/>
      <c r="AD311" s="23"/>
      <c r="AE311" s="26" t="s">
        <v>46</v>
      </c>
      <c r="AF311" s="26"/>
      <c r="AH311" s="23"/>
    </row>
    <row r="312" spans="1:34" customFormat="1" ht="15" x14ac:dyDescent="0.25">
      <c r="A312" s="24"/>
      <c r="B312" s="24"/>
      <c r="C312" s="380" t="s">
        <v>61</v>
      </c>
      <c r="D312" s="380"/>
      <c r="E312" s="380"/>
      <c r="F312" s="25"/>
      <c r="G312" s="25"/>
      <c r="H312" s="25"/>
      <c r="I312" s="25"/>
      <c r="J312" s="25"/>
      <c r="AB312" s="17"/>
      <c r="AC312" s="18"/>
      <c r="AD312" s="23"/>
      <c r="AE312" s="26" t="s">
        <v>61</v>
      </c>
      <c r="AF312" s="26"/>
      <c r="AH312" s="23"/>
    </row>
    <row r="313" spans="1:34" customFormat="1" ht="15" x14ac:dyDescent="0.25">
      <c r="A313" s="27"/>
      <c r="B313" s="27"/>
      <c r="C313" s="554" t="s">
        <v>47</v>
      </c>
      <c r="D313" s="554"/>
      <c r="E313" s="554"/>
      <c r="F313" s="28"/>
      <c r="G313" s="28"/>
      <c r="H313" s="28"/>
      <c r="I313" s="28"/>
      <c r="J313" s="28"/>
      <c r="AB313" s="17"/>
      <c r="AC313" s="18"/>
      <c r="AD313" s="23"/>
      <c r="AE313" s="26"/>
      <c r="AF313" s="26" t="s">
        <v>47</v>
      </c>
      <c r="AH313" s="23"/>
    </row>
    <row r="314" spans="1:34" customFormat="1" ht="15" x14ac:dyDescent="0.25">
      <c r="A314" s="28"/>
      <c r="B314" s="28"/>
      <c r="C314" s="377" t="s">
        <v>174</v>
      </c>
      <c r="D314" s="378"/>
      <c r="E314" s="378"/>
      <c r="F314" s="29"/>
      <c r="G314" s="27"/>
      <c r="H314" s="30"/>
      <c r="I314" s="31"/>
      <c r="J314" s="32">
        <v>47542.31</v>
      </c>
      <c r="AB314" s="17"/>
      <c r="AC314" s="18"/>
      <c r="AD314" s="23"/>
      <c r="AE314" s="26"/>
      <c r="AF314" s="26"/>
      <c r="AG314" s="2" t="s">
        <v>174</v>
      </c>
      <c r="AH314" s="23"/>
    </row>
    <row r="315" spans="1:34" customFormat="1" ht="15" x14ac:dyDescent="0.25">
      <c r="A315" s="28"/>
      <c r="B315" s="28"/>
      <c r="C315" s="377" t="s">
        <v>175</v>
      </c>
      <c r="D315" s="378"/>
      <c r="E315" s="378"/>
      <c r="F315" s="29"/>
      <c r="G315" s="27"/>
      <c r="H315" s="30"/>
      <c r="I315" s="31"/>
      <c r="J315" s="32">
        <v>15673.29</v>
      </c>
      <c r="AB315" s="17"/>
      <c r="AC315" s="18"/>
      <c r="AD315" s="23"/>
      <c r="AE315" s="26"/>
      <c r="AF315" s="26"/>
      <c r="AG315" s="2" t="s">
        <v>175</v>
      </c>
      <c r="AH315" s="23"/>
    </row>
    <row r="316" spans="1:34" customFormat="1" ht="45" x14ac:dyDescent="0.25">
      <c r="A316" s="19" t="s">
        <v>176</v>
      </c>
      <c r="B316" s="19" t="s">
        <v>177</v>
      </c>
      <c r="C316" s="352" t="s">
        <v>75</v>
      </c>
      <c r="D316" s="353"/>
      <c r="E316" s="354"/>
      <c r="F316" s="20" t="s">
        <v>76</v>
      </c>
      <c r="G316" s="19" t="s">
        <v>77</v>
      </c>
      <c r="H316" s="33">
        <v>350</v>
      </c>
      <c r="I316" s="22"/>
      <c r="J316" s="22"/>
      <c r="AB316" s="17"/>
      <c r="AC316" s="18"/>
      <c r="AD316" s="23" t="s">
        <v>75</v>
      </c>
      <c r="AE316" s="26"/>
      <c r="AF316" s="26"/>
      <c r="AH316" s="23"/>
    </row>
    <row r="317" spans="1:34" customFormat="1" ht="15" x14ac:dyDescent="0.25">
      <c r="A317" s="27"/>
      <c r="B317" s="27"/>
      <c r="C317" s="554" t="s">
        <v>47</v>
      </c>
      <c r="D317" s="554"/>
      <c r="E317" s="554"/>
      <c r="F317" s="28"/>
      <c r="G317" s="28"/>
      <c r="H317" s="28"/>
      <c r="I317" s="28"/>
      <c r="J317" s="28"/>
      <c r="AB317" s="17"/>
      <c r="AC317" s="18"/>
      <c r="AD317" s="23"/>
      <c r="AE317" s="26"/>
      <c r="AF317" s="26" t="s">
        <v>47</v>
      </c>
      <c r="AH317" s="23"/>
    </row>
    <row r="318" spans="1:34" customFormat="1" ht="34.5" x14ac:dyDescent="0.25">
      <c r="A318" s="19" t="s">
        <v>178</v>
      </c>
      <c r="B318" s="19" t="s">
        <v>178</v>
      </c>
      <c r="C318" s="352" t="s">
        <v>79</v>
      </c>
      <c r="D318" s="353"/>
      <c r="E318" s="354"/>
      <c r="F318" s="20" t="s">
        <v>80</v>
      </c>
      <c r="G318" s="19" t="s">
        <v>81</v>
      </c>
      <c r="H318" s="33">
        <v>20</v>
      </c>
      <c r="I318" s="22">
        <v>583.76</v>
      </c>
      <c r="J318" s="22">
        <v>11675.2</v>
      </c>
      <c r="AB318" s="17"/>
      <c r="AC318" s="18"/>
      <c r="AD318" s="23" t="s">
        <v>79</v>
      </c>
      <c r="AE318" s="26"/>
      <c r="AF318" s="26"/>
      <c r="AH318" s="23"/>
    </row>
    <row r="319" spans="1:34" customFormat="1" ht="23.25" x14ac:dyDescent="0.25">
      <c r="A319" s="24"/>
      <c r="B319" s="24"/>
      <c r="C319" s="380" t="s">
        <v>173</v>
      </c>
      <c r="D319" s="380"/>
      <c r="E319" s="380"/>
      <c r="F319" s="25"/>
      <c r="G319" s="25"/>
      <c r="H319" s="25"/>
      <c r="I319" s="25"/>
      <c r="J319" s="25"/>
      <c r="AB319" s="17"/>
      <c r="AC319" s="18"/>
      <c r="AD319" s="23"/>
      <c r="AE319" s="26" t="s">
        <v>173</v>
      </c>
      <c r="AF319" s="26"/>
      <c r="AH319" s="23"/>
    </row>
    <row r="320" spans="1:34" customFormat="1" ht="23.25" x14ac:dyDescent="0.25">
      <c r="A320" s="24"/>
      <c r="B320" s="24"/>
      <c r="C320" s="380" t="s">
        <v>44</v>
      </c>
      <c r="D320" s="380"/>
      <c r="E320" s="380"/>
      <c r="F320" s="25"/>
      <c r="G320" s="25"/>
      <c r="H320" s="25"/>
      <c r="I320" s="25"/>
      <c r="J320" s="25"/>
      <c r="AB320" s="17"/>
      <c r="AC320" s="18"/>
      <c r="AD320" s="23"/>
      <c r="AE320" s="26" t="s">
        <v>44</v>
      </c>
      <c r="AF320" s="26"/>
      <c r="AH320" s="23"/>
    </row>
    <row r="321" spans="1:34" customFormat="1" ht="23.25" x14ac:dyDescent="0.25">
      <c r="A321" s="24"/>
      <c r="B321" s="24"/>
      <c r="C321" s="380" t="s">
        <v>45</v>
      </c>
      <c r="D321" s="380"/>
      <c r="E321" s="380"/>
      <c r="F321" s="25"/>
      <c r="G321" s="25"/>
      <c r="H321" s="25"/>
      <c r="I321" s="25"/>
      <c r="J321" s="25"/>
      <c r="AB321" s="17"/>
      <c r="AC321" s="18"/>
      <c r="AD321" s="23"/>
      <c r="AE321" s="26" t="s">
        <v>45</v>
      </c>
      <c r="AF321" s="26"/>
      <c r="AH321" s="23"/>
    </row>
    <row r="322" spans="1:34" customFormat="1" ht="23.25" x14ac:dyDescent="0.25">
      <c r="A322" s="24"/>
      <c r="B322" s="24"/>
      <c r="C322" s="380" t="s">
        <v>46</v>
      </c>
      <c r="D322" s="380"/>
      <c r="E322" s="380"/>
      <c r="F322" s="25"/>
      <c r="G322" s="25"/>
      <c r="H322" s="25"/>
      <c r="I322" s="25"/>
      <c r="J322" s="25"/>
      <c r="AB322" s="17"/>
      <c r="AC322" s="18"/>
      <c r="AD322" s="23"/>
      <c r="AE322" s="26" t="s">
        <v>46</v>
      </c>
      <c r="AF322" s="26"/>
      <c r="AH322" s="23"/>
    </row>
    <row r="323" spans="1:34" customFormat="1" ht="15" x14ac:dyDescent="0.25">
      <c r="A323" s="27"/>
      <c r="B323" s="27"/>
      <c r="C323" s="554" t="s">
        <v>47</v>
      </c>
      <c r="D323" s="554"/>
      <c r="E323" s="554"/>
      <c r="F323" s="28"/>
      <c r="G323" s="28"/>
      <c r="H323" s="28"/>
      <c r="I323" s="28"/>
      <c r="J323" s="28"/>
      <c r="AB323" s="17"/>
      <c r="AC323" s="18"/>
      <c r="AD323" s="23"/>
      <c r="AE323" s="26"/>
      <c r="AF323" s="26" t="s">
        <v>47</v>
      </c>
      <c r="AH323" s="23"/>
    </row>
    <row r="324" spans="1:34" customFormat="1" ht="15" x14ac:dyDescent="0.25">
      <c r="A324" s="28"/>
      <c r="B324" s="28"/>
      <c r="C324" s="377" t="s">
        <v>179</v>
      </c>
      <c r="D324" s="378"/>
      <c r="E324" s="378"/>
      <c r="F324" s="29"/>
      <c r="G324" s="27"/>
      <c r="H324" s="30"/>
      <c r="I324" s="31"/>
      <c r="J324" s="32">
        <v>16375.89</v>
      </c>
      <c r="AB324" s="17"/>
      <c r="AC324" s="18"/>
      <c r="AD324" s="23"/>
      <c r="AE324" s="26"/>
      <c r="AF324" s="26"/>
      <c r="AG324" s="2" t="s">
        <v>179</v>
      </c>
      <c r="AH324" s="23"/>
    </row>
    <row r="325" spans="1:34" customFormat="1" ht="15" x14ac:dyDescent="0.25">
      <c r="A325" s="28"/>
      <c r="B325" s="28"/>
      <c r="C325" s="377" t="s">
        <v>180</v>
      </c>
      <c r="D325" s="378"/>
      <c r="E325" s="378"/>
      <c r="F325" s="29"/>
      <c r="G325" s="27"/>
      <c r="H325" s="30"/>
      <c r="I325" s="31"/>
      <c r="J325" s="32">
        <v>5398.64</v>
      </c>
      <c r="AB325" s="17"/>
      <c r="AC325" s="18"/>
      <c r="AD325" s="23"/>
      <c r="AE325" s="26"/>
      <c r="AF325" s="26"/>
      <c r="AG325" s="2" t="s">
        <v>180</v>
      </c>
      <c r="AH325" s="23"/>
    </row>
    <row r="326" spans="1:34" customFormat="1" ht="15" x14ac:dyDescent="0.25">
      <c r="A326" s="352" t="s">
        <v>50</v>
      </c>
      <c r="B326" s="353"/>
      <c r="C326" s="353"/>
      <c r="D326" s="353"/>
      <c r="E326" s="353"/>
      <c r="F326" s="353"/>
      <c r="G326" s="353"/>
      <c r="H326" s="353"/>
      <c r="I326" s="354"/>
      <c r="J326" s="22">
        <v>51523.6</v>
      </c>
      <c r="AB326" s="17"/>
      <c r="AC326" s="18"/>
      <c r="AD326" s="23"/>
      <c r="AE326" s="26"/>
      <c r="AF326" s="26"/>
      <c r="AH326" s="23" t="s">
        <v>50</v>
      </c>
    </row>
    <row r="327" spans="1:34" customFormat="1" ht="15" x14ac:dyDescent="0.25">
      <c r="A327" s="352" t="s">
        <v>51</v>
      </c>
      <c r="B327" s="353"/>
      <c r="C327" s="353"/>
      <c r="D327" s="353"/>
      <c r="E327" s="353"/>
      <c r="F327" s="353"/>
      <c r="G327" s="353"/>
      <c r="H327" s="353"/>
      <c r="I327" s="354"/>
      <c r="J327" s="22">
        <v>60585.120000000003</v>
      </c>
      <c r="AB327" s="17"/>
      <c r="AC327" s="18"/>
      <c r="AD327" s="23"/>
      <c r="AE327" s="26"/>
      <c r="AF327" s="26"/>
      <c r="AH327" s="23" t="s">
        <v>51</v>
      </c>
    </row>
    <row r="328" spans="1:34" customFormat="1" ht="15" x14ac:dyDescent="0.25">
      <c r="A328" s="352" t="s">
        <v>52</v>
      </c>
      <c r="B328" s="353"/>
      <c r="C328" s="353"/>
      <c r="D328" s="353"/>
      <c r="E328" s="353"/>
      <c r="F328" s="353"/>
      <c r="G328" s="353"/>
      <c r="H328" s="353"/>
      <c r="I328" s="354"/>
      <c r="J328" s="22">
        <v>63918.22</v>
      </c>
      <c r="AB328" s="17"/>
      <c r="AC328" s="18"/>
      <c r="AD328" s="23"/>
      <c r="AE328" s="26"/>
      <c r="AF328" s="26"/>
      <c r="AH328" s="23" t="s">
        <v>52</v>
      </c>
    </row>
    <row r="329" spans="1:34" customFormat="1" ht="15" x14ac:dyDescent="0.25">
      <c r="A329" s="352" t="s">
        <v>53</v>
      </c>
      <c r="B329" s="353"/>
      <c r="C329" s="353"/>
      <c r="D329" s="353"/>
      <c r="E329" s="353"/>
      <c r="F329" s="353"/>
      <c r="G329" s="353"/>
      <c r="H329" s="353"/>
      <c r="I329" s="354"/>
      <c r="J329" s="22">
        <v>21071.94</v>
      </c>
      <c r="AB329" s="17"/>
      <c r="AC329" s="18"/>
      <c r="AD329" s="23"/>
      <c r="AE329" s="26"/>
      <c r="AF329" s="26"/>
      <c r="AH329" s="23" t="s">
        <v>53</v>
      </c>
    </row>
    <row r="330" spans="1:34" customFormat="1" ht="15" x14ac:dyDescent="0.25">
      <c r="A330" s="352" t="s">
        <v>181</v>
      </c>
      <c r="B330" s="353"/>
      <c r="C330" s="353"/>
      <c r="D330" s="353"/>
      <c r="E330" s="353"/>
      <c r="F330" s="353"/>
      <c r="G330" s="353"/>
      <c r="H330" s="353"/>
      <c r="I330" s="354"/>
      <c r="J330" s="22">
        <v>145575.28</v>
      </c>
      <c r="AB330" s="17"/>
      <c r="AC330" s="18"/>
      <c r="AD330" s="23"/>
      <c r="AE330" s="26"/>
      <c r="AF330" s="26"/>
      <c r="AH330" s="23" t="s">
        <v>181</v>
      </c>
    </row>
    <row r="331" spans="1:34" s="38" customFormat="1" ht="15" x14ac:dyDescent="0.25">
      <c r="A331" s="355" t="s">
        <v>347</v>
      </c>
      <c r="B331" s="356"/>
      <c r="C331" s="356"/>
      <c r="D331" s="356"/>
      <c r="E331" s="356"/>
      <c r="F331" s="356"/>
      <c r="G331" s="356"/>
      <c r="H331" s="356"/>
      <c r="I331" s="357"/>
      <c r="J331" s="61">
        <v>50994.29</v>
      </c>
      <c r="AB331" s="39"/>
      <c r="AC331" s="40"/>
      <c r="AD331" s="42"/>
      <c r="AE331" s="26"/>
      <c r="AF331" s="26"/>
      <c r="AH331" s="42"/>
    </row>
    <row r="332" spans="1:34" s="38" customFormat="1" ht="15" x14ac:dyDescent="0.25">
      <c r="A332" s="358" t="s">
        <v>348</v>
      </c>
      <c r="B332" s="359"/>
      <c r="C332" s="359"/>
      <c r="D332" s="359"/>
      <c r="E332" s="359"/>
      <c r="F332" s="359"/>
      <c r="G332" s="359"/>
      <c r="H332" s="359"/>
      <c r="I332" s="360"/>
      <c r="J332" s="61">
        <v>11183.08</v>
      </c>
      <c r="AB332" s="39"/>
      <c r="AC332" s="40"/>
      <c r="AD332" s="42"/>
      <c r="AE332" s="26"/>
      <c r="AF332" s="26"/>
      <c r="AH332" s="42"/>
    </row>
    <row r="333" spans="1:34" s="38" customFormat="1" ht="15" x14ac:dyDescent="0.25">
      <c r="A333" s="352" t="s">
        <v>181</v>
      </c>
      <c r="B333" s="353"/>
      <c r="C333" s="353"/>
      <c r="D333" s="353"/>
      <c r="E333" s="353"/>
      <c r="F333" s="353"/>
      <c r="G333" s="353"/>
      <c r="H333" s="353"/>
      <c r="I333" s="354"/>
      <c r="J333" s="60">
        <v>207752.65</v>
      </c>
      <c r="AB333" s="39"/>
      <c r="AC333" s="40"/>
      <c r="AD333" s="42"/>
      <c r="AE333" s="26"/>
      <c r="AF333" s="26"/>
      <c r="AH333" s="42" t="s">
        <v>54</v>
      </c>
    </row>
    <row r="334" spans="1:34" customFormat="1" ht="15" x14ac:dyDescent="0.25">
      <c r="A334" s="381" t="s">
        <v>182</v>
      </c>
      <c r="B334" s="382"/>
      <c r="C334" s="382"/>
      <c r="D334" s="382"/>
      <c r="E334" s="382"/>
      <c r="F334" s="382"/>
      <c r="G334" s="382"/>
      <c r="H334" s="382"/>
      <c r="I334" s="382"/>
      <c r="J334" s="383"/>
      <c r="AB334" s="17" t="s">
        <v>182</v>
      </c>
      <c r="AC334" s="18"/>
      <c r="AD334" s="23"/>
      <c r="AE334" s="26"/>
      <c r="AF334" s="26"/>
      <c r="AH334" s="23"/>
    </row>
    <row r="335" spans="1:34" customFormat="1" ht="22.5" x14ac:dyDescent="0.25">
      <c r="A335" s="19" t="s">
        <v>183</v>
      </c>
      <c r="B335" s="19" t="s">
        <v>183</v>
      </c>
      <c r="C335" s="352" t="s">
        <v>85</v>
      </c>
      <c r="D335" s="353"/>
      <c r="E335" s="354"/>
      <c r="F335" s="20" t="s">
        <v>86</v>
      </c>
      <c r="G335" s="19" t="s">
        <v>87</v>
      </c>
      <c r="H335" s="33">
        <v>13</v>
      </c>
      <c r="I335" s="22">
        <v>1696.03</v>
      </c>
      <c r="J335" s="22">
        <v>22048.39</v>
      </c>
      <c r="AB335" s="17"/>
      <c r="AC335" s="18"/>
      <c r="AD335" s="23" t="s">
        <v>85</v>
      </c>
      <c r="AE335" s="26"/>
      <c r="AF335" s="26"/>
      <c r="AH335" s="23"/>
    </row>
    <row r="336" spans="1:34" customFormat="1" ht="23.25" x14ac:dyDescent="0.25">
      <c r="A336" s="24"/>
      <c r="B336" s="24"/>
      <c r="C336" s="380" t="s">
        <v>130</v>
      </c>
      <c r="D336" s="380"/>
      <c r="E336" s="380"/>
      <c r="F336" s="25"/>
      <c r="G336" s="25"/>
      <c r="H336" s="25"/>
      <c r="I336" s="25"/>
      <c r="J336" s="25"/>
      <c r="AB336" s="17"/>
      <c r="AC336" s="18"/>
      <c r="AD336" s="23"/>
      <c r="AE336" s="26" t="s">
        <v>130</v>
      </c>
      <c r="AF336" s="26"/>
      <c r="AH336" s="23"/>
    </row>
    <row r="337" spans="1:34" customFormat="1" ht="23.25" x14ac:dyDescent="0.25">
      <c r="A337" s="24"/>
      <c r="B337" s="24"/>
      <c r="C337" s="380" t="s">
        <v>44</v>
      </c>
      <c r="D337" s="380"/>
      <c r="E337" s="380"/>
      <c r="F337" s="25"/>
      <c r="G337" s="25"/>
      <c r="H337" s="25"/>
      <c r="I337" s="25"/>
      <c r="J337" s="25"/>
      <c r="AB337" s="17"/>
      <c r="AC337" s="18"/>
      <c r="AD337" s="23"/>
      <c r="AE337" s="26" t="s">
        <v>44</v>
      </c>
      <c r="AF337" s="26"/>
      <c r="AH337" s="23"/>
    </row>
    <row r="338" spans="1:34" customFormat="1" ht="23.25" x14ac:dyDescent="0.25">
      <c r="A338" s="24"/>
      <c r="B338" s="24"/>
      <c r="C338" s="380" t="s">
        <v>45</v>
      </c>
      <c r="D338" s="380"/>
      <c r="E338" s="380"/>
      <c r="F338" s="25"/>
      <c r="G338" s="25"/>
      <c r="H338" s="25"/>
      <c r="I338" s="25"/>
      <c r="J338" s="25"/>
      <c r="AB338" s="17"/>
      <c r="AC338" s="18"/>
      <c r="AD338" s="23"/>
      <c r="AE338" s="26" t="s">
        <v>45</v>
      </c>
      <c r="AF338" s="26"/>
      <c r="AH338" s="23"/>
    </row>
    <row r="339" spans="1:34" customFormat="1" ht="23.25" x14ac:dyDescent="0.25">
      <c r="A339" s="24"/>
      <c r="B339" s="24"/>
      <c r="C339" s="380" t="s">
        <v>46</v>
      </c>
      <c r="D339" s="380"/>
      <c r="E339" s="380"/>
      <c r="F339" s="25"/>
      <c r="G339" s="25"/>
      <c r="H339" s="25"/>
      <c r="I339" s="25"/>
      <c r="J339" s="25"/>
      <c r="AB339" s="17"/>
      <c r="AC339" s="18"/>
      <c r="AD339" s="23"/>
      <c r="AE339" s="26" t="s">
        <v>46</v>
      </c>
      <c r="AF339" s="26"/>
      <c r="AH339" s="23"/>
    </row>
    <row r="340" spans="1:34" customFormat="1" ht="15" x14ac:dyDescent="0.25">
      <c r="A340" s="27"/>
      <c r="B340" s="27"/>
      <c r="C340" s="554" t="s">
        <v>47</v>
      </c>
      <c r="D340" s="554"/>
      <c r="E340" s="554"/>
      <c r="F340" s="28"/>
      <c r="G340" s="28"/>
      <c r="H340" s="28"/>
      <c r="I340" s="28"/>
      <c r="J340" s="28"/>
      <c r="AB340" s="17"/>
      <c r="AC340" s="18"/>
      <c r="AD340" s="23"/>
      <c r="AE340" s="26"/>
      <c r="AF340" s="26" t="s">
        <v>47</v>
      </c>
      <c r="AH340" s="23"/>
    </row>
    <row r="341" spans="1:34" customFormat="1" ht="15" x14ac:dyDescent="0.25">
      <c r="A341" s="28"/>
      <c r="B341" s="28"/>
      <c r="C341" s="377" t="s">
        <v>184</v>
      </c>
      <c r="D341" s="378"/>
      <c r="E341" s="378"/>
      <c r="F341" s="29"/>
      <c r="G341" s="27"/>
      <c r="H341" s="30"/>
      <c r="I341" s="31"/>
      <c r="J341" s="32">
        <v>18778.25</v>
      </c>
      <c r="AB341" s="17"/>
      <c r="AC341" s="18"/>
      <c r="AD341" s="23"/>
      <c r="AE341" s="26"/>
      <c r="AF341" s="26"/>
      <c r="AG341" s="2" t="s">
        <v>184</v>
      </c>
      <c r="AH341" s="23"/>
    </row>
    <row r="342" spans="1:34" customFormat="1" ht="15" x14ac:dyDescent="0.25">
      <c r="A342" s="28"/>
      <c r="B342" s="28"/>
      <c r="C342" s="377" t="s">
        <v>185</v>
      </c>
      <c r="D342" s="378"/>
      <c r="E342" s="378"/>
      <c r="F342" s="29"/>
      <c r="G342" s="27"/>
      <c r="H342" s="30"/>
      <c r="I342" s="31"/>
      <c r="J342" s="32">
        <v>6190.63</v>
      </c>
      <c r="AB342" s="17"/>
      <c r="AC342" s="18"/>
      <c r="AD342" s="23"/>
      <c r="AE342" s="26"/>
      <c r="AF342" s="26"/>
      <c r="AG342" s="2" t="s">
        <v>185</v>
      </c>
      <c r="AH342" s="23"/>
    </row>
    <row r="343" spans="1:34" customFormat="1" ht="23.25" x14ac:dyDescent="0.25">
      <c r="A343" s="19" t="s">
        <v>186</v>
      </c>
      <c r="B343" s="19" t="s">
        <v>186</v>
      </c>
      <c r="C343" s="352" t="s">
        <v>91</v>
      </c>
      <c r="D343" s="353"/>
      <c r="E343" s="354"/>
      <c r="F343" s="20" t="s">
        <v>92</v>
      </c>
      <c r="G343" s="19" t="s">
        <v>87</v>
      </c>
      <c r="H343" s="33">
        <v>13</v>
      </c>
      <c r="I343" s="22">
        <v>5700.36</v>
      </c>
      <c r="J343" s="22">
        <v>74104.679999999993</v>
      </c>
      <c r="AB343" s="17"/>
      <c r="AC343" s="18"/>
      <c r="AD343" s="23" t="s">
        <v>91</v>
      </c>
      <c r="AE343" s="26"/>
      <c r="AF343" s="26"/>
      <c r="AH343" s="23"/>
    </row>
    <row r="344" spans="1:34" customFormat="1" ht="23.25" x14ac:dyDescent="0.25">
      <c r="A344" s="24"/>
      <c r="B344" s="24"/>
      <c r="C344" s="380" t="s">
        <v>130</v>
      </c>
      <c r="D344" s="380"/>
      <c r="E344" s="380"/>
      <c r="F344" s="25"/>
      <c r="G344" s="25"/>
      <c r="H344" s="25"/>
      <c r="I344" s="25"/>
      <c r="J344" s="25"/>
      <c r="AB344" s="17"/>
      <c r="AC344" s="18"/>
      <c r="AD344" s="23"/>
      <c r="AE344" s="26" t="s">
        <v>130</v>
      </c>
      <c r="AF344" s="26"/>
      <c r="AH344" s="23"/>
    </row>
    <row r="345" spans="1:34" customFormat="1" ht="23.25" x14ac:dyDescent="0.25">
      <c r="A345" s="24"/>
      <c r="B345" s="24"/>
      <c r="C345" s="380" t="s">
        <v>44</v>
      </c>
      <c r="D345" s="380"/>
      <c r="E345" s="380"/>
      <c r="F345" s="25"/>
      <c r="G345" s="25"/>
      <c r="H345" s="25"/>
      <c r="I345" s="25"/>
      <c r="J345" s="25"/>
      <c r="AB345" s="17"/>
      <c r="AC345" s="18"/>
      <c r="AD345" s="23"/>
      <c r="AE345" s="26" t="s">
        <v>44</v>
      </c>
      <c r="AF345" s="26"/>
      <c r="AH345" s="23"/>
    </row>
    <row r="346" spans="1:34" customFormat="1" ht="23.25" x14ac:dyDescent="0.25">
      <c r="A346" s="24"/>
      <c r="B346" s="24"/>
      <c r="C346" s="380" t="s">
        <v>45</v>
      </c>
      <c r="D346" s="380"/>
      <c r="E346" s="380"/>
      <c r="F346" s="25"/>
      <c r="G346" s="25"/>
      <c r="H346" s="25"/>
      <c r="I346" s="25"/>
      <c r="J346" s="25"/>
      <c r="AB346" s="17"/>
      <c r="AC346" s="18"/>
      <c r="AD346" s="23"/>
      <c r="AE346" s="26" t="s">
        <v>45</v>
      </c>
      <c r="AF346" s="26"/>
      <c r="AH346" s="23"/>
    </row>
    <row r="347" spans="1:34" customFormat="1" ht="23.25" x14ac:dyDescent="0.25">
      <c r="A347" s="24"/>
      <c r="B347" s="24"/>
      <c r="C347" s="380" t="s">
        <v>46</v>
      </c>
      <c r="D347" s="380"/>
      <c r="E347" s="380"/>
      <c r="F347" s="25"/>
      <c r="G347" s="25"/>
      <c r="H347" s="25"/>
      <c r="I347" s="25"/>
      <c r="J347" s="25"/>
      <c r="AB347" s="17"/>
      <c r="AC347" s="18"/>
      <c r="AD347" s="23"/>
      <c r="AE347" s="26" t="s">
        <v>46</v>
      </c>
      <c r="AF347" s="26"/>
      <c r="AH347" s="23"/>
    </row>
    <row r="348" spans="1:34" customFormat="1" ht="15" x14ac:dyDescent="0.25">
      <c r="A348" s="24"/>
      <c r="B348" s="24"/>
      <c r="C348" s="380" t="s">
        <v>61</v>
      </c>
      <c r="D348" s="380"/>
      <c r="E348" s="380"/>
      <c r="F348" s="25"/>
      <c r="G348" s="25"/>
      <c r="H348" s="25"/>
      <c r="I348" s="25"/>
      <c r="J348" s="25"/>
      <c r="AB348" s="17"/>
      <c r="AC348" s="18"/>
      <c r="AD348" s="23"/>
      <c r="AE348" s="26" t="s">
        <v>61</v>
      </c>
      <c r="AF348" s="26"/>
      <c r="AH348" s="23"/>
    </row>
    <row r="349" spans="1:34" customFormat="1" ht="15" x14ac:dyDescent="0.25">
      <c r="A349" s="27"/>
      <c r="B349" s="27"/>
      <c r="C349" s="554" t="s">
        <v>47</v>
      </c>
      <c r="D349" s="554"/>
      <c r="E349" s="554"/>
      <c r="F349" s="28"/>
      <c r="G349" s="28"/>
      <c r="H349" s="28"/>
      <c r="I349" s="28"/>
      <c r="J349" s="28"/>
      <c r="AB349" s="17"/>
      <c r="AC349" s="18"/>
      <c r="AD349" s="23"/>
      <c r="AE349" s="26"/>
      <c r="AF349" s="26" t="s">
        <v>47</v>
      </c>
      <c r="AH349" s="23"/>
    </row>
    <row r="350" spans="1:34" customFormat="1" ht="15" x14ac:dyDescent="0.25">
      <c r="A350" s="28"/>
      <c r="B350" s="28"/>
      <c r="C350" s="377" t="s">
        <v>187</v>
      </c>
      <c r="D350" s="378"/>
      <c r="E350" s="378"/>
      <c r="F350" s="29"/>
      <c r="G350" s="27"/>
      <c r="H350" s="30"/>
      <c r="I350" s="31"/>
      <c r="J350" s="32">
        <v>69031.710000000006</v>
      </c>
      <c r="AB350" s="17"/>
      <c r="AC350" s="18"/>
      <c r="AD350" s="23"/>
      <c r="AE350" s="26"/>
      <c r="AF350" s="26"/>
      <c r="AG350" s="2" t="s">
        <v>187</v>
      </c>
      <c r="AH350" s="23"/>
    </row>
    <row r="351" spans="1:34" customFormat="1" ht="15" x14ac:dyDescent="0.25">
      <c r="A351" s="28"/>
      <c r="B351" s="28"/>
      <c r="C351" s="377" t="s">
        <v>188</v>
      </c>
      <c r="D351" s="378"/>
      <c r="E351" s="378"/>
      <c r="F351" s="29"/>
      <c r="G351" s="27"/>
      <c r="H351" s="30"/>
      <c r="I351" s="31"/>
      <c r="J351" s="32">
        <v>22757.71</v>
      </c>
      <c r="AB351" s="17"/>
      <c r="AC351" s="18"/>
      <c r="AD351" s="23"/>
      <c r="AE351" s="26"/>
      <c r="AF351" s="26"/>
      <c r="AG351" s="2" t="s">
        <v>188</v>
      </c>
      <c r="AH351" s="23"/>
    </row>
    <row r="352" spans="1:34" customFormat="1" ht="33.75" x14ac:dyDescent="0.25">
      <c r="A352" s="19" t="s">
        <v>189</v>
      </c>
      <c r="B352" s="19" t="s">
        <v>190</v>
      </c>
      <c r="C352" s="352" t="s">
        <v>97</v>
      </c>
      <c r="D352" s="353"/>
      <c r="E352" s="354"/>
      <c r="F352" s="20" t="s">
        <v>98</v>
      </c>
      <c r="G352" s="19" t="s">
        <v>99</v>
      </c>
      <c r="H352" s="33">
        <v>13</v>
      </c>
      <c r="I352" s="22"/>
      <c r="J352" s="22"/>
      <c r="AB352" s="17"/>
      <c r="AC352" s="18"/>
      <c r="AD352" s="23" t="s">
        <v>97</v>
      </c>
      <c r="AE352" s="26"/>
      <c r="AF352" s="26"/>
      <c r="AH352" s="23"/>
    </row>
    <row r="353" spans="1:34" customFormat="1" ht="15" x14ac:dyDescent="0.25">
      <c r="A353" s="27"/>
      <c r="B353" s="27"/>
      <c r="C353" s="554" t="s">
        <v>47</v>
      </c>
      <c r="D353" s="554"/>
      <c r="E353" s="554"/>
      <c r="F353" s="28"/>
      <c r="G353" s="28"/>
      <c r="H353" s="28"/>
      <c r="I353" s="28"/>
      <c r="J353" s="28"/>
      <c r="AB353" s="17"/>
      <c r="AC353" s="18"/>
      <c r="AD353" s="23"/>
      <c r="AE353" s="26"/>
      <c r="AF353" s="26" t="s">
        <v>47</v>
      </c>
      <c r="AH353" s="23"/>
    </row>
    <row r="354" spans="1:34" customFormat="1" ht="15" x14ac:dyDescent="0.25">
      <c r="A354" s="352" t="s">
        <v>50</v>
      </c>
      <c r="B354" s="353"/>
      <c r="C354" s="353"/>
      <c r="D354" s="353"/>
      <c r="E354" s="353"/>
      <c r="F354" s="353"/>
      <c r="G354" s="353"/>
      <c r="H354" s="353"/>
      <c r="I354" s="354"/>
      <c r="J354" s="22">
        <v>96153.07</v>
      </c>
      <c r="AB354" s="17"/>
      <c r="AC354" s="18"/>
      <c r="AD354" s="23"/>
      <c r="AE354" s="26"/>
      <c r="AF354" s="26"/>
      <c r="AH354" s="23" t="s">
        <v>50</v>
      </c>
    </row>
    <row r="355" spans="1:34" customFormat="1" ht="15" x14ac:dyDescent="0.25">
      <c r="A355" s="352" t="s">
        <v>51</v>
      </c>
      <c r="B355" s="353"/>
      <c r="C355" s="353"/>
      <c r="D355" s="353"/>
      <c r="E355" s="353"/>
      <c r="F355" s="353"/>
      <c r="G355" s="353"/>
      <c r="H355" s="353"/>
      <c r="I355" s="354"/>
      <c r="J355" s="22">
        <v>111646.13</v>
      </c>
      <c r="AB355" s="17"/>
      <c r="AC355" s="18"/>
      <c r="AD355" s="23"/>
      <c r="AE355" s="26"/>
      <c r="AF355" s="26"/>
      <c r="AH355" s="23" t="s">
        <v>51</v>
      </c>
    </row>
    <row r="356" spans="1:34" customFormat="1" ht="15" x14ac:dyDescent="0.25">
      <c r="A356" s="352" t="s">
        <v>52</v>
      </c>
      <c r="B356" s="353"/>
      <c r="C356" s="353"/>
      <c r="D356" s="353"/>
      <c r="E356" s="353"/>
      <c r="F356" s="353"/>
      <c r="G356" s="353"/>
      <c r="H356" s="353"/>
      <c r="I356" s="354"/>
      <c r="J356" s="22">
        <v>87809.96</v>
      </c>
      <c r="AB356" s="17"/>
      <c r="AC356" s="18"/>
      <c r="AD356" s="23"/>
      <c r="AE356" s="26"/>
      <c r="AF356" s="26"/>
      <c r="AH356" s="23" t="s">
        <v>52</v>
      </c>
    </row>
    <row r="357" spans="1:34" customFormat="1" ht="15" x14ac:dyDescent="0.25">
      <c r="A357" s="352" t="s">
        <v>53</v>
      </c>
      <c r="B357" s="353"/>
      <c r="C357" s="353"/>
      <c r="D357" s="353"/>
      <c r="E357" s="353"/>
      <c r="F357" s="353"/>
      <c r="G357" s="353"/>
      <c r="H357" s="353"/>
      <c r="I357" s="354"/>
      <c r="J357" s="22">
        <v>28948.34</v>
      </c>
      <c r="AB357" s="17"/>
      <c r="AC357" s="18"/>
      <c r="AD357" s="23"/>
      <c r="AE357" s="26"/>
      <c r="AF357" s="26"/>
      <c r="AH357" s="23" t="s">
        <v>53</v>
      </c>
    </row>
    <row r="358" spans="1:34" customFormat="1" ht="15" x14ac:dyDescent="0.25">
      <c r="A358" s="352" t="s">
        <v>191</v>
      </c>
      <c r="B358" s="353"/>
      <c r="C358" s="353"/>
      <c r="D358" s="353"/>
      <c r="E358" s="353"/>
      <c r="F358" s="353"/>
      <c r="G358" s="353"/>
      <c r="H358" s="353"/>
      <c r="I358" s="354"/>
      <c r="J358" s="22">
        <v>228404.43</v>
      </c>
      <c r="AB358" s="17"/>
      <c r="AC358" s="18"/>
      <c r="AD358" s="23"/>
      <c r="AE358" s="26"/>
      <c r="AF358" s="26"/>
      <c r="AH358" s="23" t="s">
        <v>191</v>
      </c>
    </row>
    <row r="359" spans="1:34" s="38" customFormat="1" ht="15" x14ac:dyDescent="0.25">
      <c r="A359" s="355" t="s">
        <v>347</v>
      </c>
      <c r="B359" s="356"/>
      <c r="C359" s="356"/>
      <c r="D359" s="356"/>
      <c r="E359" s="356"/>
      <c r="F359" s="356"/>
      <c r="G359" s="356"/>
      <c r="H359" s="356"/>
      <c r="I359" s="357"/>
      <c r="J359" s="63">
        <v>66018.720000000001</v>
      </c>
      <c r="AB359" s="39"/>
      <c r="AC359" s="40"/>
      <c r="AD359" s="42"/>
      <c r="AE359" s="26"/>
      <c r="AF359" s="26"/>
      <c r="AH359" s="42"/>
    </row>
    <row r="360" spans="1:34" s="38" customFormat="1" ht="15" x14ac:dyDescent="0.25">
      <c r="A360" s="358" t="s">
        <v>348</v>
      </c>
      <c r="B360" s="359"/>
      <c r="C360" s="359"/>
      <c r="D360" s="359"/>
      <c r="E360" s="359"/>
      <c r="F360" s="359"/>
      <c r="G360" s="359"/>
      <c r="H360" s="359"/>
      <c r="I360" s="360"/>
      <c r="J360" s="63">
        <v>14477.95</v>
      </c>
      <c r="AB360" s="39"/>
      <c r="AC360" s="40"/>
      <c r="AD360" s="42"/>
      <c r="AE360" s="26"/>
      <c r="AF360" s="26"/>
      <c r="AH360" s="42"/>
    </row>
    <row r="361" spans="1:34" s="38" customFormat="1" ht="15" x14ac:dyDescent="0.25">
      <c r="A361" s="352" t="s">
        <v>191</v>
      </c>
      <c r="B361" s="353"/>
      <c r="C361" s="353"/>
      <c r="D361" s="353"/>
      <c r="E361" s="353"/>
      <c r="F361" s="353"/>
      <c r="G361" s="353"/>
      <c r="H361" s="353"/>
      <c r="I361" s="354"/>
      <c r="J361" s="62">
        <v>308901.09999999998</v>
      </c>
      <c r="AB361" s="39"/>
      <c r="AC361" s="40"/>
      <c r="AD361" s="42"/>
      <c r="AE361" s="26"/>
      <c r="AF361" s="26"/>
      <c r="AH361" s="42" t="s">
        <v>54</v>
      </c>
    </row>
    <row r="362" spans="1:34" customFormat="1" ht="15" x14ac:dyDescent="0.25">
      <c r="A362" s="381" t="s">
        <v>192</v>
      </c>
      <c r="B362" s="382"/>
      <c r="C362" s="382"/>
      <c r="D362" s="382"/>
      <c r="E362" s="382"/>
      <c r="F362" s="382"/>
      <c r="G362" s="382"/>
      <c r="H362" s="382"/>
      <c r="I362" s="382"/>
      <c r="J362" s="383"/>
      <c r="AB362" s="17" t="s">
        <v>192</v>
      </c>
      <c r="AC362" s="18"/>
      <c r="AD362" s="23"/>
      <c r="AE362" s="26"/>
      <c r="AF362" s="26"/>
      <c r="AH362" s="23"/>
    </row>
    <row r="363" spans="1:34" customFormat="1" ht="23.25" x14ac:dyDescent="0.25">
      <c r="A363" s="19" t="s">
        <v>193</v>
      </c>
      <c r="B363" s="19" t="s">
        <v>193</v>
      </c>
      <c r="C363" s="352" t="s">
        <v>194</v>
      </c>
      <c r="D363" s="353"/>
      <c r="E363" s="354"/>
      <c r="F363" s="20" t="s">
        <v>68</v>
      </c>
      <c r="G363" s="19" t="s">
        <v>69</v>
      </c>
      <c r="H363" s="33">
        <v>8</v>
      </c>
      <c r="I363" s="22">
        <v>2051.02</v>
      </c>
      <c r="J363" s="22">
        <v>16408.16</v>
      </c>
      <c r="AB363" s="17"/>
      <c r="AC363" s="18"/>
      <c r="AD363" s="23" t="s">
        <v>194</v>
      </c>
      <c r="AE363" s="26"/>
      <c r="AF363" s="26"/>
      <c r="AH363" s="23"/>
    </row>
    <row r="364" spans="1:34" customFormat="1" ht="23.25" x14ac:dyDescent="0.25">
      <c r="A364" s="24"/>
      <c r="B364" s="24"/>
      <c r="C364" s="380" t="s">
        <v>130</v>
      </c>
      <c r="D364" s="380"/>
      <c r="E364" s="380"/>
      <c r="F364" s="25"/>
      <c r="G364" s="25"/>
      <c r="H364" s="25"/>
      <c r="I364" s="25"/>
      <c r="J364" s="25"/>
      <c r="AB364" s="17"/>
      <c r="AC364" s="18"/>
      <c r="AD364" s="23"/>
      <c r="AE364" s="26" t="s">
        <v>130</v>
      </c>
      <c r="AF364" s="26"/>
      <c r="AH364" s="23"/>
    </row>
    <row r="365" spans="1:34" customFormat="1" ht="23.25" x14ac:dyDescent="0.25">
      <c r="A365" s="24"/>
      <c r="B365" s="24"/>
      <c r="C365" s="380" t="s">
        <v>44</v>
      </c>
      <c r="D365" s="380"/>
      <c r="E365" s="380"/>
      <c r="F365" s="25"/>
      <c r="G365" s="25"/>
      <c r="H365" s="25"/>
      <c r="I365" s="25"/>
      <c r="J365" s="25"/>
      <c r="AB365" s="17"/>
      <c r="AC365" s="18"/>
      <c r="AD365" s="23"/>
      <c r="AE365" s="26" t="s">
        <v>44</v>
      </c>
      <c r="AF365" s="26"/>
      <c r="AH365" s="23"/>
    </row>
    <row r="366" spans="1:34" customFormat="1" ht="23.25" x14ac:dyDescent="0.25">
      <c r="A366" s="24"/>
      <c r="B366" s="24"/>
      <c r="C366" s="380" t="s">
        <v>45</v>
      </c>
      <c r="D366" s="380"/>
      <c r="E366" s="380"/>
      <c r="F366" s="25"/>
      <c r="G366" s="25"/>
      <c r="H366" s="25"/>
      <c r="I366" s="25"/>
      <c r="J366" s="25"/>
      <c r="AB366" s="17"/>
      <c r="AC366" s="18"/>
      <c r="AD366" s="23"/>
      <c r="AE366" s="26" t="s">
        <v>45</v>
      </c>
      <c r="AF366" s="26"/>
      <c r="AH366" s="23"/>
    </row>
    <row r="367" spans="1:34" customFormat="1" ht="23.25" x14ac:dyDescent="0.25">
      <c r="A367" s="24"/>
      <c r="B367" s="24"/>
      <c r="C367" s="380" t="s">
        <v>46</v>
      </c>
      <c r="D367" s="380"/>
      <c r="E367" s="380"/>
      <c r="F367" s="25"/>
      <c r="G367" s="25"/>
      <c r="H367" s="25"/>
      <c r="I367" s="25"/>
      <c r="J367" s="25"/>
      <c r="AB367" s="17"/>
      <c r="AC367" s="18"/>
      <c r="AD367" s="23"/>
      <c r="AE367" s="26" t="s">
        <v>46</v>
      </c>
      <c r="AF367" s="26"/>
      <c r="AH367" s="23"/>
    </row>
    <row r="368" spans="1:34" customFormat="1" ht="15" x14ac:dyDescent="0.25">
      <c r="A368" s="24"/>
      <c r="B368" s="24"/>
      <c r="C368" s="380" t="s">
        <v>61</v>
      </c>
      <c r="D368" s="380"/>
      <c r="E368" s="380"/>
      <c r="F368" s="25"/>
      <c r="G368" s="25"/>
      <c r="H368" s="25"/>
      <c r="I368" s="25"/>
      <c r="J368" s="25"/>
      <c r="AB368" s="17"/>
      <c r="AC368" s="18"/>
      <c r="AD368" s="23"/>
      <c r="AE368" s="26" t="s">
        <v>61</v>
      </c>
      <c r="AF368" s="26"/>
      <c r="AH368" s="23"/>
    </row>
    <row r="369" spans="1:34" customFormat="1" ht="15" x14ac:dyDescent="0.25">
      <c r="A369" s="27"/>
      <c r="B369" s="27"/>
      <c r="C369" s="554" t="s">
        <v>47</v>
      </c>
      <c r="D369" s="554"/>
      <c r="E369" s="554"/>
      <c r="F369" s="28"/>
      <c r="G369" s="28"/>
      <c r="H369" s="28"/>
      <c r="I369" s="28"/>
      <c r="J369" s="28"/>
      <c r="AB369" s="17"/>
      <c r="AC369" s="18"/>
      <c r="AD369" s="23"/>
      <c r="AE369" s="26"/>
      <c r="AF369" s="26" t="s">
        <v>47</v>
      </c>
      <c r="AH369" s="23"/>
    </row>
    <row r="370" spans="1:34" customFormat="1" ht="15" x14ac:dyDescent="0.25">
      <c r="A370" s="28"/>
      <c r="B370" s="28"/>
      <c r="C370" s="377" t="s">
        <v>195</v>
      </c>
      <c r="D370" s="378"/>
      <c r="E370" s="378"/>
      <c r="F370" s="29"/>
      <c r="G370" s="27"/>
      <c r="H370" s="30"/>
      <c r="I370" s="31"/>
      <c r="J370" s="32">
        <v>19576.28</v>
      </c>
      <c r="AB370" s="17"/>
      <c r="AC370" s="18"/>
      <c r="AD370" s="23"/>
      <c r="AE370" s="26"/>
      <c r="AF370" s="26"/>
      <c r="AG370" s="2" t="s">
        <v>195</v>
      </c>
      <c r="AH370" s="23"/>
    </row>
    <row r="371" spans="1:34" customFormat="1" ht="15" x14ac:dyDescent="0.25">
      <c r="A371" s="28"/>
      <c r="B371" s="28"/>
      <c r="C371" s="377" t="s">
        <v>196</v>
      </c>
      <c r="D371" s="378"/>
      <c r="E371" s="378"/>
      <c r="F371" s="29"/>
      <c r="G371" s="27"/>
      <c r="H371" s="30"/>
      <c r="I371" s="31"/>
      <c r="J371" s="32">
        <v>6453.72</v>
      </c>
      <c r="AB371" s="17"/>
      <c r="AC371" s="18"/>
      <c r="AD371" s="23"/>
      <c r="AE371" s="26"/>
      <c r="AF371" s="26"/>
      <c r="AG371" s="2" t="s">
        <v>196</v>
      </c>
      <c r="AH371" s="23"/>
    </row>
    <row r="372" spans="1:34" customFormat="1" ht="45" x14ac:dyDescent="0.25">
      <c r="A372" s="19" t="s">
        <v>197</v>
      </c>
      <c r="B372" s="19" t="s">
        <v>198</v>
      </c>
      <c r="C372" s="352" t="s">
        <v>75</v>
      </c>
      <c r="D372" s="353"/>
      <c r="E372" s="354"/>
      <c r="F372" s="20" t="s">
        <v>76</v>
      </c>
      <c r="G372" s="19" t="s">
        <v>77</v>
      </c>
      <c r="H372" s="33">
        <v>110</v>
      </c>
      <c r="I372" s="22"/>
      <c r="J372" s="22"/>
      <c r="AB372" s="17"/>
      <c r="AC372" s="18"/>
      <c r="AD372" s="23" t="s">
        <v>75</v>
      </c>
      <c r="AE372" s="26"/>
      <c r="AF372" s="26"/>
      <c r="AH372" s="23"/>
    </row>
    <row r="373" spans="1:34" customFormat="1" ht="15" x14ac:dyDescent="0.25">
      <c r="A373" s="27"/>
      <c r="B373" s="27"/>
      <c r="C373" s="554" t="s">
        <v>47</v>
      </c>
      <c r="D373" s="554"/>
      <c r="E373" s="554"/>
      <c r="F373" s="28"/>
      <c r="G373" s="28"/>
      <c r="H373" s="28"/>
      <c r="I373" s="28"/>
      <c r="J373" s="28"/>
      <c r="AB373" s="17"/>
      <c r="AC373" s="18"/>
      <c r="AD373" s="23"/>
      <c r="AE373" s="26"/>
      <c r="AF373" s="26" t="s">
        <v>47</v>
      </c>
      <c r="AH373" s="23"/>
    </row>
    <row r="374" spans="1:34" customFormat="1" ht="34.5" x14ac:dyDescent="0.25">
      <c r="A374" s="19" t="s">
        <v>199</v>
      </c>
      <c r="B374" s="19" t="s">
        <v>199</v>
      </c>
      <c r="C374" s="352" t="s">
        <v>79</v>
      </c>
      <c r="D374" s="353"/>
      <c r="E374" s="354"/>
      <c r="F374" s="20" t="s">
        <v>80</v>
      </c>
      <c r="G374" s="19" t="s">
        <v>81</v>
      </c>
      <c r="H374" s="33">
        <v>8</v>
      </c>
      <c r="I374" s="22">
        <v>600.91999999999996</v>
      </c>
      <c r="J374" s="22">
        <v>4807.3599999999997</v>
      </c>
      <c r="AB374" s="17"/>
      <c r="AC374" s="18"/>
      <c r="AD374" s="23" t="s">
        <v>79</v>
      </c>
      <c r="AE374" s="26"/>
      <c r="AF374" s="26"/>
      <c r="AH374" s="23"/>
    </row>
    <row r="375" spans="1:34" customFormat="1" ht="23.25" x14ac:dyDescent="0.25">
      <c r="A375" s="24"/>
      <c r="B375" s="24"/>
      <c r="C375" s="380" t="s">
        <v>130</v>
      </c>
      <c r="D375" s="380"/>
      <c r="E375" s="380"/>
      <c r="F375" s="25"/>
      <c r="G375" s="25"/>
      <c r="H375" s="25"/>
      <c r="I375" s="25"/>
      <c r="J375" s="25"/>
      <c r="AB375" s="17"/>
      <c r="AC375" s="18"/>
      <c r="AD375" s="23"/>
      <c r="AE375" s="26" t="s">
        <v>130</v>
      </c>
      <c r="AF375" s="26"/>
      <c r="AH375" s="23"/>
    </row>
    <row r="376" spans="1:34" customFormat="1" ht="23.25" x14ac:dyDescent="0.25">
      <c r="A376" s="24"/>
      <c r="B376" s="24"/>
      <c r="C376" s="380" t="s">
        <v>44</v>
      </c>
      <c r="D376" s="380"/>
      <c r="E376" s="380"/>
      <c r="F376" s="25"/>
      <c r="G376" s="25"/>
      <c r="H376" s="25"/>
      <c r="I376" s="25"/>
      <c r="J376" s="25"/>
      <c r="AB376" s="17"/>
      <c r="AC376" s="18"/>
      <c r="AD376" s="23"/>
      <c r="AE376" s="26" t="s">
        <v>44</v>
      </c>
      <c r="AF376" s="26"/>
      <c r="AH376" s="23"/>
    </row>
    <row r="377" spans="1:34" customFormat="1" ht="23.25" x14ac:dyDescent="0.25">
      <c r="A377" s="24"/>
      <c r="B377" s="24"/>
      <c r="C377" s="380" t="s">
        <v>45</v>
      </c>
      <c r="D377" s="380"/>
      <c r="E377" s="380"/>
      <c r="F377" s="25"/>
      <c r="G377" s="25"/>
      <c r="H377" s="25"/>
      <c r="I377" s="25"/>
      <c r="J377" s="25"/>
      <c r="AB377" s="17"/>
      <c r="AC377" s="18"/>
      <c r="AD377" s="23"/>
      <c r="AE377" s="26" t="s">
        <v>45</v>
      </c>
      <c r="AF377" s="26"/>
      <c r="AH377" s="23"/>
    </row>
    <row r="378" spans="1:34" customFormat="1" ht="23.25" x14ac:dyDescent="0.25">
      <c r="A378" s="24"/>
      <c r="B378" s="24"/>
      <c r="C378" s="380" t="s">
        <v>46</v>
      </c>
      <c r="D378" s="380"/>
      <c r="E378" s="380"/>
      <c r="F378" s="25"/>
      <c r="G378" s="25"/>
      <c r="H378" s="25"/>
      <c r="I378" s="25"/>
      <c r="J378" s="25"/>
      <c r="AB378" s="17"/>
      <c r="AC378" s="18"/>
      <c r="AD378" s="23"/>
      <c r="AE378" s="26" t="s">
        <v>46</v>
      </c>
      <c r="AF378" s="26"/>
      <c r="AH378" s="23"/>
    </row>
    <row r="379" spans="1:34" customFormat="1" ht="15" x14ac:dyDescent="0.25">
      <c r="A379" s="27"/>
      <c r="B379" s="27"/>
      <c r="C379" s="554" t="s">
        <v>47</v>
      </c>
      <c r="D379" s="554"/>
      <c r="E379" s="554"/>
      <c r="F379" s="28"/>
      <c r="G379" s="28"/>
      <c r="H379" s="28"/>
      <c r="I379" s="28"/>
      <c r="J379" s="28"/>
      <c r="AB379" s="17"/>
      <c r="AC379" s="18"/>
      <c r="AD379" s="23"/>
      <c r="AE379" s="26"/>
      <c r="AF379" s="26" t="s">
        <v>47</v>
      </c>
      <c r="AH379" s="23"/>
    </row>
    <row r="380" spans="1:34" customFormat="1" ht="15" x14ac:dyDescent="0.25">
      <c r="A380" s="28"/>
      <c r="B380" s="28"/>
      <c r="C380" s="377" t="s">
        <v>200</v>
      </c>
      <c r="D380" s="378"/>
      <c r="E380" s="378"/>
      <c r="F380" s="29"/>
      <c r="G380" s="27"/>
      <c r="H380" s="30"/>
      <c r="I380" s="31"/>
      <c r="J380" s="32">
        <v>6742.92</v>
      </c>
      <c r="AB380" s="17"/>
      <c r="AC380" s="18"/>
      <c r="AD380" s="23"/>
      <c r="AE380" s="26"/>
      <c r="AF380" s="26"/>
      <c r="AG380" s="2" t="s">
        <v>200</v>
      </c>
      <c r="AH380" s="23"/>
    </row>
    <row r="381" spans="1:34" customFormat="1" ht="15" x14ac:dyDescent="0.25">
      <c r="A381" s="28"/>
      <c r="B381" s="28"/>
      <c r="C381" s="377" t="s">
        <v>201</v>
      </c>
      <c r="D381" s="378"/>
      <c r="E381" s="378"/>
      <c r="F381" s="29"/>
      <c r="G381" s="27"/>
      <c r="H381" s="30"/>
      <c r="I381" s="31"/>
      <c r="J381" s="32">
        <v>2222.94</v>
      </c>
      <c r="AB381" s="17"/>
      <c r="AC381" s="18"/>
      <c r="AD381" s="23"/>
      <c r="AE381" s="26"/>
      <c r="AF381" s="26"/>
      <c r="AG381" s="2" t="s">
        <v>201</v>
      </c>
      <c r="AH381" s="23"/>
    </row>
    <row r="382" spans="1:34" customFormat="1" ht="15" x14ac:dyDescent="0.25">
      <c r="A382" s="352" t="s">
        <v>50</v>
      </c>
      <c r="B382" s="353"/>
      <c r="C382" s="353"/>
      <c r="D382" s="353"/>
      <c r="E382" s="353"/>
      <c r="F382" s="353"/>
      <c r="G382" s="353"/>
      <c r="H382" s="353"/>
      <c r="I382" s="354"/>
      <c r="J382" s="22">
        <v>21215.52</v>
      </c>
      <c r="AB382" s="17"/>
      <c r="AC382" s="18"/>
      <c r="AD382" s="23"/>
      <c r="AE382" s="26"/>
      <c r="AF382" s="26"/>
      <c r="AH382" s="23" t="s">
        <v>50</v>
      </c>
    </row>
    <row r="383" spans="1:34" customFormat="1" ht="15" x14ac:dyDescent="0.25">
      <c r="A383" s="352" t="s">
        <v>51</v>
      </c>
      <c r="B383" s="353"/>
      <c r="C383" s="353"/>
      <c r="D383" s="353"/>
      <c r="E383" s="353"/>
      <c r="F383" s="353"/>
      <c r="G383" s="353"/>
      <c r="H383" s="353"/>
      <c r="I383" s="354"/>
      <c r="J383" s="22">
        <v>24946.720000000001</v>
      </c>
      <c r="AB383" s="17"/>
      <c r="AC383" s="18"/>
      <c r="AD383" s="23"/>
      <c r="AE383" s="26"/>
      <c r="AF383" s="26"/>
      <c r="AH383" s="23" t="s">
        <v>51</v>
      </c>
    </row>
    <row r="384" spans="1:34" customFormat="1" ht="15" x14ac:dyDescent="0.25">
      <c r="A384" s="352" t="s">
        <v>52</v>
      </c>
      <c r="B384" s="353"/>
      <c r="C384" s="353"/>
      <c r="D384" s="353"/>
      <c r="E384" s="353"/>
      <c r="F384" s="353"/>
      <c r="G384" s="353"/>
      <c r="H384" s="353"/>
      <c r="I384" s="354"/>
      <c r="J384" s="22">
        <v>26319.200000000001</v>
      </c>
      <c r="AB384" s="17"/>
      <c r="AC384" s="18"/>
      <c r="AD384" s="23"/>
      <c r="AE384" s="26"/>
      <c r="AF384" s="26"/>
      <c r="AH384" s="23" t="s">
        <v>52</v>
      </c>
    </row>
    <row r="385" spans="1:34" customFormat="1" ht="15" x14ac:dyDescent="0.25">
      <c r="A385" s="352" t="s">
        <v>53</v>
      </c>
      <c r="B385" s="353"/>
      <c r="C385" s="353"/>
      <c r="D385" s="353"/>
      <c r="E385" s="353"/>
      <c r="F385" s="353"/>
      <c r="G385" s="353"/>
      <c r="H385" s="353"/>
      <c r="I385" s="354"/>
      <c r="J385" s="22">
        <v>8676.66</v>
      </c>
      <c r="AB385" s="17"/>
      <c r="AC385" s="18"/>
      <c r="AD385" s="23"/>
      <c r="AE385" s="26"/>
      <c r="AF385" s="26"/>
      <c r="AH385" s="23" t="s">
        <v>53</v>
      </c>
    </row>
    <row r="386" spans="1:34" customFormat="1" ht="15" x14ac:dyDescent="0.25">
      <c r="A386" s="352" t="s">
        <v>202</v>
      </c>
      <c r="B386" s="353"/>
      <c r="C386" s="353"/>
      <c r="D386" s="353"/>
      <c r="E386" s="353"/>
      <c r="F386" s="353"/>
      <c r="G386" s="353"/>
      <c r="H386" s="353"/>
      <c r="I386" s="354"/>
      <c r="J386" s="22">
        <v>59942.58</v>
      </c>
      <c r="AB386" s="17"/>
      <c r="AC386" s="18"/>
      <c r="AD386" s="23"/>
      <c r="AE386" s="26"/>
      <c r="AF386" s="26"/>
      <c r="AH386" s="23" t="s">
        <v>202</v>
      </c>
    </row>
    <row r="387" spans="1:34" s="38" customFormat="1" ht="15" x14ac:dyDescent="0.25">
      <c r="A387" s="355" t="s">
        <v>347</v>
      </c>
      <c r="B387" s="356"/>
      <c r="C387" s="356"/>
      <c r="D387" s="356"/>
      <c r="E387" s="356"/>
      <c r="F387" s="356"/>
      <c r="G387" s="356"/>
      <c r="H387" s="356"/>
      <c r="I387" s="357"/>
      <c r="J387" s="65">
        <v>20998.47</v>
      </c>
      <c r="AB387" s="39"/>
      <c r="AC387" s="40"/>
      <c r="AD387" s="42"/>
      <c r="AE387" s="26"/>
      <c r="AF387" s="26"/>
      <c r="AH387" s="42"/>
    </row>
    <row r="388" spans="1:34" s="38" customFormat="1" ht="15" x14ac:dyDescent="0.25">
      <c r="A388" s="358" t="s">
        <v>348</v>
      </c>
      <c r="B388" s="359"/>
      <c r="C388" s="359"/>
      <c r="D388" s="359"/>
      <c r="E388" s="359"/>
      <c r="F388" s="359"/>
      <c r="G388" s="359"/>
      <c r="H388" s="359"/>
      <c r="I388" s="360"/>
      <c r="J388" s="65">
        <v>4604.9799999999996</v>
      </c>
      <c r="AB388" s="39"/>
      <c r="AC388" s="40"/>
      <c r="AD388" s="42"/>
      <c r="AE388" s="26"/>
      <c r="AF388" s="26"/>
      <c r="AH388" s="42"/>
    </row>
    <row r="389" spans="1:34" s="38" customFormat="1" ht="15" x14ac:dyDescent="0.25">
      <c r="A389" s="352" t="s">
        <v>202</v>
      </c>
      <c r="B389" s="353"/>
      <c r="C389" s="353"/>
      <c r="D389" s="353"/>
      <c r="E389" s="353"/>
      <c r="F389" s="353"/>
      <c r="G389" s="353"/>
      <c r="H389" s="353"/>
      <c r="I389" s="354"/>
      <c r="J389" s="64">
        <v>85546.03</v>
      </c>
      <c r="AB389" s="39"/>
      <c r="AC389" s="40"/>
      <c r="AD389" s="42"/>
      <c r="AE389" s="26"/>
      <c r="AF389" s="26"/>
      <c r="AH389" s="42" t="s">
        <v>54</v>
      </c>
    </row>
    <row r="390" spans="1:34" customFormat="1" ht="15" x14ac:dyDescent="0.25">
      <c r="A390" s="381" t="s">
        <v>203</v>
      </c>
      <c r="B390" s="382"/>
      <c r="C390" s="382"/>
      <c r="D390" s="382"/>
      <c r="E390" s="382"/>
      <c r="F390" s="382"/>
      <c r="G390" s="382"/>
      <c r="H390" s="382"/>
      <c r="I390" s="382"/>
      <c r="J390" s="383"/>
      <c r="AB390" s="17" t="s">
        <v>203</v>
      </c>
      <c r="AC390" s="18"/>
      <c r="AD390" s="23"/>
      <c r="AE390" s="26"/>
      <c r="AF390" s="26"/>
      <c r="AH390" s="23"/>
    </row>
    <row r="391" spans="1:34" customFormat="1" ht="23.25" x14ac:dyDescent="0.25">
      <c r="A391" s="19" t="s">
        <v>204</v>
      </c>
      <c r="B391" s="19" t="s">
        <v>204</v>
      </c>
      <c r="C391" s="352" t="s">
        <v>205</v>
      </c>
      <c r="D391" s="353"/>
      <c r="E391" s="354"/>
      <c r="F391" s="20" t="s">
        <v>68</v>
      </c>
      <c r="G391" s="19" t="s">
        <v>69</v>
      </c>
      <c r="H391" s="33">
        <v>7</v>
      </c>
      <c r="I391" s="22">
        <v>2011.95</v>
      </c>
      <c r="J391" s="22">
        <v>14083.65</v>
      </c>
      <c r="AB391" s="17"/>
      <c r="AC391" s="18"/>
      <c r="AD391" s="23" t="s">
        <v>205</v>
      </c>
      <c r="AE391" s="26"/>
      <c r="AF391" s="26"/>
      <c r="AH391" s="23"/>
    </row>
    <row r="392" spans="1:34" customFormat="1" ht="23.25" x14ac:dyDescent="0.25">
      <c r="A392" s="24"/>
      <c r="B392" s="24"/>
      <c r="C392" s="380" t="s">
        <v>206</v>
      </c>
      <c r="D392" s="380"/>
      <c r="E392" s="380"/>
      <c r="F392" s="25"/>
      <c r="G392" s="25"/>
      <c r="H392" s="25"/>
      <c r="I392" s="25"/>
      <c r="J392" s="25"/>
      <c r="AB392" s="17"/>
      <c r="AC392" s="18"/>
      <c r="AD392" s="23"/>
      <c r="AE392" s="26" t="s">
        <v>206</v>
      </c>
      <c r="AF392" s="26"/>
      <c r="AH392" s="23"/>
    </row>
    <row r="393" spans="1:34" customFormat="1" ht="23.25" x14ac:dyDescent="0.25">
      <c r="A393" s="24"/>
      <c r="B393" s="24"/>
      <c r="C393" s="380" t="s">
        <v>44</v>
      </c>
      <c r="D393" s="380"/>
      <c r="E393" s="380"/>
      <c r="F393" s="25"/>
      <c r="G393" s="25"/>
      <c r="H393" s="25"/>
      <c r="I393" s="25"/>
      <c r="J393" s="25"/>
      <c r="AB393" s="17"/>
      <c r="AC393" s="18"/>
      <c r="AD393" s="23"/>
      <c r="AE393" s="26" t="s">
        <v>44</v>
      </c>
      <c r="AF393" s="26"/>
      <c r="AH393" s="23"/>
    </row>
    <row r="394" spans="1:34" customFormat="1" ht="23.25" x14ac:dyDescent="0.25">
      <c r="A394" s="24"/>
      <c r="B394" s="24"/>
      <c r="C394" s="380" t="s">
        <v>45</v>
      </c>
      <c r="D394" s="380"/>
      <c r="E394" s="380"/>
      <c r="F394" s="25"/>
      <c r="G394" s="25"/>
      <c r="H394" s="25"/>
      <c r="I394" s="25"/>
      <c r="J394" s="25"/>
      <c r="AB394" s="17"/>
      <c r="AC394" s="18"/>
      <c r="AD394" s="23"/>
      <c r="AE394" s="26" t="s">
        <v>45</v>
      </c>
      <c r="AF394" s="26"/>
      <c r="AH394" s="23"/>
    </row>
    <row r="395" spans="1:34" customFormat="1" ht="23.25" x14ac:dyDescent="0.25">
      <c r="A395" s="24"/>
      <c r="B395" s="24"/>
      <c r="C395" s="380" t="s">
        <v>46</v>
      </c>
      <c r="D395" s="380"/>
      <c r="E395" s="380"/>
      <c r="F395" s="25"/>
      <c r="G395" s="25"/>
      <c r="H395" s="25"/>
      <c r="I395" s="25"/>
      <c r="J395" s="25"/>
      <c r="AB395" s="17"/>
      <c r="AC395" s="18"/>
      <c r="AD395" s="23"/>
      <c r="AE395" s="26" t="s">
        <v>46</v>
      </c>
      <c r="AF395" s="26"/>
      <c r="AH395" s="23"/>
    </row>
    <row r="396" spans="1:34" customFormat="1" ht="15" x14ac:dyDescent="0.25">
      <c r="A396" s="24"/>
      <c r="B396" s="24"/>
      <c r="C396" s="380" t="s">
        <v>61</v>
      </c>
      <c r="D396" s="380"/>
      <c r="E396" s="380"/>
      <c r="F396" s="25"/>
      <c r="G396" s="25"/>
      <c r="H396" s="25"/>
      <c r="I396" s="25"/>
      <c r="J396" s="25"/>
      <c r="AB396" s="17"/>
      <c r="AC396" s="18"/>
      <c r="AD396" s="23"/>
      <c r="AE396" s="26" t="s">
        <v>61</v>
      </c>
      <c r="AF396" s="26"/>
      <c r="AH396" s="23"/>
    </row>
    <row r="397" spans="1:34" customFormat="1" ht="15" x14ac:dyDescent="0.25">
      <c r="A397" s="27"/>
      <c r="B397" s="27"/>
      <c r="C397" s="554" t="s">
        <v>47</v>
      </c>
      <c r="D397" s="554"/>
      <c r="E397" s="554"/>
      <c r="F397" s="28"/>
      <c r="G397" s="28"/>
      <c r="H397" s="28"/>
      <c r="I397" s="28"/>
      <c r="J397" s="28"/>
      <c r="AB397" s="17"/>
      <c r="AC397" s="18"/>
      <c r="AD397" s="23"/>
      <c r="AE397" s="26"/>
      <c r="AF397" s="26" t="s">
        <v>47</v>
      </c>
      <c r="AH397" s="23"/>
    </row>
    <row r="398" spans="1:34" customFormat="1" ht="15" x14ac:dyDescent="0.25">
      <c r="A398" s="28"/>
      <c r="B398" s="28"/>
      <c r="C398" s="377" t="s">
        <v>207</v>
      </c>
      <c r="D398" s="378"/>
      <c r="E398" s="378"/>
      <c r="F398" s="29"/>
      <c r="G398" s="27"/>
      <c r="H398" s="30"/>
      <c r="I398" s="31"/>
      <c r="J398" s="32">
        <v>16803</v>
      </c>
      <c r="AB398" s="17"/>
      <c r="AC398" s="18"/>
      <c r="AD398" s="23"/>
      <c r="AE398" s="26"/>
      <c r="AF398" s="26"/>
      <c r="AG398" s="2" t="s">
        <v>207</v>
      </c>
      <c r="AH398" s="23"/>
    </row>
    <row r="399" spans="1:34" customFormat="1" ht="15" x14ac:dyDescent="0.25">
      <c r="A399" s="28"/>
      <c r="B399" s="28"/>
      <c r="C399" s="377" t="s">
        <v>208</v>
      </c>
      <c r="D399" s="378"/>
      <c r="E399" s="378"/>
      <c r="F399" s="29"/>
      <c r="G399" s="27"/>
      <c r="H399" s="30"/>
      <c r="I399" s="31"/>
      <c r="J399" s="32">
        <v>5539.45</v>
      </c>
      <c r="AB399" s="17"/>
      <c r="AC399" s="18"/>
      <c r="AD399" s="23"/>
      <c r="AE399" s="26"/>
      <c r="AF399" s="26"/>
      <c r="AG399" s="2" t="s">
        <v>208</v>
      </c>
      <c r="AH399" s="23"/>
    </row>
    <row r="400" spans="1:34" customFormat="1" ht="45" x14ac:dyDescent="0.25">
      <c r="A400" s="19" t="s">
        <v>209</v>
      </c>
      <c r="B400" s="19" t="s">
        <v>210</v>
      </c>
      <c r="C400" s="352" t="s">
        <v>75</v>
      </c>
      <c r="D400" s="353"/>
      <c r="E400" s="354"/>
      <c r="F400" s="20" t="s">
        <v>76</v>
      </c>
      <c r="G400" s="19" t="s">
        <v>77</v>
      </c>
      <c r="H400" s="33">
        <v>100</v>
      </c>
      <c r="I400" s="22"/>
      <c r="J400" s="22"/>
      <c r="AB400" s="17"/>
      <c r="AC400" s="18"/>
      <c r="AD400" s="23" t="s">
        <v>75</v>
      </c>
      <c r="AE400" s="26"/>
      <c r="AF400" s="26"/>
      <c r="AH400" s="23"/>
    </row>
    <row r="401" spans="1:34" customFormat="1" ht="15" x14ac:dyDescent="0.25">
      <c r="A401" s="27"/>
      <c r="B401" s="27"/>
      <c r="C401" s="554" t="s">
        <v>47</v>
      </c>
      <c r="D401" s="554"/>
      <c r="E401" s="554"/>
      <c r="F401" s="28"/>
      <c r="G401" s="28"/>
      <c r="H401" s="28"/>
      <c r="I401" s="28"/>
      <c r="J401" s="28"/>
      <c r="AB401" s="17"/>
      <c r="AC401" s="18"/>
      <c r="AD401" s="23"/>
      <c r="AE401" s="26"/>
      <c r="AF401" s="26" t="s">
        <v>47</v>
      </c>
      <c r="AH401" s="23"/>
    </row>
    <row r="402" spans="1:34" customFormat="1" ht="34.5" x14ac:dyDescent="0.25">
      <c r="A402" s="19" t="s">
        <v>211</v>
      </c>
      <c r="B402" s="19" t="s">
        <v>211</v>
      </c>
      <c r="C402" s="352" t="s">
        <v>79</v>
      </c>
      <c r="D402" s="353"/>
      <c r="E402" s="354"/>
      <c r="F402" s="20" t="s">
        <v>80</v>
      </c>
      <c r="G402" s="19" t="s">
        <v>81</v>
      </c>
      <c r="H402" s="33">
        <v>7</v>
      </c>
      <c r="I402" s="22">
        <v>589.48</v>
      </c>
      <c r="J402" s="22">
        <v>4126.3599999999997</v>
      </c>
      <c r="AB402" s="17"/>
      <c r="AC402" s="18"/>
      <c r="AD402" s="23" t="s">
        <v>79</v>
      </c>
      <c r="AE402" s="26"/>
      <c r="AF402" s="26"/>
      <c r="AH402" s="23"/>
    </row>
    <row r="403" spans="1:34" customFormat="1" ht="23.25" x14ac:dyDescent="0.25">
      <c r="A403" s="24"/>
      <c r="B403" s="24"/>
      <c r="C403" s="380" t="s">
        <v>206</v>
      </c>
      <c r="D403" s="380"/>
      <c r="E403" s="380"/>
      <c r="F403" s="25"/>
      <c r="G403" s="25"/>
      <c r="H403" s="25"/>
      <c r="I403" s="25"/>
      <c r="J403" s="25"/>
      <c r="AB403" s="17"/>
      <c r="AC403" s="18"/>
      <c r="AD403" s="23"/>
      <c r="AE403" s="26" t="s">
        <v>206</v>
      </c>
      <c r="AF403" s="26"/>
      <c r="AH403" s="23"/>
    </row>
    <row r="404" spans="1:34" customFormat="1" ht="23.25" x14ac:dyDescent="0.25">
      <c r="A404" s="24"/>
      <c r="B404" s="24"/>
      <c r="C404" s="380" t="s">
        <v>44</v>
      </c>
      <c r="D404" s="380"/>
      <c r="E404" s="380"/>
      <c r="F404" s="25"/>
      <c r="G404" s="25"/>
      <c r="H404" s="25"/>
      <c r="I404" s="25"/>
      <c r="J404" s="25"/>
      <c r="AB404" s="17"/>
      <c r="AC404" s="18"/>
      <c r="AD404" s="23"/>
      <c r="AE404" s="26" t="s">
        <v>44</v>
      </c>
      <c r="AF404" s="26"/>
      <c r="AH404" s="23"/>
    </row>
    <row r="405" spans="1:34" customFormat="1" ht="23.25" x14ac:dyDescent="0.25">
      <c r="A405" s="24"/>
      <c r="B405" s="24"/>
      <c r="C405" s="380" t="s">
        <v>45</v>
      </c>
      <c r="D405" s="380"/>
      <c r="E405" s="380"/>
      <c r="F405" s="25"/>
      <c r="G405" s="25"/>
      <c r="H405" s="25"/>
      <c r="I405" s="25"/>
      <c r="J405" s="25"/>
      <c r="AB405" s="17"/>
      <c r="AC405" s="18"/>
      <c r="AD405" s="23"/>
      <c r="AE405" s="26" t="s">
        <v>45</v>
      </c>
      <c r="AF405" s="26"/>
      <c r="AH405" s="23"/>
    </row>
    <row r="406" spans="1:34" customFormat="1" ht="23.25" x14ac:dyDescent="0.25">
      <c r="A406" s="24"/>
      <c r="B406" s="24"/>
      <c r="C406" s="380" t="s">
        <v>46</v>
      </c>
      <c r="D406" s="380"/>
      <c r="E406" s="380"/>
      <c r="F406" s="25"/>
      <c r="G406" s="25"/>
      <c r="H406" s="25"/>
      <c r="I406" s="25"/>
      <c r="J406" s="25"/>
      <c r="AB406" s="17"/>
      <c r="AC406" s="18"/>
      <c r="AD406" s="23"/>
      <c r="AE406" s="26" t="s">
        <v>46</v>
      </c>
      <c r="AF406" s="26"/>
      <c r="AH406" s="23"/>
    </row>
    <row r="407" spans="1:34" customFormat="1" ht="15" x14ac:dyDescent="0.25">
      <c r="A407" s="27"/>
      <c r="B407" s="27"/>
      <c r="C407" s="554" t="s">
        <v>47</v>
      </c>
      <c r="D407" s="554"/>
      <c r="E407" s="554"/>
      <c r="F407" s="28"/>
      <c r="G407" s="28"/>
      <c r="H407" s="28"/>
      <c r="I407" s="28"/>
      <c r="J407" s="28"/>
      <c r="AB407" s="17"/>
      <c r="AC407" s="18"/>
      <c r="AD407" s="23"/>
      <c r="AE407" s="26"/>
      <c r="AF407" s="26" t="s">
        <v>47</v>
      </c>
      <c r="AH407" s="23"/>
    </row>
    <row r="408" spans="1:34" customFormat="1" ht="15" x14ac:dyDescent="0.25">
      <c r="A408" s="28"/>
      <c r="B408" s="28"/>
      <c r="C408" s="377" t="s">
        <v>212</v>
      </c>
      <c r="D408" s="378"/>
      <c r="E408" s="378"/>
      <c r="F408" s="29"/>
      <c r="G408" s="27"/>
      <c r="H408" s="30"/>
      <c r="I408" s="31"/>
      <c r="J408" s="32">
        <v>5787.67</v>
      </c>
      <c r="AB408" s="17"/>
      <c r="AC408" s="18"/>
      <c r="AD408" s="23"/>
      <c r="AE408" s="26"/>
      <c r="AF408" s="26"/>
      <c r="AG408" s="2" t="s">
        <v>212</v>
      </c>
      <c r="AH408" s="23"/>
    </row>
    <row r="409" spans="1:34" customFormat="1" ht="15" x14ac:dyDescent="0.25">
      <c r="A409" s="28"/>
      <c r="B409" s="28"/>
      <c r="C409" s="377" t="s">
        <v>213</v>
      </c>
      <c r="D409" s="378"/>
      <c r="E409" s="378"/>
      <c r="F409" s="29"/>
      <c r="G409" s="27"/>
      <c r="H409" s="30"/>
      <c r="I409" s="31"/>
      <c r="J409" s="32">
        <v>1908.02</v>
      </c>
      <c r="AB409" s="17"/>
      <c r="AC409" s="18"/>
      <c r="AD409" s="23"/>
      <c r="AE409" s="26"/>
      <c r="AF409" s="26"/>
      <c r="AG409" s="2" t="s">
        <v>213</v>
      </c>
      <c r="AH409" s="23"/>
    </row>
    <row r="410" spans="1:34" customFormat="1" ht="15" x14ac:dyDescent="0.25">
      <c r="A410" s="352" t="s">
        <v>50</v>
      </c>
      <c r="B410" s="353"/>
      <c r="C410" s="353"/>
      <c r="D410" s="353"/>
      <c r="E410" s="353"/>
      <c r="F410" s="353"/>
      <c r="G410" s="353"/>
      <c r="H410" s="353"/>
      <c r="I410" s="354"/>
      <c r="J410" s="22">
        <v>18210.009999999998</v>
      </c>
      <c r="AB410" s="17"/>
      <c r="AC410" s="18"/>
      <c r="AD410" s="23"/>
      <c r="AE410" s="26"/>
      <c r="AF410" s="26"/>
      <c r="AH410" s="23" t="s">
        <v>50</v>
      </c>
    </row>
    <row r="411" spans="1:34" customFormat="1" ht="15" x14ac:dyDescent="0.25">
      <c r="A411" s="352" t="s">
        <v>51</v>
      </c>
      <c r="B411" s="353"/>
      <c r="C411" s="353"/>
      <c r="D411" s="353"/>
      <c r="E411" s="353"/>
      <c r="F411" s="353"/>
      <c r="G411" s="353"/>
      <c r="H411" s="353"/>
      <c r="I411" s="354"/>
      <c r="J411" s="22">
        <v>21412.62</v>
      </c>
      <c r="AB411" s="17"/>
      <c r="AC411" s="18"/>
      <c r="AD411" s="23"/>
      <c r="AE411" s="26"/>
      <c r="AF411" s="26"/>
      <c r="AH411" s="23" t="s">
        <v>51</v>
      </c>
    </row>
    <row r="412" spans="1:34" customFormat="1" ht="15" x14ac:dyDescent="0.25">
      <c r="A412" s="352" t="s">
        <v>52</v>
      </c>
      <c r="B412" s="353"/>
      <c r="C412" s="353"/>
      <c r="D412" s="353"/>
      <c r="E412" s="353"/>
      <c r="F412" s="353"/>
      <c r="G412" s="353"/>
      <c r="H412" s="353"/>
      <c r="I412" s="354"/>
      <c r="J412" s="22">
        <v>22590.68</v>
      </c>
      <c r="AB412" s="17"/>
      <c r="AC412" s="18"/>
      <c r="AD412" s="23"/>
      <c r="AE412" s="26"/>
      <c r="AF412" s="26"/>
      <c r="AH412" s="23" t="s">
        <v>52</v>
      </c>
    </row>
    <row r="413" spans="1:34" customFormat="1" ht="15" x14ac:dyDescent="0.25">
      <c r="A413" s="352" t="s">
        <v>53</v>
      </c>
      <c r="B413" s="353"/>
      <c r="C413" s="353"/>
      <c r="D413" s="353"/>
      <c r="E413" s="353"/>
      <c r="F413" s="353"/>
      <c r="G413" s="353"/>
      <c r="H413" s="353"/>
      <c r="I413" s="354"/>
      <c r="J413" s="22">
        <v>7447.48</v>
      </c>
      <c r="AB413" s="17"/>
      <c r="AC413" s="18"/>
      <c r="AD413" s="23"/>
      <c r="AE413" s="26"/>
      <c r="AF413" s="26"/>
      <c r="AH413" s="23" t="s">
        <v>53</v>
      </c>
    </row>
    <row r="414" spans="1:34" customFormat="1" ht="15" x14ac:dyDescent="0.25">
      <c r="A414" s="352" t="s">
        <v>214</v>
      </c>
      <c r="B414" s="353"/>
      <c r="C414" s="353"/>
      <c r="D414" s="353"/>
      <c r="E414" s="353"/>
      <c r="F414" s="353"/>
      <c r="G414" s="353"/>
      <c r="H414" s="353"/>
      <c r="I414" s="354"/>
      <c r="J414" s="22">
        <v>51450.78</v>
      </c>
      <c r="AB414" s="17"/>
      <c r="AC414" s="18"/>
      <c r="AD414" s="23"/>
      <c r="AE414" s="26"/>
      <c r="AF414" s="26"/>
      <c r="AH414" s="23" t="s">
        <v>214</v>
      </c>
    </row>
    <row r="415" spans="1:34" s="38" customFormat="1" ht="15" x14ac:dyDescent="0.25">
      <c r="A415" s="355" t="s">
        <v>347</v>
      </c>
      <c r="B415" s="356"/>
      <c r="C415" s="356"/>
      <c r="D415" s="356"/>
      <c r="E415" s="356"/>
      <c r="F415" s="356"/>
      <c r="G415" s="356"/>
      <c r="H415" s="356"/>
      <c r="I415" s="357"/>
      <c r="J415" s="67">
        <v>18022.62</v>
      </c>
      <c r="AB415" s="39"/>
      <c r="AC415" s="40"/>
      <c r="AD415" s="42"/>
      <c r="AE415" s="26"/>
      <c r="AF415" s="26"/>
      <c r="AH415" s="42"/>
    </row>
    <row r="416" spans="1:34" s="38" customFormat="1" ht="15" x14ac:dyDescent="0.25">
      <c r="A416" s="358" t="s">
        <v>348</v>
      </c>
      <c r="B416" s="359"/>
      <c r="C416" s="359"/>
      <c r="D416" s="359"/>
      <c r="E416" s="359"/>
      <c r="F416" s="359"/>
      <c r="G416" s="359"/>
      <c r="H416" s="359"/>
      <c r="I416" s="360"/>
      <c r="J416" s="67">
        <v>3952.37</v>
      </c>
      <c r="AB416" s="39"/>
      <c r="AC416" s="40"/>
      <c r="AD416" s="42"/>
      <c r="AE416" s="26"/>
      <c r="AF416" s="26"/>
      <c r="AH416" s="42"/>
    </row>
    <row r="417" spans="1:34" s="38" customFormat="1" ht="15" x14ac:dyDescent="0.25">
      <c r="A417" s="352" t="s">
        <v>214</v>
      </c>
      <c r="B417" s="353"/>
      <c r="C417" s="353"/>
      <c r="D417" s="353"/>
      <c r="E417" s="353"/>
      <c r="F417" s="353"/>
      <c r="G417" s="353"/>
      <c r="H417" s="353"/>
      <c r="I417" s="354"/>
      <c r="J417" s="66">
        <v>73425.77</v>
      </c>
      <c r="AB417" s="39"/>
      <c r="AC417" s="40"/>
      <c r="AD417" s="42"/>
      <c r="AE417" s="26"/>
      <c r="AF417" s="26"/>
      <c r="AH417" s="42" t="s">
        <v>54</v>
      </c>
    </row>
    <row r="418" spans="1:34" customFormat="1" ht="15" x14ac:dyDescent="0.25">
      <c r="A418" s="381" t="s">
        <v>215</v>
      </c>
      <c r="B418" s="382"/>
      <c r="C418" s="382"/>
      <c r="D418" s="382"/>
      <c r="E418" s="382"/>
      <c r="F418" s="382"/>
      <c r="G418" s="382"/>
      <c r="H418" s="382"/>
      <c r="I418" s="382"/>
      <c r="J418" s="383"/>
      <c r="AB418" s="17" t="s">
        <v>215</v>
      </c>
      <c r="AC418" s="18"/>
      <c r="AD418" s="23"/>
      <c r="AE418" s="26"/>
      <c r="AF418" s="26"/>
      <c r="AH418" s="23"/>
    </row>
    <row r="419" spans="1:34" customFormat="1" ht="23.25" x14ac:dyDescent="0.25">
      <c r="A419" s="19" t="s">
        <v>216</v>
      </c>
      <c r="B419" s="19" t="s">
        <v>216</v>
      </c>
      <c r="C419" s="352" t="s">
        <v>40</v>
      </c>
      <c r="D419" s="353"/>
      <c r="E419" s="354"/>
      <c r="F419" s="20" t="s">
        <v>41</v>
      </c>
      <c r="G419" s="19" t="s">
        <v>42</v>
      </c>
      <c r="H419" s="34">
        <v>16.3</v>
      </c>
      <c r="I419" s="22">
        <v>297.33999999999997</v>
      </c>
      <c r="J419" s="22">
        <v>4846.6400000000003</v>
      </c>
      <c r="AB419" s="17"/>
      <c r="AC419" s="18"/>
      <c r="AD419" s="23" t="s">
        <v>40</v>
      </c>
      <c r="AE419" s="26"/>
      <c r="AF419" s="26"/>
      <c r="AH419" s="23"/>
    </row>
    <row r="420" spans="1:34" customFormat="1" ht="23.25" x14ac:dyDescent="0.25">
      <c r="A420" s="24"/>
      <c r="B420" s="24"/>
      <c r="C420" s="380" t="s">
        <v>106</v>
      </c>
      <c r="D420" s="380"/>
      <c r="E420" s="380"/>
      <c r="F420" s="25"/>
      <c r="G420" s="25"/>
      <c r="H420" s="25"/>
      <c r="I420" s="25"/>
      <c r="J420" s="25"/>
      <c r="AB420" s="17"/>
      <c r="AC420" s="18"/>
      <c r="AD420" s="23"/>
      <c r="AE420" s="26" t="s">
        <v>106</v>
      </c>
      <c r="AF420" s="26"/>
      <c r="AH420" s="23"/>
    </row>
    <row r="421" spans="1:34" customFormat="1" ht="23.25" x14ac:dyDescent="0.25">
      <c r="A421" s="24"/>
      <c r="B421" s="24"/>
      <c r="C421" s="380" t="s">
        <v>44</v>
      </c>
      <c r="D421" s="380"/>
      <c r="E421" s="380"/>
      <c r="F421" s="25"/>
      <c r="G421" s="25"/>
      <c r="H421" s="25"/>
      <c r="I421" s="25"/>
      <c r="J421" s="25"/>
      <c r="AB421" s="17"/>
      <c r="AC421" s="18"/>
      <c r="AD421" s="23"/>
      <c r="AE421" s="26" t="s">
        <v>44</v>
      </c>
      <c r="AF421" s="26"/>
      <c r="AH421" s="23"/>
    </row>
    <row r="422" spans="1:34" customFormat="1" ht="23.25" x14ac:dyDescent="0.25">
      <c r="A422" s="24"/>
      <c r="B422" s="24"/>
      <c r="C422" s="380" t="s">
        <v>45</v>
      </c>
      <c r="D422" s="380"/>
      <c r="E422" s="380"/>
      <c r="F422" s="25"/>
      <c r="G422" s="25"/>
      <c r="H422" s="25"/>
      <c r="I422" s="25"/>
      <c r="J422" s="25"/>
      <c r="AB422" s="17"/>
      <c r="AC422" s="18"/>
      <c r="AD422" s="23"/>
      <c r="AE422" s="26" t="s">
        <v>45</v>
      </c>
      <c r="AF422" s="26"/>
      <c r="AH422" s="23"/>
    </row>
    <row r="423" spans="1:34" customFormat="1" ht="23.25" x14ac:dyDescent="0.25">
      <c r="A423" s="24"/>
      <c r="B423" s="24"/>
      <c r="C423" s="380" t="s">
        <v>46</v>
      </c>
      <c r="D423" s="380"/>
      <c r="E423" s="380"/>
      <c r="F423" s="25"/>
      <c r="G423" s="25"/>
      <c r="H423" s="25"/>
      <c r="I423" s="25"/>
      <c r="J423" s="25"/>
      <c r="AB423" s="17"/>
      <c r="AC423" s="18"/>
      <c r="AD423" s="23"/>
      <c r="AE423" s="26" t="s">
        <v>46</v>
      </c>
      <c r="AF423" s="26"/>
      <c r="AH423" s="23"/>
    </row>
    <row r="424" spans="1:34" customFormat="1" ht="15" x14ac:dyDescent="0.25">
      <c r="A424" s="27"/>
      <c r="B424" s="27"/>
      <c r="C424" s="554" t="s">
        <v>47</v>
      </c>
      <c r="D424" s="554"/>
      <c r="E424" s="554"/>
      <c r="F424" s="28"/>
      <c r="G424" s="28"/>
      <c r="H424" s="28"/>
      <c r="I424" s="28"/>
      <c r="J424" s="28"/>
      <c r="AB424" s="17"/>
      <c r="AC424" s="18"/>
      <c r="AD424" s="23"/>
      <c r="AE424" s="26"/>
      <c r="AF424" s="26" t="s">
        <v>47</v>
      </c>
      <c r="AH424" s="23"/>
    </row>
    <row r="425" spans="1:34" customFormat="1" ht="15" x14ac:dyDescent="0.25">
      <c r="A425" s="28"/>
      <c r="B425" s="28"/>
      <c r="C425" s="377" t="s">
        <v>217</v>
      </c>
      <c r="D425" s="378"/>
      <c r="E425" s="378"/>
      <c r="F425" s="29"/>
      <c r="G425" s="27"/>
      <c r="H425" s="30"/>
      <c r="I425" s="31"/>
      <c r="J425" s="32">
        <v>7133.91</v>
      </c>
      <c r="AB425" s="17"/>
      <c r="AC425" s="18"/>
      <c r="AD425" s="23"/>
      <c r="AE425" s="26"/>
      <c r="AF425" s="26"/>
      <c r="AG425" s="2" t="s">
        <v>217</v>
      </c>
      <c r="AH425" s="23"/>
    </row>
    <row r="426" spans="1:34" customFormat="1" ht="15" x14ac:dyDescent="0.25">
      <c r="A426" s="28"/>
      <c r="B426" s="28"/>
      <c r="C426" s="377" t="s">
        <v>218</v>
      </c>
      <c r="D426" s="378"/>
      <c r="E426" s="378"/>
      <c r="F426" s="29"/>
      <c r="G426" s="27"/>
      <c r="H426" s="30"/>
      <c r="I426" s="31"/>
      <c r="J426" s="32">
        <v>2351.84</v>
      </c>
      <c r="AB426" s="17"/>
      <c r="AC426" s="18"/>
      <c r="AD426" s="23"/>
      <c r="AE426" s="26"/>
      <c r="AF426" s="26"/>
      <c r="AG426" s="2" t="s">
        <v>218</v>
      </c>
      <c r="AH426" s="23"/>
    </row>
    <row r="427" spans="1:34" customFormat="1" ht="15" x14ac:dyDescent="0.25">
      <c r="A427" s="352" t="s">
        <v>50</v>
      </c>
      <c r="B427" s="353"/>
      <c r="C427" s="353"/>
      <c r="D427" s="353"/>
      <c r="E427" s="353"/>
      <c r="F427" s="353"/>
      <c r="G427" s="353"/>
      <c r="H427" s="353"/>
      <c r="I427" s="354"/>
      <c r="J427" s="22">
        <v>4846.6400000000003</v>
      </c>
      <c r="AB427" s="17"/>
      <c r="AC427" s="18"/>
      <c r="AD427" s="23"/>
      <c r="AE427" s="26"/>
      <c r="AF427" s="26"/>
      <c r="AH427" s="23" t="s">
        <v>50</v>
      </c>
    </row>
    <row r="428" spans="1:34" customFormat="1" ht="15" x14ac:dyDescent="0.25">
      <c r="A428" s="352" t="s">
        <v>51</v>
      </c>
      <c r="B428" s="353"/>
      <c r="C428" s="353"/>
      <c r="D428" s="353"/>
      <c r="E428" s="353"/>
      <c r="F428" s="353"/>
      <c r="G428" s="353"/>
      <c r="H428" s="353"/>
      <c r="I428" s="354"/>
      <c r="J428" s="22">
        <v>5749.53</v>
      </c>
      <c r="AB428" s="17"/>
      <c r="AC428" s="18"/>
      <c r="AD428" s="23"/>
      <c r="AE428" s="26"/>
      <c r="AF428" s="26"/>
      <c r="AH428" s="23" t="s">
        <v>51</v>
      </c>
    </row>
    <row r="429" spans="1:34" customFormat="1" ht="15" x14ac:dyDescent="0.25">
      <c r="A429" s="352" t="s">
        <v>52</v>
      </c>
      <c r="B429" s="353"/>
      <c r="C429" s="353"/>
      <c r="D429" s="353"/>
      <c r="E429" s="353"/>
      <c r="F429" s="353"/>
      <c r="G429" s="353"/>
      <c r="H429" s="353"/>
      <c r="I429" s="354"/>
      <c r="J429" s="22">
        <v>7133.91</v>
      </c>
      <c r="AB429" s="17"/>
      <c r="AC429" s="18"/>
      <c r="AD429" s="23"/>
      <c r="AE429" s="26"/>
      <c r="AF429" s="26"/>
      <c r="AH429" s="23" t="s">
        <v>52</v>
      </c>
    </row>
    <row r="430" spans="1:34" customFormat="1" ht="15" x14ac:dyDescent="0.25">
      <c r="A430" s="352" t="s">
        <v>53</v>
      </c>
      <c r="B430" s="353"/>
      <c r="C430" s="353"/>
      <c r="D430" s="353"/>
      <c r="E430" s="353"/>
      <c r="F430" s="353"/>
      <c r="G430" s="353"/>
      <c r="H430" s="353"/>
      <c r="I430" s="354"/>
      <c r="J430" s="22">
        <v>2351.84</v>
      </c>
      <c r="AB430" s="17"/>
      <c r="AC430" s="18"/>
      <c r="AD430" s="23"/>
      <c r="AE430" s="26"/>
      <c r="AF430" s="26"/>
      <c r="AH430" s="23" t="s">
        <v>53</v>
      </c>
    </row>
    <row r="431" spans="1:34" customFormat="1" ht="15" x14ac:dyDescent="0.25">
      <c r="A431" s="352" t="s">
        <v>219</v>
      </c>
      <c r="B431" s="353"/>
      <c r="C431" s="353"/>
      <c r="D431" s="353"/>
      <c r="E431" s="353"/>
      <c r="F431" s="353"/>
      <c r="G431" s="353"/>
      <c r="H431" s="353"/>
      <c r="I431" s="354"/>
      <c r="J431" s="22">
        <v>15235.28</v>
      </c>
      <c r="AB431" s="17"/>
      <c r="AC431" s="18"/>
      <c r="AD431" s="23"/>
      <c r="AE431" s="26"/>
      <c r="AF431" s="26"/>
      <c r="AH431" s="23" t="s">
        <v>219</v>
      </c>
    </row>
    <row r="432" spans="1:34" s="38" customFormat="1" ht="15" x14ac:dyDescent="0.25">
      <c r="A432" s="355" t="s">
        <v>347</v>
      </c>
      <c r="B432" s="356"/>
      <c r="C432" s="356"/>
      <c r="D432" s="356"/>
      <c r="E432" s="356"/>
      <c r="F432" s="356"/>
      <c r="G432" s="356"/>
      <c r="H432" s="356"/>
      <c r="I432" s="357"/>
      <c r="J432" s="69">
        <v>5479.93</v>
      </c>
      <c r="AB432" s="39"/>
      <c r="AC432" s="40"/>
      <c r="AD432" s="42"/>
      <c r="AE432" s="26"/>
      <c r="AF432" s="26"/>
      <c r="AH432" s="42"/>
    </row>
    <row r="433" spans="1:34" s="38" customFormat="1" ht="15" x14ac:dyDescent="0.25">
      <c r="A433" s="358" t="s">
        <v>348</v>
      </c>
      <c r="B433" s="359"/>
      <c r="C433" s="359"/>
      <c r="D433" s="359"/>
      <c r="E433" s="359"/>
      <c r="F433" s="359"/>
      <c r="G433" s="359"/>
      <c r="H433" s="359"/>
      <c r="I433" s="360"/>
      <c r="J433" s="69">
        <v>1201.75</v>
      </c>
      <c r="AB433" s="39"/>
      <c r="AC433" s="40"/>
      <c r="AD433" s="42"/>
      <c r="AE433" s="26"/>
      <c r="AF433" s="26"/>
      <c r="AH433" s="42"/>
    </row>
    <row r="434" spans="1:34" s="38" customFormat="1" ht="15" x14ac:dyDescent="0.25">
      <c r="A434" s="352" t="s">
        <v>219</v>
      </c>
      <c r="B434" s="353"/>
      <c r="C434" s="353"/>
      <c r="D434" s="353"/>
      <c r="E434" s="353"/>
      <c r="F434" s="353"/>
      <c r="G434" s="353"/>
      <c r="H434" s="353"/>
      <c r="I434" s="354"/>
      <c r="J434" s="68">
        <v>21916.959999999999</v>
      </c>
      <c r="AB434" s="39"/>
      <c r="AC434" s="40"/>
      <c r="AD434" s="42"/>
      <c r="AE434" s="26"/>
      <c r="AF434" s="26"/>
      <c r="AH434" s="42" t="s">
        <v>54</v>
      </c>
    </row>
    <row r="435" spans="1:34" customFormat="1" ht="15" x14ac:dyDescent="0.25">
      <c r="A435" s="381" t="s">
        <v>220</v>
      </c>
      <c r="B435" s="382"/>
      <c r="C435" s="382"/>
      <c r="D435" s="382"/>
      <c r="E435" s="382"/>
      <c r="F435" s="382"/>
      <c r="G435" s="382"/>
      <c r="H435" s="382"/>
      <c r="I435" s="382"/>
      <c r="J435" s="383"/>
      <c r="AB435" s="17" t="s">
        <v>220</v>
      </c>
      <c r="AC435" s="18"/>
      <c r="AD435" s="23"/>
      <c r="AE435" s="26"/>
      <c r="AF435" s="26"/>
      <c r="AH435" s="23"/>
    </row>
    <row r="436" spans="1:34" customFormat="1" ht="15" x14ac:dyDescent="0.25">
      <c r="A436" s="556" t="s">
        <v>221</v>
      </c>
      <c r="B436" s="557"/>
      <c r="C436" s="557"/>
      <c r="D436" s="557"/>
      <c r="E436" s="557"/>
      <c r="F436" s="557"/>
      <c r="G436" s="557"/>
      <c r="H436" s="557"/>
      <c r="I436" s="557"/>
      <c r="J436" s="558"/>
      <c r="AB436" s="17"/>
      <c r="AC436" s="18" t="s">
        <v>221</v>
      </c>
      <c r="AD436" s="23"/>
      <c r="AE436" s="26"/>
      <c r="AF436" s="26"/>
      <c r="AH436" s="23"/>
    </row>
    <row r="437" spans="1:34" customFormat="1" ht="23.25" x14ac:dyDescent="0.25">
      <c r="A437" s="19" t="s">
        <v>222</v>
      </c>
      <c r="B437" s="19" t="s">
        <v>222</v>
      </c>
      <c r="C437" s="352" t="s">
        <v>40</v>
      </c>
      <c r="D437" s="353"/>
      <c r="E437" s="354"/>
      <c r="F437" s="20" t="s">
        <v>41</v>
      </c>
      <c r="G437" s="19" t="s">
        <v>42</v>
      </c>
      <c r="H437" s="21">
        <v>6.56</v>
      </c>
      <c r="I437" s="22">
        <v>321.02999999999997</v>
      </c>
      <c r="J437" s="22">
        <v>2105.96</v>
      </c>
      <c r="AB437" s="17"/>
      <c r="AC437" s="18"/>
      <c r="AD437" s="23" t="s">
        <v>40</v>
      </c>
      <c r="AE437" s="26"/>
      <c r="AF437" s="26"/>
      <c r="AH437" s="23"/>
    </row>
    <row r="438" spans="1:34" customFormat="1" ht="23.25" x14ac:dyDescent="0.25">
      <c r="A438" s="24"/>
      <c r="B438" s="24"/>
      <c r="C438" s="380" t="s">
        <v>223</v>
      </c>
      <c r="D438" s="380"/>
      <c r="E438" s="380"/>
      <c r="F438" s="25"/>
      <c r="G438" s="25"/>
      <c r="H438" s="25"/>
      <c r="I438" s="25"/>
      <c r="J438" s="25"/>
      <c r="AB438" s="17"/>
      <c r="AC438" s="18"/>
      <c r="AD438" s="23"/>
      <c r="AE438" s="26" t="s">
        <v>223</v>
      </c>
      <c r="AF438" s="26"/>
      <c r="AH438" s="23"/>
    </row>
    <row r="439" spans="1:34" customFormat="1" ht="23.25" x14ac:dyDescent="0.25">
      <c r="A439" s="24"/>
      <c r="B439" s="24"/>
      <c r="C439" s="380" t="s">
        <v>44</v>
      </c>
      <c r="D439" s="380"/>
      <c r="E439" s="380"/>
      <c r="F439" s="25"/>
      <c r="G439" s="25"/>
      <c r="H439" s="25"/>
      <c r="I439" s="25"/>
      <c r="J439" s="25"/>
      <c r="AB439" s="17"/>
      <c r="AC439" s="18"/>
      <c r="AD439" s="23"/>
      <c r="AE439" s="26" t="s">
        <v>44</v>
      </c>
      <c r="AF439" s="26"/>
      <c r="AH439" s="23"/>
    </row>
    <row r="440" spans="1:34" customFormat="1" ht="23.25" x14ac:dyDescent="0.25">
      <c r="A440" s="24"/>
      <c r="B440" s="24"/>
      <c r="C440" s="380" t="s">
        <v>45</v>
      </c>
      <c r="D440" s="380"/>
      <c r="E440" s="380"/>
      <c r="F440" s="25"/>
      <c r="G440" s="25"/>
      <c r="H440" s="25"/>
      <c r="I440" s="25"/>
      <c r="J440" s="25"/>
      <c r="AB440" s="17"/>
      <c r="AC440" s="18"/>
      <c r="AD440" s="23"/>
      <c r="AE440" s="26" t="s">
        <v>45</v>
      </c>
      <c r="AF440" s="26"/>
      <c r="AH440" s="23"/>
    </row>
    <row r="441" spans="1:34" customFormat="1" ht="23.25" x14ac:dyDescent="0.25">
      <c r="A441" s="24"/>
      <c r="B441" s="24"/>
      <c r="C441" s="380" t="s">
        <v>46</v>
      </c>
      <c r="D441" s="380"/>
      <c r="E441" s="380"/>
      <c r="F441" s="25"/>
      <c r="G441" s="25"/>
      <c r="H441" s="25"/>
      <c r="I441" s="25"/>
      <c r="J441" s="25"/>
      <c r="AB441" s="17"/>
      <c r="AC441" s="18"/>
      <c r="AD441" s="23"/>
      <c r="AE441" s="26" t="s">
        <v>46</v>
      </c>
      <c r="AF441" s="26"/>
      <c r="AH441" s="23"/>
    </row>
    <row r="442" spans="1:34" customFormat="1" ht="15" x14ac:dyDescent="0.25">
      <c r="A442" s="27"/>
      <c r="B442" s="27"/>
      <c r="C442" s="554" t="s">
        <v>47</v>
      </c>
      <c r="D442" s="554"/>
      <c r="E442" s="554"/>
      <c r="F442" s="28"/>
      <c r="G442" s="28"/>
      <c r="H442" s="28"/>
      <c r="I442" s="28"/>
      <c r="J442" s="28"/>
      <c r="AB442" s="17"/>
      <c r="AC442" s="18"/>
      <c r="AD442" s="23"/>
      <c r="AE442" s="26"/>
      <c r="AF442" s="26" t="s">
        <v>47</v>
      </c>
      <c r="AH442" s="23"/>
    </row>
    <row r="443" spans="1:34" customFormat="1" ht="15" x14ac:dyDescent="0.25">
      <c r="A443" s="28"/>
      <c r="B443" s="28"/>
      <c r="C443" s="377" t="s">
        <v>224</v>
      </c>
      <c r="D443" s="378"/>
      <c r="E443" s="378"/>
      <c r="F443" s="29"/>
      <c r="G443" s="27"/>
      <c r="H443" s="30"/>
      <c r="I443" s="31"/>
      <c r="J443" s="32">
        <v>3099.77</v>
      </c>
      <c r="AB443" s="17"/>
      <c r="AC443" s="18"/>
      <c r="AD443" s="23"/>
      <c r="AE443" s="26"/>
      <c r="AF443" s="26"/>
      <c r="AG443" s="2" t="s">
        <v>224</v>
      </c>
      <c r="AH443" s="23"/>
    </row>
    <row r="444" spans="1:34" customFormat="1" ht="15" x14ac:dyDescent="0.25">
      <c r="A444" s="28"/>
      <c r="B444" s="28"/>
      <c r="C444" s="377" t="s">
        <v>225</v>
      </c>
      <c r="D444" s="378"/>
      <c r="E444" s="378"/>
      <c r="F444" s="29"/>
      <c r="G444" s="27"/>
      <c r="H444" s="30"/>
      <c r="I444" s="31"/>
      <c r="J444" s="32">
        <v>1021.9</v>
      </c>
      <c r="AB444" s="17"/>
      <c r="AC444" s="18"/>
      <c r="AD444" s="23"/>
      <c r="AE444" s="26"/>
      <c r="AF444" s="26"/>
      <c r="AG444" s="2" t="s">
        <v>225</v>
      </c>
      <c r="AH444" s="23"/>
    </row>
    <row r="445" spans="1:34" customFormat="1" ht="15" x14ac:dyDescent="0.25">
      <c r="A445" s="352" t="s">
        <v>50</v>
      </c>
      <c r="B445" s="353"/>
      <c r="C445" s="353"/>
      <c r="D445" s="353"/>
      <c r="E445" s="353"/>
      <c r="F445" s="353"/>
      <c r="G445" s="353"/>
      <c r="H445" s="353"/>
      <c r="I445" s="354"/>
      <c r="J445" s="22">
        <v>2105.96</v>
      </c>
      <c r="AB445" s="17"/>
      <c r="AC445" s="18"/>
      <c r="AD445" s="23"/>
      <c r="AE445" s="26"/>
      <c r="AF445" s="26"/>
      <c r="AH445" s="23" t="s">
        <v>50</v>
      </c>
    </row>
    <row r="446" spans="1:34" customFormat="1" ht="15" x14ac:dyDescent="0.25">
      <c r="A446" s="352" t="s">
        <v>51</v>
      </c>
      <c r="B446" s="353"/>
      <c r="C446" s="353"/>
      <c r="D446" s="353"/>
      <c r="E446" s="353"/>
      <c r="F446" s="353"/>
      <c r="G446" s="353"/>
      <c r="H446" s="353"/>
      <c r="I446" s="354"/>
      <c r="J446" s="22">
        <v>2498.2800000000002</v>
      </c>
      <c r="AB446" s="17"/>
      <c r="AC446" s="18"/>
      <c r="AD446" s="23"/>
      <c r="AE446" s="26"/>
      <c r="AF446" s="26"/>
      <c r="AH446" s="23" t="s">
        <v>51</v>
      </c>
    </row>
    <row r="447" spans="1:34" customFormat="1" ht="15" x14ac:dyDescent="0.25">
      <c r="A447" s="352" t="s">
        <v>52</v>
      </c>
      <c r="B447" s="353"/>
      <c r="C447" s="353"/>
      <c r="D447" s="353"/>
      <c r="E447" s="353"/>
      <c r="F447" s="353"/>
      <c r="G447" s="353"/>
      <c r="H447" s="353"/>
      <c r="I447" s="354"/>
      <c r="J447" s="22">
        <v>3099.77</v>
      </c>
      <c r="AB447" s="17"/>
      <c r="AC447" s="18"/>
      <c r="AD447" s="23"/>
      <c r="AE447" s="26"/>
      <c r="AF447" s="26"/>
      <c r="AH447" s="23" t="s">
        <v>52</v>
      </c>
    </row>
    <row r="448" spans="1:34" customFormat="1" ht="15" x14ac:dyDescent="0.25">
      <c r="A448" s="352" t="s">
        <v>53</v>
      </c>
      <c r="B448" s="353"/>
      <c r="C448" s="353"/>
      <c r="D448" s="353"/>
      <c r="E448" s="353"/>
      <c r="F448" s="353"/>
      <c r="G448" s="353"/>
      <c r="H448" s="353"/>
      <c r="I448" s="354"/>
      <c r="J448" s="22">
        <v>1021.9</v>
      </c>
      <c r="AB448" s="17"/>
      <c r="AC448" s="18"/>
      <c r="AD448" s="23"/>
      <c r="AE448" s="26"/>
      <c r="AF448" s="26"/>
      <c r="AH448" s="23" t="s">
        <v>53</v>
      </c>
    </row>
    <row r="449" spans="1:34" customFormat="1" ht="15" x14ac:dyDescent="0.25">
      <c r="A449" s="352" t="s">
        <v>226</v>
      </c>
      <c r="B449" s="353"/>
      <c r="C449" s="353"/>
      <c r="D449" s="353"/>
      <c r="E449" s="353"/>
      <c r="F449" s="353"/>
      <c r="G449" s="353"/>
      <c r="H449" s="353"/>
      <c r="I449" s="354"/>
      <c r="J449" s="22">
        <v>6619.95</v>
      </c>
      <c r="AB449" s="17"/>
      <c r="AC449" s="18"/>
      <c r="AD449" s="23"/>
      <c r="AE449" s="26"/>
      <c r="AF449" s="26"/>
      <c r="AH449" s="23" t="s">
        <v>226</v>
      </c>
    </row>
    <row r="450" spans="1:34" s="38" customFormat="1" ht="15" x14ac:dyDescent="0.25">
      <c r="A450" s="355" t="s">
        <v>347</v>
      </c>
      <c r="B450" s="356"/>
      <c r="C450" s="356"/>
      <c r="D450" s="356"/>
      <c r="E450" s="356"/>
      <c r="F450" s="356"/>
      <c r="G450" s="356"/>
      <c r="H450" s="356"/>
      <c r="I450" s="357"/>
      <c r="J450" s="71">
        <v>2381.2399999999998</v>
      </c>
      <c r="AB450" s="39"/>
      <c r="AC450" s="40"/>
      <c r="AD450" s="42"/>
      <c r="AE450" s="26"/>
      <c r="AF450" s="26"/>
      <c r="AH450" s="42"/>
    </row>
    <row r="451" spans="1:34" s="38" customFormat="1" ht="15" x14ac:dyDescent="0.25">
      <c r="A451" s="358" t="s">
        <v>348</v>
      </c>
      <c r="B451" s="359"/>
      <c r="C451" s="359"/>
      <c r="D451" s="359"/>
      <c r="E451" s="359"/>
      <c r="F451" s="359"/>
      <c r="G451" s="359"/>
      <c r="H451" s="359"/>
      <c r="I451" s="360"/>
      <c r="J451" s="71">
        <v>522.21</v>
      </c>
      <c r="AB451" s="39"/>
      <c r="AC451" s="40"/>
      <c r="AD451" s="42"/>
      <c r="AE451" s="26"/>
      <c r="AF451" s="26"/>
      <c r="AH451" s="42"/>
    </row>
    <row r="452" spans="1:34" s="38" customFormat="1" ht="15" x14ac:dyDescent="0.25">
      <c r="A452" s="352" t="s">
        <v>226</v>
      </c>
      <c r="B452" s="353"/>
      <c r="C452" s="353"/>
      <c r="D452" s="353"/>
      <c r="E452" s="353"/>
      <c r="F452" s="353"/>
      <c r="G452" s="353"/>
      <c r="H452" s="353"/>
      <c r="I452" s="354"/>
      <c r="J452" s="70">
        <v>9523.4</v>
      </c>
      <c r="AB452" s="39"/>
      <c r="AC452" s="40"/>
      <c r="AD452" s="42"/>
      <c r="AE452" s="26"/>
      <c r="AF452" s="26"/>
      <c r="AH452" s="42" t="s">
        <v>54</v>
      </c>
    </row>
    <row r="453" spans="1:34" customFormat="1" ht="15" x14ac:dyDescent="0.25">
      <c r="A453" s="381" t="s">
        <v>227</v>
      </c>
      <c r="B453" s="382"/>
      <c r="C453" s="382"/>
      <c r="D453" s="382"/>
      <c r="E453" s="382"/>
      <c r="F453" s="382"/>
      <c r="G453" s="382"/>
      <c r="H453" s="382"/>
      <c r="I453" s="382"/>
      <c r="J453" s="383"/>
      <c r="AB453" s="17" t="s">
        <v>227</v>
      </c>
      <c r="AC453" s="18"/>
      <c r="AD453" s="23"/>
      <c r="AE453" s="26"/>
      <c r="AF453" s="26"/>
      <c r="AH453" s="23"/>
    </row>
    <row r="454" spans="1:34" customFormat="1" ht="22.5" x14ac:dyDescent="0.25">
      <c r="A454" s="19" t="s">
        <v>228</v>
      </c>
      <c r="B454" s="19" t="s">
        <v>228</v>
      </c>
      <c r="C454" s="352" t="s">
        <v>67</v>
      </c>
      <c r="D454" s="353"/>
      <c r="E454" s="354"/>
      <c r="F454" s="20" t="s">
        <v>68</v>
      </c>
      <c r="G454" s="19" t="s">
        <v>69</v>
      </c>
      <c r="H454" s="33">
        <v>10</v>
      </c>
      <c r="I454" s="22">
        <v>2383.09</v>
      </c>
      <c r="J454" s="22">
        <v>23830.9</v>
      </c>
      <c r="AB454" s="17"/>
      <c r="AC454" s="18"/>
      <c r="AD454" s="23" t="s">
        <v>67</v>
      </c>
      <c r="AE454" s="26"/>
      <c r="AF454" s="26"/>
      <c r="AH454" s="23"/>
    </row>
    <row r="455" spans="1:34" customFormat="1" ht="23.25" x14ac:dyDescent="0.25">
      <c r="A455" s="24"/>
      <c r="B455" s="24"/>
      <c r="C455" s="380" t="s">
        <v>223</v>
      </c>
      <c r="D455" s="380"/>
      <c r="E455" s="380"/>
      <c r="F455" s="25"/>
      <c r="G455" s="25"/>
      <c r="H455" s="25"/>
      <c r="I455" s="25"/>
      <c r="J455" s="25"/>
      <c r="AB455" s="17"/>
      <c r="AC455" s="18"/>
      <c r="AD455" s="23"/>
      <c r="AE455" s="26" t="s">
        <v>223</v>
      </c>
      <c r="AF455" s="26"/>
      <c r="AH455" s="23"/>
    </row>
    <row r="456" spans="1:34" customFormat="1" ht="23.25" x14ac:dyDescent="0.25">
      <c r="A456" s="24"/>
      <c r="B456" s="24"/>
      <c r="C456" s="380" t="s">
        <v>44</v>
      </c>
      <c r="D456" s="380"/>
      <c r="E456" s="380"/>
      <c r="F456" s="25"/>
      <c r="G456" s="25"/>
      <c r="H456" s="25"/>
      <c r="I456" s="25"/>
      <c r="J456" s="25"/>
      <c r="AB456" s="17"/>
      <c r="AC456" s="18"/>
      <c r="AD456" s="23"/>
      <c r="AE456" s="26" t="s">
        <v>44</v>
      </c>
      <c r="AF456" s="26"/>
      <c r="AH456" s="23"/>
    </row>
    <row r="457" spans="1:34" customFormat="1" ht="23.25" x14ac:dyDescent="0.25">
      <c r="A457" s="24"/>
      <c r="B457" s="24"/>
      <c r="C457" s="380" t="s">
        <v>45</v>
      </c>
      <c r="D457" s="380"/>
      <c r="E457" s="380"/>
      <c r="F457" s="25"/>
      <c r="G457" s="25"/>
      <c r="H457" s="25"/>
      <c r="I457" s="25"/>
      <c r="J457" s="25"/>
      <c r="AB457" s="17"/>
      <c r="AC457" s="18"/>
      <c r="AD457" s="23"/>
      <c r="AE457" s="26" t="s">
        <v>45</v>
      </c>
      <c r="AF457" s="26"/>
      <c r="AH457" s="23"/>
    </row>
    <row r="458" spans="1:34" customFormat="1" ht="23.25" x14ac:dyDescent="0.25">
      <c r="A458" s="24"/>
      <c r="B458" s="24"/>
      <c r="C458" s="380" t="s">
        <v>46</v>
      </c>
      <c r="D458" s="380"/>
      <c r="E458" s="380"/>
      <c r="F458" s="25"/>
      <c r="G458" s="25"/>
      <c r="H458" s="25"/>
      <c r="I458" s="25"/>
      <c r="J458" s="25"/>
      <c r="AB458" s="17"/>
      <c r="AC458" s="18"/>
      <c r="AD458" s="23"/>
      <c r="AE458" s="26" t="s">
        <v>46</v>
      </c>
      <c r="AF458" s="26"/>
      <c r="AH458" s="23"/>
    </row>
    <row r="459" spans="1:34" customFormat="1" ht="15" x14ac:dyDescent="0.25">
      <c r="A459" s="24"/>
      <c r="B459" s="24"/>
      <c r="C459" s="380" t="s">
        <v>61</v>
      </c>
      <c r="D459" s="380"/>
      <c r="E459" s="380"/>
      <c r="F459" s="25"/>
      <c r="G459" s="25"/>
      <c r="H459" s="25"/>
      <c r="I459" s="25"/>
      <c r="J459" s="25"/>
      <c r="AB459" s="17"/>
      <c r="AC459" s="18"/>
      <c r="AD459" s="23"/>
      <c r="AE459" s="26" t="s">
        <v>61</v>
      </c>
      <c r="AF459" s="26"/>
      <c r="AH459" s="23"/>
    </row>
    <row r="460" spans="1:34" customFormat="1" ht="15" x14ac:dyDescent="0.25">
      <c r="A460" s="27"/>
      <c r="B460" s="27"/>
      <c r="C460" s="554" t="s">
        <v>47</v>
      </c>
      <c r="D460" s="554"/>
      <c r="E460" s="554"/>
      <c r="F460" s="28"/>
      <c r="G460" s="28"/>
      <c r="H460" s="28"/>
      <c r="I460" s="28"/>
      <c r="J460" s="28"/>
      <c r="AB460" s="17"/>
      <c r="AC460" s="18"/>
      <c r="AD460" s="23"/>
      <c r="AE460" s="26"/>
      <c r="AF460" s="26" t="s">
        <v>47</v>
      </c>
      <c r="AH460" s="23"/>
    </row>
    <row r="461" spans="1:34" customFormat="1" ht="15" x14ac:dyDescent="0.25">
      <c r="A461" s="28"/>
      <c r="B461" s="28"/>
      <c r="C461" s="377" t="s">
        <v>229</v>
      </c>
      <c r="D461" s="378"/>
      <c r="E461" s="378"/>
      <c r="F461" s="29"/>
      <c r="G461" s="27"/>
      <c r="H461" s="30"/>
      <c r="I461" s="31"/>
      <c r="J461" s="32">
        <v>28432.22</v>
      </c>
      <c r="AB461" s="17"/>
      <c r="AC461" s="18"/>
      <c r="AD461" s="23"/>
      <c r="AE461" s="26"/>
      <c r="AF461" s="26"/>
      <c r="AG461" s="2" t="s">
        <v>229</v>
      </c>
      <c r="AH461" s="23"/>
    </row>
    <row r="462" spans="1:34" customFormat="1" ht="15" x14ac:dyDescent="0.25">
      <c r="A462" s="28"/>
      <c r="B462" s="28"/>
      <c r="C462" s="377" t="s">
        <v>230</v>
      </c>
      <c r="D462" s="378"/>
      <c r="E462" s="378"/>
      <c r="F462" s="29"/>
      <c r="G462" s="27"/>
      <c r="H462" s="30"/>
      <c r="I462" s="31"/>
      <c r="J462" s="32">
        <v>9373.26</v>
      </c>
      <c r="AB462" s="17"/>
      <c r="AC462" s="18"/>
      <c r="AD462" s="23"/>
      <c r="AE462" s="26"/>
      <c r="AF462" s="26"/>
      <c r="AG462" s="2" t="s">
        <v>230</v>
      </c>
      <c r="AH462" s="23"/>
    </row>
    <row r="463" spans="1:34" customFormat="1" ht="45" x14ac:dyDescent="0.25">
      <c r="A463" s="19" t="s">
        <v>231</v>
      </c>
      <c r="B463" s="19" t="s">
        <v>232</v>
      </c>
      <c r="C463" s="352" t="s">
        <v>75</v>
      </c>
      <c r="D463" s="353"/>
      <c r="E463" s="354"/>
      <c r="F463" s="20" t="s">
        <v>76</v>
      </c>
      <c r="G463" s="19" t="s">
        <v>77</v>
      </c>
      <c r="H463" s="33">
        <v>200</v>
      </c>
      <c r="I463" s="22"/>
      <c r="J463" s="22"/>
      <c r="AB463" s="17"/>
      <c r="AC463" s="18"/>
      <c r="AD463" s="23" t="s">
        <v>75</v>
      </c>
      <c r="AE463" s="26"/>
      <c r="AF463" s="26"/>
      <c r="AH463" s="23"/>
    </row>
    <row r="464" spans="1:34" customFormat="1" ht="15" x14ac:dyDescent="0.25">
      <c r="A464" s="27"/>
      <c r="B464" s="27"/>
      <c r="C464" s="554" t="s">
        <v>47</v>
      </c>
      <c r="D464" s="554"/>
      <c r="E464" s="554"/>
      <c r="F464" s="28"/>
      <c r="G464" s="28"/>
      <c r="H464" s="28"/>
      <c r="I464" s="28"/>
      <c r="J464" s="28"/>
      <c r="AB464" s="17"/>
      <c r="AC464" s="18"/>
      <c r="AD464" s="23"/>
      <c r="AE464" s="26"/>
      <c r="AF464" s="26" t="s">
        <v>47</v>
      </c>
      <c r="AH464" s="23"/>
    </row>
    <row r="465" spans="1:34" customFormat="1" ht="34.5" x14ac:dyDescent="0.25">
      <c r="A465" s="19" t="s">
        <v>233</v>
      </c>
      <c r="B465" s="19" t="s">
        <v>233</v>
      </c>
      <c r="C465" s="352" t="s">
        <v>79</v>
      </c>
      <c r="D465" s="353"/>
      <c r="E465" s="354"/>
      <c r="F465" s="20" t="s">
        <v>80</v>
      </c>
      <c r="G465" s="19" t="s">
        <v>81</v>
      </c>
      <c r="H465" s="33">
        <v>10</v>
      </c>
      <c r="I465" s="22">
        <v>698.22</v>
      </c>
      <c r="J465" s="22">
        <v>6982.2</v>
      </c>
      <c r="AB465" s="17"/>
      <c r="AC465" s="18"/>
      <c r="AD465" s="23" t="s">
        <v>79</v>
      </c>
      <c r="AE465" s="26"/>
      <c r="AF465" s="26"/>
      <c r="AH465" s="23"/>
    </row>
    <row r="466" spans="1:34" customFormat="1" ht="23.25" x14ac:dyDescent="0.25">
      <c r="A466" s="24"/>
      <c r="B466" s="24"/>
      <c r="C466" s="380" t="s">
        <v>223</v>
      </c>
      <c r="D466" s="380"/>
      <c r="E466" s="380"/>
      <c r="F466" s="25"/>
      <c r="G466" s="25"/>
      <c r="H466" s="25"/>
      <c r="I466" s="25"/>
      <c r="J466" s="25"/>
      <c r="AB466" s="17"/>
      <c r="AC466" s="18"/>
      <c r="AD466" s="23"/>
      <c r="AE466" s="26" t="s">
        <v>223</v>
      </c>
      <c r="AF466" s="26"/>
      <c r="AH466" s="23"/>
    </row>
    <row r="467" spans="1:34" customFormat="1" ht="23.25" x14ac:dyDescent="0.25">
      <c r="A467" s="24"/>
      <c r="B467" s="24"/>
      <c r="C467" s="380" t="s">
        <v>44</v>
      </c>
      <c r="D467" s="380"/>
      <c r="E467" s="380"/>
      <c r="F467" s="25"/>
      <c r="G467" s="25"/>
      <c r="H467" s="25"/>
      <c r="I467" s="25"/>
      <c r="J467" s="25"/>
      <c r="AB467" s="17"/>
      <c r="AC467" s="18"/>
      <c r="AD467" s="23"/>
      <c r="AE467" s="26" t="s">
        <v>44</v>
      </c>
      <c r="AF467" s="26"/>
      <c r="AH467" s="23"/>
    </row>
    <row r="468" spans="1:34" customFormat="1" ht="23.25" x14ac:dyDescent="0.25">
      <c r="A468" s="24"/>
      <c r="B468" s="24"/>
      <c r="C468" s="380" t="s">
        <v>45</v>
      </c>
      <c r="D468" s="380"/>
      <c r="E468" s="380"/>
      <c r="F468" s="25"/>
      <c r="G468" s="25"/>
      <c r="H468" s="25"/>
      <c r="I468" s="25"/>
      <c r="J468" s="25"/>
      <c r="AB468" s="17"/>
      <c r="AC468" s="18"/>
      <c r="AD468" s="23"/>
      <c r="AE468" s="26" t="s">
        <v>45</v>
      </c>
      <c r="AF468" s="26"/>
      <c r="AH468" s="23"/>
    </row>
    <row r="469" spans="1:34" customFormat="1" ht="23.25" x14ac:dyDescent="0.25">
      <c r="A469" s="24"/>
      <c r="B469" s="24"/>
      <c r="C469" s="380" t="s">
        <v>46</v>
      </c>
      <c r="D469" s="380"/>
      <c r="E469" s="380"/>
      <c r="F469" s="25"/>
      <c r="G469" s="25"/>
      <c r="H469" s="25"/>
      <c r="I469" s="25"/>
      <c r="J469" s="25"/>
      <c r="AB469" s="17"/>
      <c r="AC469" s="18"/>
      <c r="AD469" s="23"/>
      <c r="AE469" s="26" t="s">
        <v>46</v>
      </c>
      <c r="AF469" s="26"/>
      <c r="AH469" s="23"/>
    </row>
    <row r="470" spans="1:34" customFormat="1" ht="15" x14ac:dyDescent="0.25">
      <c r="A470" s="27"/>
      <c r="B470" s="27"/>
      <c r="C470" s="554" t="s">
        <v>47</v>
      </c>
      <c r="D470" s="554"/>
      <c r="E470" s="554"/>
      <c r="F470" s="28"/>
      <c r="G470" s="28"/>
      <c r="H470" s="28"/>
      <c r="I470" s="28"/>
      <c r="J470" s="28"/>
      <c r="AB470" s="17"/>
      <c r="AC470" s="18"/>
      <c r="AD470" s="23"/>
      <c r="AE470" s="26"/>
      <c r="AF470" s="26" t="s">
        <v>47</v>
      </c>
      <c r="AH470" s="23"/>
    </row>
    <row r="471" spans="1:34" customFormat="1" ht="15" x14ac:dyDescent="0.25">
      <c r="A471" s="28"/>
      <c r="B471" s="28"/>
      <c r="C471" s="377" t="s">
        <v>234</v>
      </c>
      <c r="D471" s="378"/>
      <c r="E471" s="378"/>
      <c r="F471" s="29"/>
      <c r="G471" s="27"/>
      <c r="H471" s="30"/>
      <c r="I471" s="31"/>
      <c r="J471" s="32">
        <v>9793.2900000000009</v>
      </c>
      <c r="AB471" s="17"/>
      <c r="AC471" s="18"/>
      <c r="AD471" s="23"/>
      <c r="AE471" s="26"/>
      <c r="AF471" s="26"/>
      <c r="AG471" s="2" t="s">
        <v>234</v>
      </c>
      <c r="AH471" s="23"/>
    </row>
    <row r="472" spans="1:34" customFormat="1" ht="15" x14ac:dyDescent="0.25">
      <c r="A472" s="28"/>
      <c r="B472" s="28"/>
      <c r="C472" s="377" t="s">
        <v>235</v>
      </c>
      <c r="D472" s="378"/>
      <c r="E472" s="378"/>
      <c r="F472" s="29"/>
      <c r="G472" s="27"/>
      <c r="H472" s="30"/>
      <c r="I472" s="31"/>
      <c r="J472" s="32">
        <v>3228.56</v>
      </c>
      <c r="AB472" s="17"/>
      <c r="AC472" s="18"/>
      <c r="AD472" s="23"/>
      <c r="AE472" s="26"/>
      <c r="AF472" s="26"/>
      <c r="AG472" s="2" t="s">
        <v>235</v>
      </c>
      <c r="AH472" s="23"/>
    </row>
    <row r="473" spans="1:34" customFormat="1" ht="22.5" x14ac:dyDescent="0.25">
      <c r="A473" s="19" t="s">
        <v>236</v>
      </c>
      <c r="B473" s="19" t="s">
        <v>236</v>
      </c>
      <c r="C473" s="352" t="s">
        <v>85</v>
      </c>
      <c r="D473" s="353"/>
      <c r="E473" s="354"/>
      <c r="F473" s="20" t="s">
        <v>86</v>
      </c>
      <c r="G473" s="19" t="s">
        <v>87</v>
      </c>
      <c r="H473" s="33">
        <v>7</v>
      </c>
      <c r="I473" s="22">
        <v>1970.63</v>
      </c>
      <c r="J473" s="22">
        <v>13794.41</v>
      </c>
      <c r="AB473" s="17"/>
      <c r="AC473" s="18"/>
      <c r="AD473" s="23" t="s">
        <v>85</v>
      </c>
      <c r="AE473" s="26"/>
      <c r="AF473" s="26"/>
      <c r="AH473" s="23"/>
    </row>
    <row r="474" spans="1:34" customFormat="1" ht="23.25" x14ac:dyDescent="0.25">
      <c r="A474" s="24"/>
      <c r="B474" s="24"/>
      <c r="C474" s="380" t="s">
        <v>223</v>
      </c>
      <c r="D474" s="380"/>
      <c r="E474" s="380"/>
      <c r="F474" s="25"/>
      <c r="G474" s="25"/>
      <c r="H474" s="25"/>
      <c r="I474" s="25"/>
      <c r="J474" s="25"/>
      <c r="AB474" s="17"/>
      <c r="AC474" s="18"/>
      <c r="AD474" s="23"/>
      <c r="AE474" s="26" t="s">
        <v>223</v>
      </c>
      <c r="AF474" s="26"/>
      <c r="AH474" s="23"/>
    </row>
    <row r="475" spans="1:34" customFormat="1" ht="23.25" x14ac:dyDescent="0.25">
      <c r="A475" s="24"/>
      <c r="B475" s="24"/>
      <c r="C475" s="380" t="s">
        <v>44</v>
      </c>
      <c r="D475" s="380"/>
      <c r="E475" s="380"/>
      <c r="F475" s="25"/>
      <c r="G475" s="25"/>
      <c r="H475" s="25"/>
      <c r="I475" s="25"/>
      <c r="J475" s="25"/>
      <c r="AB475" s="17"/>
      <c r="AC475" s="18"/>
      <c r="AD475" s="23"/>
      <c r="AE475" s="26" t="s">
        <v>44</v>
      </c>
      <c r="AF475" s="26"/>
      <c r="AH475" s="23"/>
    </row>
    <row r="476" spans="1:34" customFormat="1" ht="23.25" x14ac:dyDescent="0.25">
      <c r="A476" s="24"/>
      <c r="B476" s="24"/>
      <c r="C476" s="380" t="s">
        <v>45</v>
      </c>
      <c r="D476" s="380"/>
      <c r="E476" s="380"/>
      <c r="F476" s="25"/>
      <c r="G476" s="25"/>
      <c r="H476" s="25"/>
      <c r="I476" s="25"/>
      <c r="J476" s="25"/>
      <c r="AB476" s="17"/>
      <c r="AC476" s="18"/>
      <c r="AD476" s="23"/>
      <c r="AE476" s="26" t="s">
        <v>45</v>
      </c>
      <c r="AF476" s="26"/>
      <c r="AH476" s="23"/>
    </row>
    <row r="477" spans="1:34" customFormat="1" ht="23.25" x14ac:dyDescent="0.25">
      <c r="A477" s="24"/>
      <c r="B477" s="24"/>
      <c r="C477" s="380" t="s">
        <v>46</v>
      </c>
      <c r="D477" s="380"/>
      <c r="E477" s="380"/>
      <c r="F477" s="25"/>
      <c r="G477" s="25"/>
      <c r="H477" s="25"/>
      <c r="I477" s="25"/>
      <c r="J477" s="25"/>
      <c r="AB477" s="17"/>
      <c r="AC477" s="18"/>
      <c r="AD477" s="23"/>
      <c r="AE477" s="26" t="s">
        <v>46</v>
      </c>
      <c r="AF477" s="26"/>
      <c r="AH477" s="23"/>
    </row>
    <row r="478" spans="1:34" customFormat="1" ht="15" x14ac:dyDescent="0.25">
      <c r="A478" s="27"/>
      <c r="B478" s="27"/>
      <c r="C478" s="554" t="s">
        <v>47</v>
      </c>
      <c r="D478" s="554"/>
      <c r="E478" s="554"/>
      <c r="F478" s="28"/>
      <c r="G478" s="28"/>
      <c r="H478" s="28"/>
      <c r="I478" s="28"/>
      <c r="J478" s="28"/>
      <c r="AB478" s="17"/>
      <c r="AC478" s="18"/>
      <c r="AD478" s="23"/>
      <c r="AE478" s="26"/>
      <c r="AF478" s="26" t="s">
        <v>47</v>
      </c>
      <c r="AH478" s="23"/>
    </row>
    <row r="479" spans="1:34" customFormat="1" ht="15" x14ac:dyDescent="0.25">
      <c r="A479" s="28"/>
      <c r="B479" s="28"/>
      <c r="C479" s="377" t="s">
        <v>237</v>
      </c>
      <c r="D479" s="378"/>
      <c r="E479" s="378"/>
      <c r="F479" s="29"/>
      <c r="G479" s="27"/>
      <c r="H479" s="30"/>
      <c r="I479" s="31"/>
      <c r="J479" s="32">
        <v>11748.5</v>
      </c>
      <c r="AB479" s="17"/>
      <c r="AC479" s="18"/>
      <c r="AD479" s="23"/>
      <c r="AE479" s="26"/>
      <c r="AF479" s="26"/>
      <c r="AG479" s="2" t="s">
        <v>237</v>
      </c>
      <c r="AH479" s="23"/>
    </row>
    <row r="480" spans="1:34" customFormat="1" ht="15" x14ac:dyDescent="0.25">
      <c r="A480" s="28"/>
      <c r="B480" s="28"/>
      <c r="C480" s="377" t="s">
        <v>238</v>
      </c>
      <c r="D480" s="378"/>
      <c r="E480" s="378"/>
      <c r="F480" s="29"/>
      <c r="G480" s="27"/>
      <c r="H480" s="30"/>
      <c r="I480" s="31"/>
      <c r="J480" s="32">
        <v>3873.13</v>
      </c>
      <c r="AB480" s="17"/>
      <c r="AC480" s="18"/>
      <c r="AD480" s="23"/>
      <c r="AE480" s="26"/>
      <c r="AF480" s="26"/>
      <c r="AG480" s="2" t="s">
        <v>238</v>
      </c>
      <c r="AH480" s="23"/>
    </row>
    <row r="481" spans="1:34" customFormat="1" ht="23.25" x14ac:dyDescent="0.25">
      <c r="A481" s="19" t="s">
        <v>239</v>
      </c>
      <c r="B481" s="19" t="s">
        <v>239</v>
      </c>
      <c r="C481" s="352" t="s">
        <v>91</v>
      </c>
      <c r="D481" s="353"/>
      <c r="E481" s="354"/>
      <c r="F481" s="20" t="s">
        <v>92</v>
      </c>
      <c r="G481" s="19" t="s">
        <v>87</v>
      </c>
      <c r="H481" s="33">
        <v>7</v>
      </c>
      <c r="I481" s="22">
        <v>6623.28</v>
      </c>
      <c r="J481" s="22">
        <v>46362.96</v>
      </c>
      <c r="AB481" s="17"/>
      <c r="AC481" s="18"/>
      <c r="AD481" s="23" t="s">
        <v>91</v>
      </c>
      <c r="AE481" s="26"/>
      <c r="AF481" s="26"/>
      <c r="AH481" s="23"/>
    </row>
    <row r="482" spans="1:34" customFormat="1" ht="23.25" x14ac:dyDescent="0.25">
      <c r="A482" s="24"/>
      <c r="B482" s="24"/>
      <c r="C482" s="380" t="s">
        <v>223</v>
      </c>
      <c r="D482" s="380"/>
      <c r="E482" s="380"/>
      <c r="F482" s="25"/>
      <c r="G482" s="25"/>
      <c r="H482" s="25"/>
      <c r="I482" s="25"/>
      <c r="J482" s="25"/>
      <c r="AB482" s="17"/>
      <c r="AC482" s="18"/>
      <c r="AD482" s="23"/>
      <c r="AE482" s="26" t="s">
        <v>223</v>
      </c>
      <c r="AF482" s="26"/>
      <c r="AH482" s="23"/>
    </row>
    <row r="483" spans="1:34" customFormat="1" ht="23.25" x14ac:dyDescent="0.25">
      <c r="A483" s="24"/>
      <c r="B483" s="24"/>
      <c r="C483" s="380" t="s">
        <v>44</v>
      </c>
      <c r="D483" s="380"/>
      <c r="E483" s="380"/>
      <c r="F483" s="25"/>
      <c r="G483" s="25"/>
      <c r="H483" s="25"/>
      <c r="I483" s="25"/>
      <c r="J483" s="25"/>
      <c r="AB483" s="17"/>
      <c r="AC483" s="18"/>
      <c r="AD483" s="23"/>
      <c r="AE483" s="26" t="s">
        <v>44</v>
      </c>
      <c r="AF483" s="26"/>
      <c r="AH483" s="23"/>
    </row>
    <row r="484" spans="1:34" customFormat="1" ht="23.25" x14ac:dyDescent="0.25">
      <c r="A484" s="24"/>
      <c r="B484" s="24"/>
      <c r="C484" s="380" t="s">
        <v>45</v>
      </c>
      <c r="D484" s="380"/>
      <c r="E484" s="380"/>
      <c r="F484" s="25"/>
      <c r="G484" s="25"/>
      <c r="H484" s="25"/>
      <c r="I484" s="25"/>
      <c r="J484" s="25"/>
      <c r="AB484" s="17"/>
      <c r="AC484" s="18"/>
      <c r="AD484" s="23"/>
      <c r="AE484" s="26" t="s">
        <v>45</v>
      </c>
      <c r="AF484" s="26"/>
      <c r="AH484" s="23"/>
    </row>
    <row r="485" spans="1:34" customFormat="1" ht="23.25" x14ac:dyDescent="0.25">
      <c r="A485" s="24"/>
      <c r="B485" s="24"/>
      <c r="C485" s="380" t="s">
        <v>46</v>
      </c>
      <c r="D485" s="380"/>
      <c r="E485" s="380"/>
      <c r="F485" s="25"/>
      <c r="G485" s="25"/>
      <c r="H485" s="25"/>
      <c r="I485" s="25"/>
      <c r="J485" s="25"/>
      <c r="AB485" s="17"/>
      <c r="AC485" s="18"/>
      <c r="AD485" s="23"/>
      <c r="AE485" s="26" t="s">
        <v>46</v>
      </c>
      <c r="AF485" s="26"/>
      <c r="AH485" s="23"/>
    </row>
    <row r="486" spans="1:34" customFormat="1" ht="15" x14ac:dyDescent="0.25">
      <c r="A486" s="24"/>
      <c r="B486" s="24"/>
      <c r="C486" s="380" t="s">
        <v>61</v>
      </c>
      <c r="D486" s="380"/>
      <c r="E486" s="380"/>
      <c r="F486" s="25"/>
      <c r="G486" s="25"/>
      <c r="H486" s="25"/>
      <c r="I486" s="25"/>
      <c r="J486" s="25"/>
      <c r="AB486" s="17"/>
      <c r="AC486" s="18"/>
      <c r="AD486" s="23"/>
      <c r="AE486" s="26" t="s">
        <v>61</v>
      </c>
      <c r="AF486" s="26"/>
      <c r="AH486" s="23"/>
    </row>
    <row r="487" spans="1:34" customFormat="1" ht="15" x14ac:dyDescent="0.25">
      <c r="A487" s="27"/>
      <c r="B487" s="27"/>
      <c r="C487" s="554" t="s">
        <v>47</v>
      </c>
      <c r="D487" s="554"/>
      <c r="E487" s="554"/>
      <c r="F487" s="28"/>
      <c r="G487" s="28"/>
      <c r="H487" s="28"/>
      <c r="I487" s="28"/>
      <c r="J487" s="28"/>
      <c r="AB487" s="17"/>
      <c r="AC487" s="18"/>
      <c r="AD487" s="23"/>
      <c r="AE487" s="26"/>
      <c r="AF487" s="26" t="s">
        <v>47</v>
      </c>
      <c r="AH487" s="23"/>
    </row>
    <row r="488" spans="1:34" customFormat="1" ht="15" x14ac:dyDescent="0.25">
      <c r="A488" s="28"/>
      <c r="B488" s="28"/>
      <c r="C488" s="377" t="s">
        <v>240</v>
      </c>
      <c r="D488" s="378"/>
      <c r="E488" s="378"/>
      <c r="F488" s="29"/>
      <c r="G488" s="27"/>
      <c r="H488" s="30"/>
      <c r="I488" s="31"/>
      <c r="J488" s="32">
        <v>43189.09</v>
      </c>
      <c r="AB488" s="17"/>
      <c r="AC488" s="18"/>
      <c r="AD488" s="23"/>
      <c r="AE488" s="26"/>
      <c r="AF488" s="26"/>
      <c r="AG488" s="2" t="s">
        <v>240</v>
      </c>
      <c r="AH488" s="23"/>
    </row>
    <row r="489" spans="1:34" customFormat="1" ht="15" x14ac:dyDescent="0.25">
      <c r="A489" s="28"/>
      <c r="B489" s="28"/>
      <c r="C489" s="377" t="s">
        <v>241</v>
      </c>
      <c r="D489" s="378"/>
      <c r="E489" s="378"/>
      <c r="F489" s="29"/>
      <c r="G489" s="27"/>
      <c r="H489" s="30"/>
      <c r="I489" s="31"/>
      <c r="J489" s="32">
        <v>14238.16</v>
      </c>
      <c r="AB489" s="17"/>
      <c r="AC489" s="18"/>
      <c r="AD489" s="23"/>
      <c r="AE489" s="26"/>
      <c r="AF489" s="26"/>
      <c r="AG489" s="2" t="s">
        <v>241</v>
      </c>
      <c r="AH489" s="23"/>
    </row>
    <row r="490" spans="1:34" customFormat="1" ht="33.75" x14ac:dyDescent="0.25">
      <c r="A490" s="19" t="s">
        <v>242</v>
      </c>
      <c r="B490" s="19" t="s">
        <v>243</v>
      </c>
      <c r="C490" s="352" t="s">
        <v>97</v>
      </c>
      <c r="D490" s="353"/>
      <c r="E490" s="354"/>
      <c r="F490" s="20" t="s">
        <v>98</v>
      </c>
      <c r="G490" s="19" t="s">
        <v>99</v>
      </c>
      <c r="H490" s="33">
        <v>7</v>
      </c>
      <c r="I490" s="22"/>
      <c r="J490" s="22"/>
      <c r="AB490" s="17"/>
      <c r="AC490" s="18"/>
      <c r="AD490" s="23" t="s">
        <v>97</v>
      </c>
      <c r="AE490" s="26"/>
      <c r="AF490" s="26"/>
      <c r="AH490" s="23"/>
    </row>
    <row r="491" spans="1:34" customFormat="1" ht="15" x14ac:dyDescent="0.25">
      <c r="A491" s="27"/>
      <c r="B491" s="27"/>
      <c r="C491" s="554" t="s">
        <v>47</v>
      </c>
      <c r="D491" s="554"/>
      <c r="E491" s="554"/>
      <c r="F491" s="28"/>
      <c r="G491" s="28"/>
      <c r="H491" s="28"/>
      <c r="I491" s="28"/>
      <c r="J491" s="28"/>
      <c r="AB491" s="17"/>
      <c r="AC491" s="18"/>
      <c r="AD491" s="23"/>
      <c r="AE491" s="26"/>
      <c r="AF491" s="26" t="s">
        <v>47</v>
      </c>
      <c r="AH491" s="23"/>
    </row>
    <row r="492" spans="1:34" customFormat="1" ht="15" x14ac:dyDescent="0.25">
      <c r="A492" s="352" t="s">
        <v>50</v>
      </c>
      <c r="B492" s="353"/>
      <c r="C492" s="353"/>
      <c r="D492" s="353"/>
      <c r="E492" s="353"/>
      <c r="F492" s="353"/>
      <c r="G492" s="353"/>
      <c r="H492" s="353"/>
      <c r="I492" s="354"/>
      <c r="J492" s="22">
        <v>90970.47</v>
      </c>
      <c r="AB492" s="17"/>
      <c r="AC492" s="18"/>
      <c r="AD492" s="23"/>
      <c r="AE492" s="26"/>
      <c r="AF492" s="26"/>
      <c r="AH492" s="23" t="s">
        <v>50</v>
      </c>
    </row>
    <row r="493" spans="1:34" customFormat="1" ht="15" x14ac:dyDescent="0.25">
      <c r="A493" s="352" t="s">
        <v>51</v>
      </c>
      <c r="B493" s="353"/>
      <c r="C493" s="353"/>
      <c r="D493" s="353"/>
      <c r="E493" s="353"/>
      <c r="F493" s="353"/>
      <c r="G493" s="353"/>
      <c r="H493" s="353"/>
      <c r="I493" s="354"/>
      <c r="J493" s="22">
        <v>106082.71</v>
      </c>
      <c r="AB493" s="17"/>
      <c r="AC493" s="18"/>
      <c r="AD493" s="23"/>
      <c r="AE493" s="26"/>
      <c r="AF493" s="26"/>
      <c r="AH493" s="23" t="s">
        <v>51</v>
      </c>
    </row>
    <row r="494" spans="1:34" customFormat="1" ht="15" x14ac:dyDescent="0.25">
      <c r="A494" s="352" t="s">
        <v>52</v>
      </c>
      <c r="B494" s="353"/>
      <c r="C494" s="353"/>
      <c r="D494" s="353"/>
      <c r="E494" s="353"/>
      <c r="F494" s="353"/>
      <c r="G494" s="353"/>
      <c r="H494" s="353"/>
      <c r="I494" s="354"/>
      <c r="J494" s="22">
        <v>93163.11</v>
      </c>
      <c r="AB494" s="17"/>
      <c r="AC494" s="18"/>
      <c r="AD494" s="23"/>
      <c r="AE494" s="26"/>
      <c r="AF494" s="26"/>
      <c r="AH494" s="23" t="s">
        <v>52</v>
      </c>
    </row>
    <row r="495" spans="1:34" customFormat="1" ht="15" x14ac:dyDescent="0.25">
      <c r="A495" s="352" t="s">
        <v>53</v>
      </c>
      <c r="B495" s="353"/>
      <c r="C495" s="353"/>
      <c r="D495" s="353"/>
      <c r="E495" s="353"/>
      <c r="F495" s="353"/>
      <c r="G495" s="353"/>
      <c r="H495" s="353"/>
      <c r="I495" s="354"/>
      <c r="J495" s="22">
        <v>30713.11</v>
      </c>
      <c r="AB495" s="17"/>
      <c r="AC495" s="18"/>
      <c r="AD495" s="23"/>
      <c r="AE495" s="26"/>
      <c r="AF495" s="26"/>
      <c r="AH495" s="23" t="s">
        <v>53</v>
      </c>
    </row>
    <row r="496" spans="1:34" customFormat="1" ht="15" x14ac:dyDescent="0.25">
      <c r="A496" s="352" t="s">
        <v>244</v>
      </c>
      <c r="B496" s="353"/>
      <c r="C496" s="353"/>
      <c r="D496" s="353"/>
      <c r="E496" s="353"/>
      <c r="F496" s="353"/>
      <c r="G496" s="353"/>
      <c r="H496" s="353"/>
      <c r="I496" s="354"/>
      <c r="J496" s="22">
        <v>229958.93</v>
      </c>
      <c r="AB496" s="17"/>
      <c r="AC496" s="18"/>
      <c r="AD496" s="23"/>
      <c r="AE496" s="26"/>
      <c r="AF496" s="26"/>
      <c r="AH496" s="23" t="s">
        <v>244</v>
      </c>
    </row>
    <row r="497" spans="1:34" s="38" customFormat="1" ht="15" x14ac:dyDescent="0.25">
      <c r="A497" s="355" t="s">
        <v>347</v>
      </c>
      <c r="B497" s="356"/>
      <c r="C497" s="356"/>
      <c r="D497" s="356"/>
      <c r="E497" s="356"/>
      <c r="F497" s="356"/>
      <c r="G497" s="356"/>
      <c r="H497" s="356"/>
      <c r="I497" s="357"/>
      <c r="J497" s="73">
        <v>71802.94</v>
      </c>
      <c r="AB497" s="39"/>
      <c r="AC497" s="40"/>
      <c r="AD497" s="42"/>
      <c r="AE497" s="26"/>
      <c r="AF497" s="26"/>
      <c r="AH497" s="42"/>
    </row>
    <row r="498" spans="1:34" s="38" customFormat="1" ht="15" x14ac:dyDescent="0.25">
      <c r="A498" s="358" t="s">
        <v>348</v>
      </c>
      <c r="B498" s="359"/>
      <c r="C498" s="359"/>
      <c r="D498" s="359"/>
      <c r="E498" s="359"/>
      <c r="F498" s="359"/>
      <c r="G498" s="359"/>
      <c r="H498" s="359"/>
      <c r="I498" s="360"/>
      <c r="J498" s="73">
        <v>15746.43</v>
      </c>
      <c r="AB498" s="39"/>
      <c r="AC498" s="40"/>
      <c r="AD498" s="42"/>
      <c r="AE498" s="26"/>
      <c r="AF498" s="26"/>
      <c r="AH498" s="42"/>
    </row>
    <row r="499" spans="1:34" s="38" customFormat="1" ht="15" x14ac:dyDescent="0.25">
      <c r="A499" s="352" t="s">
        <v>244</v>
      </c>
      <c r="B499" s="353"/>
      <c r="C499" s="353"/>
      <c r="D499" s="353"/>
      <c r="E499" s="353"/>
      <c r="F499" s="353"/>
      <c r="G499" s="353"/>
      <c r="H499" s="353"/>
      <c r="I499" s="354"/>
      <c r="J499" s="72">
        <v>317508.3</v>
      </c>
      <c r="AB499" s="39"/>
      <c r="AC499" s="40"/>
      <c r="AD499" s="42"/>
      <c r="AE499" s="26"/>
      <c r="AF499" s="26"/>
      <c r="AH499" s="42" t="s">
        <v>54</v>
      </c>
    </row>
    <row r="500" spans="1:34" customFormat="1" ht="15" x14ac:dyDescent="0.25">
      <c r="A500" s="381" t="s">
        <v>245</v>
      </c>
      <c r="B500" s="382"/>
      <c r="C500" s="382"/>
      <c r="D500" s="382"/>
      <c r="E500" s="382"/>
      <c r="F500" s="382"/>
      <c r="G500" s="382"/>
      <c r="H500" s="382"/>
      <c r="I500" s="382"/>
      <c r="J500" s="383"/>
      <c r="AB500" s="17" t="s">
        <v>245</v>
      </c>
      <c r="AC500" s="18"/>
      <c r="AD500" s="23"/>
      <c r="AE500" s="26"/>
      <c r="AF500" s="26"/>
      <c r="AH500" s="23"/>
    </row>
    <row r="501" spans="1:34" customFormat="1" ht="22.5" x14ac:dyDescent="0.25">
      <c r="A501" s="19" t="s">
        <v>246</v>
      </c>
      <c r="B501" s="19" t="s">
        <v>246</v>
      </c>
      <c r="C501" s="352" t="s">
        <v>85</v>
      </c>
      <c r="D501" s="353"/>
      <c r="E501" s="354"/>
      <c r="F501" s="20" t="s">
        <v>86</v>
      </c>
      <c r="G501" s="19" t="s">
        <v>87</v>
      </c>
      <c r="H501" s="33">
        <v>10</v>
      </c>
      <c r="I501" s="22">
        <v>1857.56</v>
      </c>
      <c r="J501" s="22">
        <v>18575.599999999999</v>
      </c>
      <c r="AB501" s="17"/>
      <c r="AC501" s="18"/>
      <c r="AD501" s="23" t="s">
        <v>85</v>
      </c>
      <c r="AE501" s="26"/>
      <c r="AF501" s="26"/>
      <c r="AH501" s="23"/>
    </row>
    <row r="502" spans="1:34" customFormat="1" ht="23.25" x14ac:dyDescent="0.25">
      <c r="A502" s="24"/>
      <c r="B502" s="24"/>
      <c r="C502" s="380" t="s">
        <v>60</v>
      </c>
      <c r="D502" s="380"/>
      <c r="E502" s="380"/>
      <c r="F502" s="25"/>
      <c r="G502" s="25"/>
      <c r="H502" s="25"/>
      <c r="I502" s="25"/>
      <c r="J502" s="25"/>
      <c r="AB502" s="17"/>
      <c r="AC502" s="18"/>
      <c r="AD502" s="23"/>
      <c r="AE502" s="26" t="s">
        <v>60</v>
      </c>
      <c r="AF502" s="26"/>
      <c r="AH502" s="23"/>
    </row>
    <row r="503" spans="1:34" customFormat="1" ht="23.25" x14ac:dyDescent="0.25">
      <c r="A503" s="24"/>
      <c r="B503" s="24"/>
      <c r="C503" s="380" t="s">
        <v>44</v>
      </c>
      <c r="D503" s="380"/>
      <c r="E503" s="380"/>
      <c r="F503" s="25"/>
      <c r="G503" s="25"/>
      <c r="H503" s="25"/>
      <c r="I503" s="25"/>
      <c r="J503" s="25"/>
      <c r="AB503" s="17"/>
      <c r="AC503" s="18"/>
      <c r="AD503" s="23"/>
      <c r="AE503" s="26" t="s">
        <v>44</v>
      </c>
      <c r="AF503" s="26"/>
      <c r="AH503" s="23"/>
    </row>
    <row r="504" spans="1:34" customFormat="1" ht="23.25" x14ac:dyDescent="0.25">
      <c r="A504" s="24"/>
      <c r="B504" s="24"/>
      <c r="C504" s="380" t="s">
        <v>45</v>
      </c>
      <c r="D504" s="380"/>
      <c r="E504" s="380"/>
      <c r="F504" s="25"/>
      <c r="G504" s="25"/>
      <c r="H504" s="25"/>
      <c r="I504" s="25"/>
      <c r="J504" s="25"/>
      <c r="AB504" s="17"/>
      <c r="AC504" s="18"/>
      <c r="AD504" s="23"/>
      <c r="AE504" s="26" t="s">
        <v>45</v>
      </c>
      <c r="AF504" s="26"/>
      <c r="AH504" s="23"/>
    </row>
    <row r="505" spans="1:34" customFormat="1" ht="23.25" x14ac:dyDescent="0.25">
      <c r="A505" s="24"/>
      <c r="B505" s="24"/>
      <c r="C505" s="380" t="s">
        <v>46</v>
      </c>
      <c r="D505" s="380"/>
      <c r="E505" s="380"/>
      <c r="F505" s="25"/>
      <c r="G505" s="25"/>
      <c r="H505" s="25"/>
      <c r="I505" s="25"/>
      <c r="J505" s="25"/>
      <c r="AB505" s="17"/>
      <c r="AC505" s="18"/>
      <c r="AD505" s="23"/>
      <c r="AE505" s="26" t="s">
        <v>46</v>
      </c>
      <c r="AF505" s="26"/>
      <c r="AH505" s="23"/>
    </row>
    <row r="506" spans="1:34" customFormat="1" ht="15" x14ac:dyDescent="0.25">
      <c r="A506" s="27"/>
      <c r="B506" s="27"/>
      <c r="C506" s="554" t="s">
        <v>47</v>
      </c>
      <c r="D506" s="554"/>
      <c r="E506" s="554"/>
      <c r="F506" s="28"/>
      <c r="G506" s="28"/>
      <c r="H506" s="28"/>
      <c r="I506" s="28"/>
      <c r="J506" s="28"/>
      <c r="AB506" s="17"/>
      <c r="AC506" s="18"/>
      <c r="AD506" s="23"/>
      <c r="AE506" s="26"/>
      <c r="AF506" s="26" t="s">
        <v>47</v>
      </c>
      <c r="AH506" s="23"/>
    </row>
    <row r="507" spans="1:34" customFormat="1" ht="15" x14ac:dyDescent="0.25">
      <c r="A507" s="28"/>
      <c r="B507" s="28"/>
      <c r="C507" s="377" t="s">
        <v>247</v>
      </c>
      <c r="D507" s="378"/>
      <c r="E507" s="378"/>
      <c r="F507" s="29"/>
      <c r="G507" s="27"/>
      <c r="H507" s="30"/>
      <c r="I507" s="31"/>
      <c r="J507" s="32">
        <v>15820.57</v>
      </c>
      <c r="AB507" s="17"/>
      <c r="AC507" s="18"/>
      <c r="AD507" s="23"/>
      <c r="AE507" s="26"/>
      <c r="AF507" s="26"/>
      <c r="AG507" s="2" t="s">
        <v>247</v>
      </c>
      <c r="AH507" s="23"/>
    </row>
    <row r="508" spans="1:34" customFormat="1" ht="15" x14ac:dyDescent="0.25">
      <c r="A508" s="28"/>
      <c r="B508" s="28"/>
      <c r="C508" s="377" t="s">
        <v>248</v>
      </c>
      <c r="D508" s="378"/>
      <c r="E508" s="378"/>
      <c r="F508" s="29"/>
      <c r="G508" s="27"/>
      <c r="H508" s="30"/>
      <c r="I508" s="31"/>
      <c r="J508" s="32">
        <v>5215.57</v>
      </c>
      <c r="AB508" s="17"/>
      <c r="AC508" s="18"/>
      <c r="AD508" s="23"/>
      <c r="AE508" s="26"/>
      <c r="AF508" s="26"/>
      <c r="AG508" s="2" t="s">
        <v>248</v>
      </c>
      <c r="AH508" s="23"/>
    </row>
    <row r="509" spans="1:34" customFormat="1" ht="23.25" x14ac:dyDescent="0.25">
      <c r="A509" s="19" t="s">
        <v>249</v>
      </c>
      <c r="B509" s="19" t="s">
        <v>249</v>
      </c>
      <c r="C509" s="352" t="s">
        <v>91</v>
      </c>
      <c r="D509" s="353"/>
      <c r="E509" s="354"/>
      <c r="F509" s="20" t="s">
        <v>92</v>
      </c>
      <c r="G509" s="19" t="s">
        <v>87</v>
      </c>
      <c r="H509" s="33">
        <v>10</v>
      </c>
      <c r="I509" s="22">
        <v>6243.25</v>
      </c>
      <c r="J509" s="22">
        <v>62432.5</v>
      </c>
      <c r="AB509" s="17"/>
      <c r="AC509" s="18"/>
      <c r="AD509" s="23" t="s">
        <v>91</v>
      </c>
      <c r="AE509" s="26"/>
      <c r="AF509" s="26"/>
      <c r="AH509" s="23"/>
    </row>
    <row r="510" spans="1:34" customFormat="1" ht="23.25" x14ac:dyDescent="0.25">
      <c r="A510" s="24"/>
      <c r="B510" s="24"/>
      <c r="C510" s="380" t="s">
        <v>60</v>
      </c>
      <c r="D510" s="380"/>
      <c r="E510" s="380"/>
      <c r="F510" s="25"/>
      <c r="G510" s="25"/>
      <c r="H510" s="25"/>
      <c r="I510" s="25"/>
      <c r="J510" s="25"/>
      <c r="AB510" s="17"/>
      <c r="AC510" s="18"/>
      <c r="AD510" s="23"/>
      <c r="AE510" s="26" t="s">
        <v>60</v>
      </c>
      <c r="AF510" s="26"/>
      <c r="AH510" s="23"/>
    </row>
    <row r="511" spans="1:34" customFormat="1" ht="23.25" x14ac:dyDescent="0.25">
      <c r="A511" s="24"/>
      <c r="B511" s="24"/>
      <c r="C511" s="380" t="s">
        <v>44</v>
      </c>
      <c r="D511" s="380"/>
      <c r="E511" s="380"/>
      <c r="F511" s="25"/>
      <c r="G511" s="25"/>
      <c r="H511" s="25"/>
      <c r="I511" s="25"/>
      <c r="J511" s="25"/>
      <c r="AB511" s="17"/>
      <c r="AC511" s="18"/>
      <c r="AD511" s="23"/>
      <c r="AE511" s="26" t="s">
        <v>44</v>
      </c>
      <c r="AF511" s="26"/>
      <c r="AH511" s="23"/>
    </row>
    <row r="512" spans="1:34" customFormat="1" ht="23.25" x14ac:dyDescent="0.25">
      <c r="A512" s="24"/>
      <c r="B512" s="24"/>
      <c r="C512" s="380" t="s">
        <v>45</v>
      </c>
      <c r="D512" s="380"/>
      <c r="E512" s="380"/>
      <c r="F512" s="25"/>
      <c r="G512" s="25"/>
      <c r="H512" s="25"/>
      <c r="I512" s="25"/>
      <c r="J512" s="25"/>
      <c r="AB512" s="17"/>
      <c r="AC512" s="18"/>
      <c r="AD512" s="23"/>
      <c r="AE512" s="26" t="s">
        <v>45</v>
      </c>
      <c r="AF512" s="26"/>
      <c r="AH512" s="23"/>
    </row>
    <row r="513" spans="1:35" customFormat="1" ht="23.25" x14ac:dyDescent="0.25">
      <c r="A513" s="24"/>
      <c r="B513" s="24"/>
      <c r="C513" s="380" t="s">
        <v>46</v>
      </c>
      <c r="D513" s="380"/>
      <c r="E513" s="380"/>
      <c r="F513" s="25"/>
      <c r="G513" s="25"/>
      <c r="H513" s="25"/>
      <c r="I513" s="25"/>
      <c r="J513" s="25"/>
      <c r="AB513" s="17"/>
      <c r="AC513" s="18"/>
      <c r="AD513" s="23"/>
      <c r="AE513" s="26" t="s">
        <v>46</v>
      </c>
      <c r="AF513" s="26"/>
      <c r="AH513" s="23"/>
    </row>
    <row r="514" spans="1:35" customFormat="1" ht="15" x14ac:dyDescent="0.25">
      <c r="A514" s="24"/>
      <c r="B514" s="24"/>
      <c r="C514" s="380" t="s">
        <v>61</v>
      </c>
      <c r="D514" s="380"/>
      <c r="E514" s="380"/>
      <c r="F514" s="25"/>
      <c r="G514" s="25"/>
      <c r="H514" s="25"/>
      <c r="I514" s="25"/>
      <c r="J514" s="25"/>
      <c r="AB514" s="17"/>
      <c r="AC514" s="18"/>
      <c r="AD514" s="23"/>
      <c r="AE514" s="26" t="s">
        <v>61</v>
      </c>
      <c r="AF514" s="26"/>
      <c r="AH514" s="23"/>
    </row>
    <row r="515" spans="1:35" customFormat="1" ht="15" x14ac:dyDescent="0.25">
      <c r="A515" s="27"/>
      <c r="B515" s="27"/>
      <c r="C515" s="554" t="s">
        <v>47</v>
      </c>
      <c r="D515" s="554"/>
      <c r="E515" s="554"/>
      <c r="F515" s="28"/>
      <c r="G515" s="28"/>
      <c r="H515" s="28"/>
      <c r="I515" s="28"/>
      <c r="J515" s="28"/>
      <c r="AB515" s="17"/>
      <c r="AC515" s="18"/>
      <c r="AD515" s="23"/>
      <c r="AE515" s="26"/>
      <c r="AF515" s="26" t="s">
        <v>47</v>
      </c>
      <c r="AH515" s="23"/>
    </row>
    <row r="516" spans="1:35" customFormat="1" ht="15" x14ac:dyDescent="0.25">
      <c r="A516" s="28"/>
      <c r="B516" s="28"/>
      <c r="C516" s="377" t="s">
        <v>250</v>
      </c>
      <c r="D516" s="378"/>
      <c r="E516" s="378"/>
      <c r="F516" s="29"/>
      <c r="G516" s="27"/>
      <c r="H516" s="30"/>
      <c r="I516" s="31"/>
      <c r="J516" s="32">
        <v>58158.5</v>
      </c>
      <c r="AB516" s="17"/>
      <c r="AC516" s="18"/>
      <c r="AD516" s="23"/>
      <c r="AE516" s="26"/>
      <c r="AF516" s="26"/>
      <c r="AG516" s="2" t="s">
        <v>250</v>
      </c>
      <c r="AH516" s="23"/>
    </row>
    <row r="517" spans="1:35" customFormat="1" ht="15" x14ac:dyDescent="0.25">
      <c r="A517" s="28"/>
      <c r="B517" s="28"/>
      <c r="C517" s="377" t="s">
        <v>251</v>
      </c>
      <c r="D517" s="378"/>
      <c r="E517" s="378"/>
      <c r="F517" s="29"/>
      <c r="G517" s="27"/>
      <c r="H517" s="30"/>
      <c r="I517" s="31"/>
      <c r="J517" s="32">
        <v>19173.13</v>
      </c>
      <c r="AB517" s="17"/>
      <c r="AC517" s="18"/>
      <c r="AD517" s="23"/>
      <c r="AE517" s="26"/>
      <c r="AF517" s="26"/>
      <c r="AG517" s="2" t="s">
        <v>251</v>
      </c>
      <c r="AH517" s="23"/>
    </row>
    <row r="518" spans="1:35" customFormat="1" ht="33.75" x14ac:dyDescent="0.25">
      <c r="A518" s="19" t="s">
        <v>252</v>
      </c>
      <c r="B518" s="19" t="s">
        <v>253</v>
      </c>
      <c r="C518" s="352" t="s">
        <v>97</v>
      </c>
      <c r="D518" s="353"/>
      <c r="E518" s="354"/>
      <c r="F518" s="20" t="s">
        <v>98</v>
      </c>
      <c r="G518" s="19" t="s">
        <v>99</v>
      </c>
      <c r="H518" s="33">
        <v>10</v>
      </c>
      <c r="I518" s="22"/>
      <c r="J518" s="22"/>
      <c r="AB518" s="17"/>
      <c r="AC518" s="18"/>
      <c r="AD518" s="23" t="s">
        <v>97</v>
      </c>
      <c r="AE518" s="26"/>
      <c r="AF518" s="26"/>
      <c r="AH518" s="23"/>
    </row>
    <row r="519" spans="1:35" customFormat="1" ht="15" x14ac:dyDescent="0.25">
      <c r="A519" s="27"/>
      <c r="B519" s="27"/>
      <c r="C519" s="554" t="s">
        <v>47</v>
      </c>
      <c r="D519" s="554"/>
      <c r="E519" s="554"/>
      <c r="F519" s="28"/>
      <c r="G519" s="28"/>
      <c r="H519" s="28"/>
      <c r="I519" s="28"/>
      <c r="J519" s="28"/>
      <c r="AB519" s="17"/>
      <c r="AC519" s="18"/>
      <c r="AD519" s="23"/>
      <c r="AE519" s="26"/>
      <c r="AF519" s="26" t="s">
        <v>47</v>
      </c>
      <c r="AH519" s="23"/>
    </row>
    <row r="520" spans="1:35" customFormat="1" ht="15" x14ac:dyDescent="0.25">
      <c r="A520" s="352" t="s">
        <v>50</v>
      </c>
      <c r="B520" s="353"/>
      <c r="C520" s="353"/>
      <c r="D520" s="353"/>
      <c r="E520" s="353"/>
      <c r="F520" s="353"/>
      <c r="G520" s="353"/>
      <c r="H520" s="353"/>
      <c r="I520" s="354"/>
      <c r="J520" s="22">
        <v>81008.100000000006</v>
      </c>
      <c r="AB520" s="17"/>
      <c r="AC520" s="18"/>
      <c r="AD520" s="23"/>
      <c r="AE520" s="26"/>
      <c r="AF520" s="26"/>
      <c r="AH520" s="23" t="s">
        <v>50</v>
      </c>
    </row>
    <row r="521" spans="1:35" customFormat="1" ht="15" x14ac:dyDescent="0.25">
      <c r="A521" s="352" t="s">
        <v>51</v>
      </c>
      <c r="B521" s="353"/>
      <c r="C521" s="353"/>
      <c r="D521" s="353"/>
      <c r="E521" s="353"/>
      <c r="F521" s="353"/>
      <c r="G521" s="353"/>
      <c r="H521" s="353"/>
      <c r="I521" s="354"/>
      <c r="J521" s="22">
        <v>94060.86</v>
      </c>
      <c r="AB521" s="17"/>
      <c r="AC521" s="18"/>
      <c r="AD521" s="23"/>
      <c r="AE521" s="26"/>
      <c r="AF521" s="26"/>
      <c r="AH521" s="23" t="s">
        <v>51</v>
      </c>
    </row>
    <row r="522" spans="1:35" customFormat="1" ht="15" x14ac:dyDescent="0.25">
      <c r="A522" s="352" t="s">
        <v>52</v>
      </c>
      <c r="B522" s="353"/>
      <c r="C522" s="353"/>
      <c r="D522" s="353"/>
      <c r="E522" s="353"/>
      <c r="F522" s="353"/>
      <c r="G522" s="353"/>
      <c r="H522" s="353"/>
      <c r="I522" s="354"/>
      <c r="J522" s="22">
        <v>73979.070000000007</v>
      </c>
      <c r="AB522" s="17"/>
      <c r="AC522" s="18"/>
      <c r="AD522" s="23"/>
      <c r="AE522" s="26"/>
      <c r="AF522" s="26"/>
      <c r="AH522" s="23" t="s">
        <v>52</v>
      </c>
    </row>
    <row r="523" spans="1:35" customFormat="1" ht="15" x14ac:dyDescent="0.25">
      <c r="A523" s="352" t="s">
        <v>53</v>
      </c>
      <c r="B523" s="353"/>
      <c r="C523" s="353"/>
      <c r="D523" s="353"/>
      <c r="E523" s="353"/>
      <c r="F523" s="353"/>
      <c r="G523" s="353"/>
      <c r="H523" s="353"/>
      <c r="I523" s="354"/>
      <c r="J523" s="22">
        <v>24388.7</v>
      </c>
      <c r="AB523" s="17"/>
      <c r="AC523" s="18"/>
      <c r="AD523" s="23"/>
      <c r="AE523" s="26"/>
      <c r="AF523" s="26"/>
      <c r="AH523" s="23" t="s">
        <v>53</v>
      </c>
    </row>
    <row r="524" spans="1:35" customFormat="1" ht="15" x14ac:dyDescent="0.25">
      <c r="A524" s="352" t="s">
        <v>254</v>
      </c>
      <c r="B524" s="353"/>
      <c r="C524" s="353"/>
      <c r="D524" s="353"/>
      <c r="E524" s="353"/>
      <c r="F524" s="353"/>
      <c r="G524" s="353"/>
      <c r="H524" s="353"/>
      <c r="I524" s="354"/>
      <c r="J524" s="22">
        <v>192428.63</v>
      </c>
      <c r="AB524" s="17"/>
      <c r="AC524" s="18"/>
      <c r="AD524" s="23"/>
      <c r="AE524" s="26"/>
      <c r="AF524" s="26"/>
      <c r="AH524" s="23" t="s">
        <v>254</v>
      </c>
    </row>
    <row r="525" spans="1:35" s="38" customFormat="1" ht="15" x14ac:dyDescent="0.25">
      <c r="A525" s="355" t="s">
        <v>347</v>
      </c>
      <c r="B525" s="356"/>
      <c r="C525" s="356"/>
      <c r="D525" s="356"/>
      <c r="E525" s="356"/>
      <c r="F525" s="356"/>
      <c r="G525" s="356"/>
      <c r="H525" s="356"/>
      <c r="I525" s="357"/>
      <c r="J525" s="76">
        <v>55619.99</v>
      </c>
      <c r="AB525" s="39"/>
      <c r="AC525" s="40"/>
      <c r="AD525" s="42"/>
      <c r="AE525" s="26"/>
      <c r="AF525" s="26"/>
      <c r="AH525" s="42"/>
    </row>
    <row r="526" spans="1:35" s="38" customFormat="1" ht="15" x14ac:dyDescent="0.25">
      <c r="A526" s="358" t="s">
        <v>348</v>
      </c>
      <c r="B526" s="359"/>
      <c r="C526" s="359"/>
      <c r="D526" s="359"/>
      <c r="E526" s="359"/>
      <c r="F526" s="359"/>
      <c r="G526" s="359"/>
      <c r="H526" s="359"/>
      <c r="I526" s="360"/>
      <c r="J526" s="76">
        <v>12197.5</v>
      </c>
      <c r="AB526" s="39"/>
      <c r="AC526" s="40"/>
      <c r="AD526" s="42"/>
      <c r="AE526" s="26"/>
      <c r="AF526" s="26"/>
      <c r="AH526" s="42"/>
    </row>
    <row r="527" spans="1:35" s="38" customFormat="1" ht="15.75" thickBot="1" x14ac:dyDescent="0.3">
      <c r="A527" s="372" t="s">
        <v>254</v>
      </c>
      <c r="B527" s="373"/>
      <c r="C527" s="373"/>
      <c r="D527" s="373"/>
      <c r="E527" s="373"/>
      <c r="F527" s="373"/>
      <c r="G527" s="373"/>
      <c r="H527" s="373"/>
      <c r="I527" s="374"/>
      <c r="J527" s="78">
        <v>260246.12</v>
      </c>
      <c r="AB527" s="39"/>
      <c r="AC527" s="40"/>
      <c r="AD527" s="42"/>
      <c r="AE527" s="26"/>
      <c r="AF527" s="26"/>
      <c r="AH527" s="42" t="s">
        <v>54</v>
      </c>
    </row>
    <row r="528" spans="1:35" customFormat="1" ht="15" x14ac:dyDescent="0.25">
      <c r="A528" s="559" t="s">
        <v>255</v>
      </c>
      <c r="B528" s="560"/>
      <c r="C528" s="560"/>
      <c r="D528" s="560"/>
      <c r="E528" s="560"/>
      <c r="F528" s="560"/>
      <c r="G528" s="560"/>
      <c r="H528" s="560"/>
      <c r="I528" s="561"/>
      <c r="J528" s="77">
        <v>573958.25</v>
      </c>
      <c r="AI528" s="23" t="s">
        <v>255</v>
      </c>
    </row>
    <row r="529" spans="1:37" customFormat="1" ht="15" x14ac:dyDescent="0.25">
      <c r="A529" s="352" t="s">
        <v>256</v>
      </c>
      <c r="B529" s="353"/>
      <c r="C529" s="353"/>
      <c r="D529" s="353"/>
      <c r="E529" s="353"/>
      <c r="F529" s="353"/>
      <c r="G529" s="353"/>
      <c r="H529" s="353"/>
      <c r="I529" s="354"/>
      <c r="J529" s="22">
        <v>670858.29</v>
      </c>
      <c r="AI529" s="23" t="s">
        <v>256</v>
      </c>
    </row>
    <row r="530" spans="1:37" customFormat="1" ht="15" x14ac:dyDescent="0.25">
      <c r="A530" s="352" t="s">
        <v>52</v>
      </c>
      <c r="B530" s="353"/>
      <c r="C530" s="353"/>
      <c r="D530" s="353"/>
      <c r="E530" s="353"/>
      <c r="F530" s="353"/>
      <c r="G530" s="353"/>
      <c r="H530" s="353"/>
      <c r="I530" s="354"/>
      <c r="J530" s="22">
        <v>622268.17000000004</v>
      </c>
      <c r="AI530" s="23" t="s">
        <v>52</v>
      </c>
    </row>
    <row r="531" spans="1:37" customFormat="1" ht="13.5" customHeight="1" x14ac:dyDescent="0.25">
      <c r="A531" s="364" t="s">
        <v>257</v>
      </c>
      <c r="B531" s="365"/>
      <c r="C531" s="365"/>
      <c r="D531" s="365"/>
      <c r="E531" s="365"/>
      <c r="F531" s="365"/>
      <c r="G531" s="365"/>
      <c r="H531" s="365"/>
      <c r="I531" s="366"/>
      <c r="J531" s="81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80"/>
      <c r="AJ531" s="35"/>
      <c r="AK531" s="74"/>
    </row>
    <row r="532" spans="1:37" customFormat="1" ht="13.5" customHeight="1" x14ac:dyDescent="0.25">
      <c r="A532" s="364" t="s">
        <v>258</v>
      </c>
      <c r="B532" s="365"/>
      <c r="C532" s="365"/>
      <c r="D532" s="365"/>
      <c r="E532" s="365"/>
      <c r="F532" s="365"/>
      <c r="G532" s="365"/>
      <c r="H532" s="365"/>
      <c r="I532" s="366"/>
      <c r="J532" s="81">
        <v>622268.17000000004</v>
      </c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80"/>
      <c r="AJ532" s="35"/>
      <c r="AK532" s="74"/>
    </row>
    <row r="533" spans="1:37" customFormat="1" ht="13.5" customHeight="1" x14ac:dyDescent="0.25">
      <c r="A533" s="352" t="s">
        <v>53</v>
      </c>
      <c r="B533" s="353"/>
      <c r="C533" s="353"/>
      <c r="D533" s="353"/>
      <c r="E533" s="353"/>
      <c r="F533" s="353"/>
      <c r="G533" s="353"/>
      <c r="H533" s="353"/>
      <c r="I533" s="354"/>
      <c r="J533" s="79">
        <v>205143.35</v>
      </c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80" t="s">
        <v>53</v>
      </c>
      <c r="AJ533" s="36"/>
      <c r="AK533" s="74"/>
    </row>
    <row r="534" spans="1:37" customFormat="1" ht="13.5" customHeight="1" x14ac:dyDescent="0.25">
      <c r="A534" s="364" t="s">
        <v>257</v>
      </c>
      <c r="B534" s="365"/>
      <c r="C534" s="365"/>
      <c r="D534" s="365"/>
      <c r="E534" s="365"/>
      <c r="F534" s="365"/>
      <c r="G534" s="365"/>
      <c r="H534" s="365"/>
      <c r="I534" s="366"/>
      <c r="J534" s="81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80"/>
      <c r="AJ534" s="35"/>
      <c r="AK534" s="74"/>
    </row>
    <row r="535" spans="1:37" s="15" customFormat="1" ht="13.5" customHeight="1" x14ac:dyDescent="0.25">
      <c r="A535" s="364" t="s">
        <v>259</v>
      </c>
      <c r="B535" s="365"/>
      <c r="C535" s="365"/>
      <c r="D535" s="365"/>
      <c r="E535" s="365"/>
      <c r="F535" s="365"/>
      <c r="G535" s="365"/>
      <c r="H535" s="365"/>
      <c r="I535" s="366"/>
      <c r="J535" s="81">
        <v>205143.35</v>
      </c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80"/>
      <c r="AJ535" s="35"/>
      <c r="AK535" s="75"/>
    </row>
    <row r="536" spans="1:37" s="15" customFormat="1" ht="13.5" customHeight="1" x14ac:dyDescent="0.25">
      <c r="A536" s="352" t="s">
        <v>260</v>
      </c>
      <c r="B536" s="353"/>
      <c r="C536" s="353"/>
      <c r="D536" s="353"/>
      <c r="E536" s="353"/>
      <c r="F536" s="353"/>
      <c r="G536" s="353"/>
      <c r="H536" s="353"/>
      <c r="I536" s="354"/>
      <c r="J536" s="79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80" t="s">
        <v>260</v>
      </c>
      <c r="AJ536" s="36"/>
      <c r="AK536" s="75"/>
    </row>
    <row r="537" spans="1:37" s="15" customFormat="1" ht="13.5" customHeight="1" x14ac:dyDescent="0.25">
      <c r="A537" s="364" t="s">
        <v>261</v>
      </c>
      <c r="B537" s="365"/>
      <c r="C537" s="365"/>
      <c r="D537" s="365"/>
      <c r="E537" s="365"/>
      <c r="F537" s="365"/>
      <c r="G537" s="365"/>
      <c r="H537" s="365"/>
      <c r="I537" s="366"/>
      <c r="J537" s="81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80"/>
      <c r="AJ537" s="35"/>
      <c r="AK537" s="75"/>
    </row>
    <row r="538" spans="1:37" customFormat="1" ht="13.5" customHeight="1" x14ac:dyDescent="0.25">
      <c r="A538" s="364" t="s">
        <v>262</v>
      </c>
      <c r="B538" s="365"/>
      <c r="C538" s="365"/>
      <c r="D538" s="365"/>
      <c r="E538" s="365"/>
      <c r="F538" s="365"/>
      <c r="G538" s="365"/>
      <c r="H538" s="365"/>
      <c r="I538" s="366"/>
      <c r="J538" s="81">
        <v>573958.25</v>
      </c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80"/>
      <c r="AJ538" s="35"/>
      <c r="AK538" s="74"/>
    </row>
    <row r="539" spans="1:37" customFormat="1" ht="13.5" customHeight="1" x14ac:dyDescent="0.25">
      <c r="A539" s="364" t="s">
        <v>263</v>
      </c>
      <c r="B539" s="365"/>
      <c r="C539" s="365"/>
      <c r="D539" s="365"/>
      <c r="E539" s="365"/>
      <c r="F539" s="365"/>
      <c r="G539" s="365"/>
      <c r="H539" s="365"/>
      <c r="I539" s="366"/>
      <c r="J539" s="81">
        <v>670858.29</v>
      </c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80"/>
      <c r="AJ539" s="35"/>
      <c r="AK539" s="74"/>
    </row>
    <row r="540" spans="1:37" customFormat="1" ht="14.25" customHeight="1" x14ac:dyDescent="0.25">
      <c r="A540" s="364" t="s">
        <v>264</v>
      </c>
      <c r="B540" s="365"/>
      <c r="C540" s="365"/>
      <c r="D540" s="365"/>
      <c r="E540" s="365"/>
      <c r="F540" s="365"/>
      <c r="G540" s="365"/>
      <c r="H540" s="365"/>
      <c r="I540" s="366"/>
      <c r="J540" s="81">
        <v>622268.17000000004</v>
      </c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80"/>
      <c r="AJ540" s="35"/>
      <c r="AK540" s="74"/>
    </row>
    <row r="541" spans="1:37" customFormat="1" ht="14.25" customHeight="1" x14ac:dyDescent="0.25">
      <c r="A541" s="364" t="s">
        <v>265</v>
      </c>
      <c r="B541" s="365"/>
      <c r="C541" s="365"/>
      <c r="D541" s="365"/>
      <c r="E541" s="365"/>
      <c r="F541" s="365"/>
      <c r="G541" s="365"/>
      <c r="H541" s="365"/>
      <c r="I541" s="366"/>
      <c r="J541" s="81">
        <v>205143.35</v>
      </c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80"/>
      <c r="AJ541" s="35"/>
      <c r="AK541" s="36"/>
    </row>
    <row r="542" spans="1:37" customFormat="1" ht="14.25" customHeight="1" x14ac:dyDescent="0.25">
      <c r="A542" s="364" t="s">
        <v>266</v>
      </c>
      <c r="B542" s="365"/>
      <c r="C542" s="365"/>
      <c r="D542" s="365"/>
      <c r="E542" s="365"/>
      <c r="F542" s="365"/>
      <c r="G542" s="365"/>
      <c r="H542" s="365"/>
      <c r="I542" s="366"/>
      <c r="J542" s="81">
        <v>1498269.81</v>
      </c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80"/>
      <c r="AJ542" s="35"/>
      <c r="AK542" s="36"/>
    </row>
    <row r="543" spans="1:37" customFormat="1" ht="14.25" customHeight="1" x14ac:dyDescent="0.25">
      <c r="A543" s="364" t="s">
        <v>267</v>
      </c>
      <c r="B543" s="365"/>
      <c r="C543" s="365"/>
      <c r="D543" s="365"/>
      <c r="E543" s="365"/>
      <c r="F543" s="365"/>
      <c r="G543" s="365"/>
      <c r="H543" s="365"/>
      <c r="I543" s="366"/>
      <c r="J543" s="81">
        <v>1498269.81</v>
      </c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80"/>
      <c r="AJ543" s="35"/>
      <c r="AK543" s="36"/>
    </row>
    <row r="544" spans="1:37" ht="14.25" customHeight="1" x14ac:dyDescent="0.25">
      <c r="A544" s="364" t="s">
        <v>268</v>
      </c>
      <c r="B544" s="365"/>
      <c r="C544" s="365"/>
      <c r="D544" s="365"/>
      <c r="E544" s="365"/>
      <c r="F544" s="365"/>
      <c r="G544" s="365"/>
      <c r="H544" s="365"/>
      <c r="I544" s="366"/>
      <c r="J544" s="81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80"/>
      <c r="AJ544" s="35"/>
      <c r="AK544" s="36"/>
    </row>
    <row r="545" spans="1:37" ht="14.25" customHeight="1" x14ac:dyDescent="0.25">
      <c r="A545" s="364" t="s">
        <v>269</v>
      </c>
      <c r="B545" s="365"/>
      <c r="C545" s="365"/>
      <c r="D545" s="365"/>
      <c r="E545" s="365"/>
      <c r="F545" s="365"/>
      <c r="G545" s="365"/>
      <c r="H545" s="365"/>
      <c r="I545" s="366"/>
      <c r="J545" s="81">
        <v>328952.7</v>
      </c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80"/>
      <c r="AJ545" s="35"/>
      <c r="AK545" s="36"/>
    </row>
    <row r="546" spans="1:37" ht="14.25" customHeight="1" x14ac:dyDescent="0.25">
      <c r="A546" s="364" t="s">
        <v>270</v>
      </c>
      <c r="B546" s="365"/>
      <c r="C546" s="365"/>
      <c r="D546" s="365"/>
      <c r="E546" s="365"/>
      <c r="F546" s="365"/>
      <c r="G546" s="365"/>
      <c r="H546" s="365"/>
      <c r="I546" s="366"/>
      <c r="J546" s="81">
        <v>341905.59</v>
      </c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80"/>
      <c r="AJ546" s="35"/>
      <c r="AK546" s="36"/>
    </row>
    <row r="547" spans="1:37" ht="14.25" customHeight="1" x14ac:dyDescent="0.25">
      <c r="A547" s="364" t="s">
        <v>271</v>
      </c>
      <c r="B547" s="365"/>
      <c r="C547" s="365"/>
      <c r="D547" s="365"/>
      <c r="E547" s="365"/>
      <c r="F547" s="365"/>
      <c r="G547" s="365"/>
      <c r="H547" s="365"/>
      <c r="I547" s="366"/>
      <c r="J547" s="81">
        <v>622268.17000000004</v>
      </c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80"/>
      <c r="AJ547" s="35"/>
      <c r="AK547" s="36"/>
    </row>
    <row r="548" spans="1:37" ht="14.25" customHeight="1" x14ac:dyDescent="0.25">
      <c r="A548" s="364" t="s">
        <v>272</v>
      </c>
      <c r="B548" s="365"/>
      <c r="C548" s="365"/>
      <c r="D548" s="365"/>
      <c r="E548" s="365"/>
      <c r="F548" s="365"/>
      <c r="G548" s="365"/>
      <c r="H548" s="365"/>
      <c r="I548" s="366"/>
      <c r="J548" s="81">
        <v>205143.35</v>
      </c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80"/>
      <c r="AJ548" s="35"/>
      <c r="AK548" s="36"/>
    </row>
    <row r="549" spans="1:37" s="37" customFormat="1" ht="14.25" customHeight="1" x14ac:dyDescent="0.25">
      <c r="A549" s="352" t="s">
        <v>274</v>
      </c>
      <c r="B549" s="353"/>
      <c r="C549" s="353"/>
      <c r="D549" s="353"/>
      <c r="E549" s="353"/>
      <c r="F549" s="353"/>
      <c r="G549" s="353"/>
      <c r="H549" s="353"/>
      <c r="I549" s="354"/>
      <c r="J549" s="79">
        <v>1498269.81</v>
      </c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80"/>
      <c r="AJ549" s="36"/>
      <c r="AK549" s="80"/>
    </row>
    <row r="550" spans="1:37" s="37" customFormat="1" ht="15" x14ac:dyDescent="0.25">
      <c r="A550" s="355" t="s">
        <v>347</v>
      </c>
      <c r="B550" s="356"/>
      <c r="C550" s="356"/>
      <c r="D550" s="356"/>
      <c r="E550" s="356"/>
      <c r="F550" s="356"/>
      <c r="G550" s="356"/>
      <c r="H550" s="356"/>
      <c r="I550" s="357"/>
      <c r="J550" s="90">
        <v>482618.68</v>
      </c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80"/>
      <c r="AJ550" s="36"/>
      <c r="AK550" s="80"/>
    </row>
    <row r="551" spans="1:37" s="37" customFormat="1" ht="15" x14ac:dyDescent="0.25">
      <c r="A551" s="358" t="s">
        <v>348</v>
      </c>
      <c r="B551" s="359"/>
      <c r="C551" s="359"/>
      <c r="D551" s="359"/>
      <c r="E551" s="359"/>
      <c r="F551" s="359"/>
      <c r="G551" s="359"/>
      <c r="H551" s="359"/>
      <c r="I551" s="360"/>
      <c r="J551" s="90">
        <v>105838.59</v>
      </c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80"/>
      <c r="AJ551" s="36"/>
      <c r="AK551" s="80"/>
    </row>
    <row r="552" spans="1:37" s="37" customFormat="1" ht="14.25" customHeight="1" x14ac:dyDescent="0.25">
      <c r="A552" s="352" t="s">
        <v>275</v>
      </c>
      <c r="B552" s="353"/>
      <c r="C552" s="353"/>
      <c r="D552" s="353"/>
      <c r="E552" s="353"/>
      <c r="F552" s="353"/>
      <c r="G552" s="353"/>
      <c r="H552" s="353"/>
      <c r="I552" s="354"/>
      <c r="J552" s="89">
        <v>2086727.08</v>
      </c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80"/>
      <c r="AJ552" s="36"/>
      <c r="AK552" s="80"/>
    </row>
    <row r="553" spans="1:37" s="37" customFormat="1" ht="14.25" customHeight="1" x14ac:dyDescent="0.25">
      <c r="A553" s="361" t="s">
        <v>276</v>
      </c>
      <c r="B553" s="362"/>
      <c r="C553" s="362"/>
      <c r="D553" s="362"/>
      <c r="E553" s="362"/>
      <c r="F553" s="362"/>
      <c r="G553" s="362"/>
      <c r="H553" s="362"/>
      <c r="I553" s="363"/>
      <c r="J553" s="90">
        <v>417345.42</v>
      </c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80"/>
      <c r="AJ553" s="36"/>
      <c r="AK553" s="80"/>
    </row>
    <row r="554" spans="1:37" ht="14.25" customHeight="1" x14ac:dyDescent="0.25">
      <c r="A554" s="352" t="s">
        <v>273</v>
      </c>
      <c r="B554" s="353"/>
      <c r="C554" s="353"/>
      <c r="D554" s="353"/>
      <c r="E554" s="353"/>
      <c r="F554" s="353"/>
      <c r="G554" s="353"/>
      <c r="H554" s="353"/>
      <c r="I554" s="354"/>
      <c r="J554" s="89">
        <v>2504072.5</v>
      </c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80"/>
      <c r="AJ554" s="36"/>
      <c r="AK554" s="80"/>
    </row>
    <row r="555" spans="1:37" ht="10.5" customHeight="1" x14ac:dyDescent="0.25">
      <c r="A555" s="82"/>
      <c r="B555" s="82"/>
      <c r="C555" s="82"/>
      <c r="D555" s="82"/>
      <c r="E555" s="82"/>
      <c r="F555" s="82"/>
      <c r="G555" s="82"/>
      <c r="H555" s="82"/>
      <c r="I555" s="82"/>
      <c r="J555" s="83"/>
      <c r="K555" s="84"/>
      <c r="L555" s="85"/>
      <c r="M555" s="85"/>
      <c r="N555" s="85"/>
      <c r="O555" s="86"/>
      <c r="P555" s="86"/>
      <c r="Q555" s="87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</row>
    <row r="556" spans="1:37" s="110" customFormat="1" ht="69" customHeight="1" thickBot="1" x14ac:dyDescent="0.25">
      <c r="A556" s="349" t="s">
        <v>322</v>
      </c>
      <c r="B556" s="349"/>
      <c r="C556" s="115" t="s">
        <v>300</v>
      </c>
      <c r="D556" s="107"/>
      <c r="E556" s="108"/>
      <c r="F556" s="109"/>
      <c r="G556" s="350" t="s">
        <v>302</v>
      </c>
      <c r="H556" s="350"/>
    </row>
    <row r="557" spans="1:37" s="110" customFormat="1" ht="14.25" x14ac:dyDescent="0.2">
      <c r="A557" s="114"/>
      <c r="B557" s="114"/>
      <c r="C557" s="111" t="s">
        <v>323</v>
      </c>
      <c r="D557" s="107"/>
      <c r="E557" s="111" t="s">
        <v>324</v>
      </c>
      <c r="F557" s="109"/>
      <c r="G557" s="351" t="s">
        <v>325</v>
      </c>
      <c r="H557" s="351"/>
    </row>
    <row r="558" spans="1:37" s="110" customFormat="1" ht="14.25" x14ac:dyDescent="0.2">
      <c r="A558" s="114"/>
      <c r="B558" s="114"/>
      <c r="C558" s="107"/>
      <c r="D558" s="107"/>
      <c r="E558" s="107"/>
      <c r="F558" s="109"/>
      <c r="G558" s="112"/>
      <c r="H558" s="112"/>
    </row>
    <row r="559" spans="1:37" s="110" customFormat="1" ht="14.25" x14ac:dyDescent="0.2">
      <c r="A559" s="114"/>
      <c r="B559" s="114"/>
      <c r="C559" s="113" t="s">
        <v>298</v>
      </c>
      <c r="D559" s="107"/>
      <c r="E559" s="107"/>
      <c r="F559" s="109"/>
      <c r="G559" s="112"/>
      <c r="H559" s="112"/>
    </row>
    <row r="560" spans="1:37" s="110" customFormat="1" ht="14.25" x14ac:dyDescent="0.2">
      <c r="A560" s="114"/>
      <c r="B560" s="114"/>
      <c r="C560" s="107"/>
      <c r="D560" s="107"/>
      <c r="E560" s="107"/>
      <c r="F560" s="109"/>
      <c r="G560" s="112"/>
      <c r="H560" s="112"/>
    </row>
    <row r="561" spans="1:8" s="110" customFormat="1" ht="63.75" customHeight="1" thickBot="1" x14ac:dyDescent="0.25">
      <c r="A561" s="349" t="s">
        <v>326</v>
      </c>
      <c r="B561" s="349"/>
      <c r="C561" s="115" t="s">
        <v>299</v>
      </c>
      <c r="D561" s="107"/>
      <c r="E561" s="108"/>
      <c r="F561" s="109"/>
      <c r="G561" s="350" t="s">
        <v>301</v>
      </c>
      <c r="H561" s="350"/>
    </row>
    <row r="562" spans="1:8" s="110" customFormat="1" ht="14.25" x14ac:dyDescent="0.2">
      <c r="A562" s="107"/>
      <c r="B562" s="107"/>
      <c r="C562" s="111" t="s">
        <v>323</v>
      </c>
      <c r="D562" s="107"/>
      <c r="E562" s="111" t="s">
        <v>324</v>
      </c>
      <c r="F562" s="109"/>
      <c r="G562" s="351" t="s">
        <v>325</v>
      </c>
      <c r="H562" s="351"/>
    </row>
    <row r="563" spans="1:8" s="110" customFormat="1" ht="14.25" x14ac:dyDescent="0.2">
      <c r="A563" s="107"/>
      <c r="B563" s="107"/>
      <c r="C563" s="107"/>
      <c r="D563" s="107"/>
      <c r="E563" s="107"/>
      <c r="F563" s="109"/>
      <c r="G563" s="109"/>
      <c r="H563" s="109"/>
    </row>
    <row r="564" spans="1:8" s="110" customFormat="1" ht="14.25" x14ac:dyDescent="0.2">
      <c r="A564" s="107"/>
      <c r="B564" s="107"/>
      <c r="C564" s="113" t="s">
        <v>298</v>
      </c>
      <c r="D564" s="107"/>
      <c r="E564" s="107"/>
      <c r="F564" s="109"/>
      <c r="G564" s="109"/>
      <c r="H564" s="109"/>
    </row>
  </sheetData>
  <mergeCells count="571">
    <mergeCell ref="G557:H557"/>
    <mergeCell ref="A561:B561"/>
    <mergeCell ref="G561:H561"/>
    <mergeCell ref="G562:H562"/>
    <mergeCell ref="A44:I44"/>
    <mergeCell ref="A45:I45"/>
    <mergeCell ref="A46:I46"/>
    <mergeCell ref="A63:I63"/>
    <mergeCell ref="A64:I64"/>
    <mergeCell ref="A65:I65"/>
    <mergeCell ref="A110:I110"/>
    <mergeCell ref="A530:I530"/>
    <mergeCell ref="A111:I111"/>
    <mergeCell ref="A112:I112"/>
    <mergeCell ref="A128:I128"/>
    <mergeCell ref="A129:I129"/>
    <mergeCell ref="A130:I130"/>
    <mergeCell ref="A175:I175"/>
    <mergeCell ref="A176:I176"/>
    <mergeCell ref="A177:I177"/>
    <mergeCell ref="A192:I192"/>
    <mergeCell ref="A193:I193"/>
    <mergeCell ref="C509:E509"/>
    <mergeCell ref="C505:E505"/>
    <mergeCell ref="A556:B556"/>
    <mergeCell ref="C372:E372"/>
    <mergeCell ref="C373:E373"/>
    <mergeCell ref="C374:E374"/>
    <mergeCell ref="C375:E375"/>
    <mergeCell ref="C376:E376"/>
    <mergeCell ref="A554:I554"/>
    <mergeCell ref="A540:I540"/>
    <mergeCell ref="A541:I541"/>
    <mergeCell ref="A542:I542"/>
    <mergeCell ref="A543:I543"/>
    <mergeCell ref="A544:I544"/>
    <mergeCell ref="A535:I535"/>
    <mergeCell ref="A536:I536"/>
    <mergeCell ref="A537:I537"/>
    <mergeCell ref="A538:I538"/>
    <mergeCell ref="A539:I539"/>
    <mergeCell ref="G556:H556"/>
    <mergeCell ref="C378:E378"/>
    <mergeCell ref="C379:E379"/>
    <mergeCell ref="C380:E380"/>
    <mergeCell ref="C381:E381"/>
    <mergeCell ref="C484:E484"/>
    <mergeCell ref="C479:E479"/>
    <mergeCell ref="C480:E480"/>
    <mergeCell ref="A549:I549"/>
    <mergeCell ref="A550:I550"/>
    <mergeCell ref="A551:I551"/>
    <mergeCell ref="A533:I533"/>
    <mergeCell ref="A534:I534"/>
    <mergeCell ref="A528:I528"/>
    <mergeCell ref="A529:I529"/>
    <mergeCell ref="A492:I492"/>
    <mergeCell ref="A493:I493"/>
    <mergeCell ref="C513:E513"/>
    <mergeCell ref="C514:E514"/>
    <mergeCell ref="C515:E515"/>
    <mergeCell ref="C516:E516"/>
    <mergeCell ref="C507:E507"/>
    <mergeCell ref="A527:I527"/>
    <mergeCell ref="A545:I545"/>
    <mergeCell ref="A546:I546"/>
    <mergeCell ref="A547:I547"/>
    <mergeCell ref="C506:E506"/>
    <mergeCell ref="C508:E508"/>
    <mergeCell ref="C510:E510"/>
    <mergeCell ref="C511:E511"/>
    <mergeCell ref="C502:E502"/>
    <mergeCell ref="A552:I552"/>
    <mergeCell ref="A553:I553"/>
    <mergeCell ref="A494:I494"/>
    <mergeCell ref="A495:I495"/>
    <mergeCell ref="A496:I496"/>
    <mergeCell ref="A500:J500"/>
    <mergeCell ref="C501:E501"/>
    <mergeCell ref="A525:I525"/>
    <mergeCell ref="A526:I526"/>
    <mergeCell ref="C517:E517"/>
    <mergeCell ref="C518:E518"/>
    <mergeCell ref="C519:E519"/>
    <mergeCell ref="A520:I520"/>
    <mergeCell ref="A521:I521"/>
    <mergeCell ref="A497:I497"/>
    <mergeCell ref="A522:I522"/>
    <mergeCell ref="A523:I523"/>
    <mergeCell ref="A524:I524"/>
    <mergeCell ref="A498:I498"/>
    <mergeCell ref="A499:I499"/>
    <mergeCell ref="C512:E512"/>
    <mergeCell ref="A548:I548"/>
    <mergeCell ref="A531:I531"/>
    <mergeCell ref="A532:I532"/>
    <mergeCell ref="C503:E503"/>
    <mergeCell ref="C504:E504"/>
    <mergeCell ref="C481:E481"/>
    <mergeCell ref="C482:E482"/>
    <mergeCell ref="C483:E483"/>
    <mergeCell ref="C489:E489"/>
    <mergeCell ref="C490:E490"/>
    <mergeCell ref="C491:E491"/>
    <mergeCell ref="C485:E485"/>
    <mergeCell ref="C486:E486"/>
    <mergeCell ref="C487:E487"/>
    <mergeCell ref="C488:E488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A446:I446"/>
    <mergeCell ref="A447:I447"/>
    <mergeCell ref="A448:I448"/>
    <mergeCell ref="A449:I449"/>
    <mergeCell ref="A453:J453"/>
    <mergeCell ref="A450:I450"/>
    <mergeCell ref="A451:I451"/>
    <mergeCell ref="A452:I452"/>
    <mergeCell ref="C441:E441"/>
    <mergeCell ref="C442:E442"/>
    <mergeCell ref="C443:E443"/>
    <mergeCell ref="C444:E444"/>
    <mergeCell ref="A445:I445"/>
    <mergeCell ref="A436:J436"/>
    <mergeCell ref="C437:E437"/>
    <mergeCell ref="C438:E438"/>
    <mergeCell ref="C439:E439"/>
    <mergeCell ref="C440:E440"/>
    <mergeCell ref="A428:I428"/>
    <mergeCell ref="A429:I429"/>
    <mergeCell ref="A430:I430"/>
    <mergeCell ref="A431:I431"/>
    <mergeCell ref="A435:J435"/>
    <mergeCell ref="C423:E423"/>
    <mergeCell ref="C424:E424"/>
    <mergeCell ref="C425:E425"/>
    <mergeCell ref="C426:E426"/>
    <mergeCell ref="A427:I427"/>
    <mergeCell ref="A432:I432"/>
    <mergeCell ref="A433:I433"/>
    <mergeCell ref="A434:I434"/>
    <mergeCell ref="A418:J418"/>
    <mergeCell ref="C419:E419"/>
    <mergeCell ref="C420:E420"/>
    <mergeCell ref="C421:E421"/>
    <mergeCell ref="C422:E422"/>
    <mergeCell ref="A410:I410"/>
    <mergeCell ref="A411:I411"/>
    <mergeCell ref="A412:I412"/>
    <mergeCell ref="A413:I413"/>
    <mergeCell ref="A414:I414"/>
    <mergeCell ref="A415:I415"/>
    <mergeCell ref="A416:I416"/>
    <mergeCell ref="A417:I417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A390:J390"/>
    <mergeCell ref="C391:E391"/>
    <mergeCell ref="C392:E392"/>
    <mergeCell ref="C393:E393"/>
    <mergeCell ref="C394:E394"/>
    <mergeCell ref="C370:E370"/>
    <mergeCell ref="C371:E371"/>
    <mergeCell ref="A362:J362"/>
    <mergeCell ref="C363:E363"/>
    <mergeCell ref="C364:E364"/>
    <mergeCell ref="C365:E365"/>
    <mergeCell ref="C366:E366"/>
    <mergeCell ref="C367:E367"/>
    <mergeCell ref="C368:E368"/>
    <mergeCell ref="C369:E369"/>
    <mergeCell ref="A387:I387"/>
    <mergeCell ref="A388:I388"/>
    <mergeCell ref="A389:I389"/>
    <mergeCell ref="A382:I382"/>
    <mergeCell ref="A383:I383"/>
    <mergeCell ref="A384:I384"/>
    <mergeCell ref="A385:I385"/>
    <mergeCell ref="A386:I386"/>
    <mergeCell ref="C377:E377"/>
    <mergeCell ref="A354:I354"/>
    <mergeCell ref="A355:I355"/>
    <mergeCell ref="A356:I356"/>
    <mergeCell ref="A357:I357"/>
    <mergeCell ref="A358:I358"/>
    <mergeCell ref="A359:I359"/>
    <mergeCell ref="A360:I360"/>
    <mergeCell ref="A361:I361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A334:J334"/>
    <mergeCell ref="C335:E335"/>
    <mergeCell ref="C336:E336"/>
    <mergeCell ref="C337:E337"/>
    <mergeCell ref="C338:E338"/>
    <mergeCell ref="A326:I326"/>
    <mergeCell ref="A327:I327"/>
    <mergeCell ref="A328:I328"/>
    <mergeCell ref="A329:I329"/>
    <mergeCell ref="A330:I330"/>
    <mergeCell ref="A331:I331"/>
    <mergeCell ref="A332:I332"/>
    <mergeCell ref="A333:I333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A306:J306"/>
    <mergeCell ref="C307:E307"/>
    <mergeCell ref="C308:E308"/>
    <mergeCell ref="C309:E309"/>
    <mergeCell ref="C310:E310"/>
    <mergeCell ref="A298:I298"/>
    <mergeCell ref="A299:I299"/>
    <mergeCell ref="A300:I300"/>
    <mergeCell ref="A301:I301"/>
    <mergeCell ref="A302:I302"/>
    <mergeCell ref="A303:I303"/>
    <mergeCell ref="A304:I304"/>
    <mergeCell ref="A305:I305"/>
    <mergeCell ref="C293:E293"/>
    <mergeCell ref="C294:E294"/>
    <mergeCell ref="C295:E295"/>
    <mergeCell ref="C296:E296"/>
    <mergeCell ref="C297:E297"/>
    <mergeCell ref="A285:I285"/>
    <mergeCell ref="A289:J289"/>
    <mergeCell ref="C290:E290"/>
    <mergeCell ref="C291:E291"/>
    <mergeCell ref="C292:E292"/>
    <mergeCell ref="A288:I288"/>
    <mergeCell ref="A286:I286"/>
    <mergeCell ref="A287:I287"/>
    <mergeCell ref="C280:E280"/>
    <mergeCell ref="A281:I281"/>
    <mergeCell ref="A282:I282"/>
    <mergeCell ref="A283:I283"/>
    <mergeCell ref="A284:I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A237:I237"/>
    <mergeCell ref="A238:I238"/>
    <mergeCell ref="A242:J242"/>
    <mergeCell ref="C243:E243"/>
    <mergeCell ref="C244:E244"/>
    <mergeCell ref="C232:E232"/>
    <mergeCell ref="C233:E233"/>
    <mergeCell ref="A234:I234"/>
    <mergeCell ref="A235:I235"/>
    <mergeCell ref="A236:I236"/>
    <mergeCell ref="A239:I239"/>
    <mergeCell ref="A240:I240"/>
    <mergeCell ref="A241:I241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A189:I189"/>
    <mergeCell ref="A190:I190"/>
    <mergeCell ref="A191:I191"/>
    <mergeCell ref="A195:J195"/>
    <mergeCell ref="C196:E196"/>
    <mergeCell ref="A194:I194"/>
    <mergeCell ref="C184:E184"/>
    <mergeCell ref="C185:E185"/>
    <mergeCell ref="C186:E186"/>
    <mergeCell ref="A187:I187"/>
    <mergeCell ref="A188:I188"/>
    <mergeCell ref="C179:E179"/>
    <mergeCell ref="C180:E180"/>
    <mergeCell ref="C181:E181"/>
    <mergeCell ref="C182:E182"/>
    <mergeCell ref="C183:E183"/>
    <mergeCell ref="A171:I171"/>
    <mergeCell ref="A172:I172"/>
    <mergeCell ref="A173:I173"/>
    <mergeCell ref="A174:I174"/>
    <mergeCell ref="A178:J178"/>
    <mergeCell ref="C166:E166"/>
    <mergeCell ref="C167:E167"/>
    <mergeCell ref="C168:E168"/>
    <mergeCell ref="C169:E169"/>
    <mergeCell ref="A170:I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A131:J131"/>
    <mergeCell ref="C132:E132"/>
    <mergeCell ref="C133:E133"/>
    <mergeCell ref="C134:E134"/>
    <mergeCell ref="C135:E135"/>
    <mergeCell ref="A123:I123"/>
    <mergeCell ref="A124:I124"/>
    <mergeCell ref="A125:I125"/>
    <mergeCell ref="A126:I126"/>
    <mergeCell ref="A127:I127"/>
    <mergeCell ref="C118:E118"/>
    <mergeCell ref="C119:E119"/>
    <mergeCell ref="C120:E120"/>
    <mergeCell ref="C121:E121"/>
    <mergeCell ref="C122:E122"/>
    <mergeCell ref="A113:J113"/>
    <mergeCell ref="C114:E114"/>
    <mergeCell ref="C115:E115"/>
    <mergeCell ref="C116:E116"/>
    <mergeCell ref="C117:E117"/>
    <mergeCell ref="A105:I105"/>
    <mergeCell ref="A106:I106"/>
    <mergeCell ref="A107:I107"/>
    <mergeCell ref="A108:I108"/>
    <mergeCell ref="A109:I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A62:I62"/>
    <mergeCell ref="A66:J66"/>
    <mergeCell ref="C67:E67"/>
    <mergeCell ref="C68:E68"/>
    <mergeCell ref="C69:E69"/>
    <mergeCell ref="C57:E57"/>
    <mergeCell ref="A58:I58"/>
    <mergeCell ref="A59:I59"/>
    <mergeCell ref="A60:I60"/>
    <mergeCell ref="A61:I61"/>
    <mergeCell ref="C52:E52"/>
    <mergeCell ref="C53:E53"/>
    <mergeCell ref="C54:E54"/>
    <mergeCell ref="C55:E55"/>
    <mergeCell ref="C56:E56"/>
    <mergeCell ref="A47:I47"/>
    <mergeCell ref="A48:J48"/>
    <mergeCell ref="C49:E49"/>
    <mergeCell ref="C50:E50"/>
    <mergeCell ref="C51:E51"/>
    <mergeCell ref="C39:E39"/>
    <mergeCell ref="A40:I40"/>
    <mergeCell ref="A41:I41"/>
    <mergeCell ref="A42:I42"/>
    <mergeCell ref="A43:I43"/>
    <mergeCell ref="C34:E34"/>
    <mergeCell ref="C35:E35"/>
    <mergeCell ref="C36:E36"/>
    <mergeCell ref="C37:E37"/>
    <mergeCell ref="C38:E38"/>
    <mergeCell ref="C29:E29"/>
    <mergeCell ref="A30:J30"/>
    <mergeCell ref="A31:J31"/>
    <mergeCell ref="C32:E32"/>
    <mergeCell ref="C33:E33"/>
    <mergeCell ref="A26:B26"/>
    <mergeCell ref="C26:E28"/>
    <mergeCell ref="F26:F28"/>
    <mergeCell ref="G26:G28"/>
    <mergeCell ref="H26:J26"/>
    <mergeCell ref="A27:A28"/>
    <mergeCell ref="B27:B28"/>
    <mergeCell ref="H27:H28"/>
    <mergeCell ref="I27:I28"/>
    <mergeCell ref="J27:J28"/>
    <mergeCell ref="H18:J18"/>
    <mergeCell ref="H19:J19"/>
    <mergeCell ref="G21:G22"/>
    <mergeCell ref="H21:H22"/>
    <mergeCell ref="I21:J21"/>
    <mergeCell ref="C14:E14"/>
    <mergeCell ref="H14:J14"/>
    <mergeCell ref="H15:J15"/>
    <mergeCell ref="C16:E16"/>
    <mergeCell ref="H16:J16"/>
    <mergeCell ref="C15:F15"/>
    <mergeCell ref="H13:J13"/>
    <mergeCell ref="C8:F8"/>
    <mergeCell ref="H8:J8"/>
    <mergeCell ref="C9:F9"/>
    <mergeCell ref="H9:J9"/>
    <mergeCell ref="C10:F10"/>
    <mergeCell ref="H10:J10"/>
    <mergeCell ref="H17:J17"/>
    <mergeCell ref="C13:F13"/>
    <mergeCell ref="H4:J4"/>
    <mergeCell ref="H5:J5"/>
    <mergeCell ref="H6:J6"/>
    <mergeCell ref="C7:F7"/>
    <mergeCell ref="H7:J7"/>
    <mergeCell ref="C11:F11"/>
    <mergeCell ref="H11:J11"/>
    <mergeCell ref="C12:F12"/>
    <mergeCell ref="H12:J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tToHeight="0" orientation="portrait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D13" sqref="D13"/>
    </sheetView>
  </sheetViews>
  <sheetFormatPr defaultRowHeight="15" x14ac:dyDescent="0.25"/>
  <cols>
    <col min="2" max="2" width="107.85546875" bestFit="1" customWidth="1"/>
  </cols>
  <sheetData>
    <row r="2" spans="2:4" x14ac:dyDescent="0.25">
      <c r="B2" s="105" t="s">
        <v>309</v>
      </c>
      <c r="D2" s="105" t="str">
        <f>B2</f>
        <v xml:space="preserve">ВЛ-10 кВ №13 ПС "Трудфронт", ВЛ-10 кВ ф.13  ПС Трудфронт отпайка к КТП-546 0,23км Инв.№300000014828 </v>
      </c>
    </row>
    <row r="3" spans="2:4" x14ac:dyDescent="0.25">
      <c r="B3" s="105" t="s">
        <v>310</v>
      </c>
      <c r="D3" t="str">
        <f>CONCATENATE(D2,", ",B3)</f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</v>
      </c>
    </row>
    <row r="4" spans="2:4" x14ac:dyDescent="0.25">
      <c r="B4" s="105" t="s">
        <v>311</v>
      </c>
      <c r="C4" s="101"/>
      <c r="D4" s="74" t="str">
        <f t="shared" ref="D4:D12" si="0">CONCATENATE(D3,", ",B4)</f>
        <v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</v>
      </c>
    </row>
    <row r="5" spans="2:4" x14ac:dyDescent="0.25">
      <c r="B5" s="105" t="s">
        <v>312</v>
      </c>
      <c r="C5" s="101"/>
      <c r="D5" s="74" t="str">
        <f t="shared" si="0"/>
        <v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</v>
      </c>
    </row>
    <row r="6" spans="2:4" x14ac:dyDescent="0.25">
      <c r="B6" s="105" t="s">
        <v>313</v>
      </c>
      <c r="C6" s="101"/>
      <c r="D6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</v>
      </c>
    </row>
    <row r="7" spans="2:4" x14ac:dyDescent="0.25">
      <c r="B7" s="105" t="s">
        <v>314</v>
      </c>
      <c r="C7" s="101"/>
      <c r="D7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</v>
      </c>
    </row>
    <row r="8" spans="2:4" x14ac:dyDescent="0.25">
      <c r="B8" s="105" t="s">
        <v>315</v>
      </c>
      <c r="C8" s="101"/>
      <c r="D8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</v>
      </c>
    </row>
    <row r="9" spans="2:4" x14ac:dyDescent="0.25">
      <c r="B9" s="105" t="s">
        <v>316</v>
      </c>
      <c r="C9" s="101"/>
      <c r="D9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</v>
      </c>
    </row>
    <row r="10" spans="2:4" x14ac:dyDescent="0.25">
      <c r="B10" s="105" t="s">
        <v>317</v>
      </c>
      <c r="C10" s="101"/>
      <c r="D10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</v>
      </c>
    </row>
    <row r="11" spans="2:4" x14ac:dyDescent="0.25">
      <c r="B11" s="105" t="s">
        <v>318</v>
      </c>
      <c r="C11" s="101"/>
      <c r="D11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</v>
      </c>
    </row>
    <row r="12" spans="2:4" x14ac:dyDescent="0.25">
      <c r="B12" s="99" t="s">
        <v>319</v>
      </c>
      <c r="C12" s="101"/>
      <c r="D12" s="74" t="str">
        <f t="shared" si="0"/>
        <v xml:space="preserve">ВЛ-10 кВ №13 ПС "Трудфронт", ВЛ-10 кВ ф.13  ПС Трудфронт отпайка к КТП-546 0,23км Инв.№300000014828 , ВЛ-10 кВ №10 ПС "Озерная", ВЛ-10кВ ф.10 ПС Озерная (отпайка на КТП-766/250кВа) 16,1 км+0,005км+0.013км Инв.№300000008781 , ВЛ-10 кВ №13 ПС "Икряное", ВЛ-10кВ ПС Икряное  ф 13 0.3км Инв.№300000008783, ВЛ-10 кВ №6 ПС "Маячная", ВЛ-10 кВ ф.6 ПС Маячное 2,65 км Инв.№300000008816, ВЛ-10 кВ №7 ПС "Маячная", ВЛ-10кВ ПС Маячное   ф7 2км Инв.№300000008813 , ВЛ-10 кВ №6 ПС "Маячная", ВЛ-10 кВ ф.6 ПС Маячное 2,65 км Инв.№300000008816 , ВЛ-10 кВ №17 ПС "Икряное", ВЛ-10кВ ПС Икряное  ф 17 9.88к Инв.№300000008784 , ВЛ-10 кВ №4 ПС "Икряное", ВЛ-10кв ф 4 ПС Икряное 14км Инв.№300000008951 , ВЛ-10 кВ №17 ПС "Икряное", ВЛ-10 кВ ф.17  ПС Икряное  0,24км Инв.№300000008790 , ВЛ-10 кВ ф.4 ПС Икряное, ВЛ-10кВ ф.4 ПС Икряное 3.7км Инв.№300000008761 , ВЛ-10 кВ №18 ПС "Трудфронт", ВЛ-10кВ ПС Тpуд-Фpонт ф18 10км Инв.№300000008879 </v>
      </c>
    </row>
    <row r="13" spans="2:4" x14ac:dyDescent="0.25">
      <c r="B13" s="105" t="s">
        <v>320</v>
      </c>
      <c r="C13" s="101"/>
      <c r="D13" s="74" t="s">
        <v>342</v>
      </c>
    </row>
    <row r="14" spans="2:4" x14ac:dyDescent="0.25">
      <c r="C14" s="101"/>
      <c r="D14" s="105"/>
    </row>
    <row r="15" spans="2:4" x14ac:dyDescent="0.25">
      <c r="C15" s="101"/>
      <c r="D15" s="105"/>
    </row>
    <row r="16" spans="2:4" x14ac:dyDescent="0.25">
      <c r="C16" s="101"/>
      <c r="D16" s="105"/>
    </row>
    <row r="17" spans="3:4" x14ac:dyDescent="0.25">
      <c r="C17" s="101"/>
      <c r="D17" s="105"/>
    </row>
    <row r="18" spans="3:4" x14ac:dyDescent="0.25">
      <c r="C18" s="102"/>
      <c r="D18" s="105"/>
    </row>
    <row r="19" spans="3:4" x14ac:dyDescent="0.25">
      <c r="C19" s="101"/>
      <c r="D19" s="105"/>
    </row>
    <row r="20" spans="3:4" x14ac:dyDescent="0.25">
      <c r="C20" s="101"/>
      <c r="D20" s="105"/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нов КС 2 </vt:lpstr>
      <vt:lpstr>КС2 нов (2)</vt:lpstr>
      <vt:lpstr>Лист7</vt:lpstr>
      <vt:lpstr>Лист9</vt:lpstr>
      <vt:lpstr>Лист8</vt:lpstr>
      <vt:lpstr>Лист6</vt:lpstr>
      <vt:lpstr>Лист5</vt:lpstr>
      <vt:lpstr>КС-3 нов (2)</vt:lpstr>
      <vt:lpstr>1</vt:lpstr>
      <vt:lpstr>КС-3 2024</vt:lpstr>
      <vt:lpstr>КС2</vt:lpstr>
      <vt:lpstr>Лист3</vt:lpstr>
      <vt:lpstr>КС-2 №5</vt:lpstr>
      <vt:lpstr>Объекты</vt:lpstr>
      <vt:lpstr>'1'!Заголовки_для_печати</vt:lpstr>
      <vt:lpstr>КС2!Заголовки_для_печати</vt:lpstr>
      <vt:lpstr>'КС-2 №5'!Заголовки_для_печати</vt:lpstr>
      <vt:lpstr>'КС2 нов (2)'!Заголовки_для_печати</vt:lpstr>
      <vt:lpstr>'нов КС 2 '!Заголовки_для_печати</vt:lpstr>
      <vt:lpstr>'1'!Область_печати</vt:lpstr>
      <vt:lpstr>КС2!Область_печати</vt:lpstr>
      <vt:lpstr>'КС-2 №5'!Область_печати</vt:lpstr>
      <vt:lpstr>'КС-3 2024'!Область_печати</vt:lpstr>
      <vt:lpstr>'КС-3 нов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Косых Евгения Владимировна</dc:creator>
  <cp:lastModifiedBy>Кульков Алексей Алексеевич</cp:lastModifiedBy>
  <cp:lastPrinted>2024-10-14T06:55:01Z</cp:lastPrinted>
  <dcterms:created xsi:type="dcterms:W3CDTF">2020-09-30T08:50:27Z</dcterms:created>
  <dcterms:modified xsi:type="dcterms:W3CDTF">2026-06-22T12:25:19Z</dcterms:modified>
</cp:coreProperties>
</file>